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8526"/>
  <workbookPr filterPrivacy="1" defaultThemeVersion="166925"/>
  <bookViews>
    <workbookView xWindow="57480" yWindow="690" windowWidth="19440" windowHeight="14880" tabRatio="852" firstSheet="2" activeTab="6"/>
  </bookViews>
  <sheets>
    <sheet name="Industrial_Landfills_(F-1-2-3)" sheetId="15" r:id="rId3"/>
    <sheet name="Composting (F-4) " sheetId="16" r:id="rId4"/>
    <sheet name="Stand-Alone Digesters (F-5)" sheetId="17" r:id="rId5"/>
    <sheet name="WW_Domestic(F-6)" sheetId="18" r:id="rId6"/>
    <sheet name="WW_Industrial_P&amp;P(F-7,8)" sheetId="8" r:id="rId7"/>
    <sheet name="WW_Meat_Poultry_(F-9)" sheetId="19" r:id="rId8"/>
    <sheet name="WW_Veg_Fruits_Juice_(F-10)" sheetId="10" r:id="rId9"/>
    <sheet name="WW_Petroleum_(F-11)" sheetId="11" r:id="rId10"/>
    <sheet name="WW_Ethanol_(F-12)" sheetId="12" r:id="rId11"/>
    <sheet name="WW_Breweries_(F-13)" sheetId="13" r:id="rId12"/>
  </sheets>
  <definedNames>
    <definedName name="__123Graph_BGROWTHRATES" hidden="1">#REF!</definedName>
    <definedName name="_2__123Graph_DPERCENT65_256" hidden="1">#REF!</definedName>
    <definedName name="_4__123Graph_FPERCENT65_256" hidden="1">#REF!</definedName>
    <definedName name="_AtRisk_SimSetting_AutomaticallyGenerateReports" hidden="1">TRUE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8</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2047</definedName>
    <definedName name="_AtRisk_SimSetting_ReportOptionReportsFileType" hidden="1">1</definedName>
    <definedName name="_AtRisk_SimSetting_ReportOptionSelectiveQR" hidden="1">FALSE</definedName>
    <definedName name="_AtRisk_SimSetting_ReportsList" hidden="1">2047</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Key1" hidden="1">#REF!</definedName>
    <definedName name="_Key2" hidden="1">#REF!</definedName>
    <definedName name="_msoanchor_1">'WW_Veg_Fruits_Juice_(F-10)'!$A$204</definedName>
    <definedName name="_Order1" hidden="1">255</definedName>
    <definedName name="_Order2" hidden="1">255</definedName>
    <definedName name="_Regression_Out" hidden="1">#REF!</definedName>
    <definedName name="_Regression_X" hidden="1">#REF!</definedName>
    <definedName name="_Regression_Y" hidden="1">#REF!</definedName>
    <definedName name="_Sort" hidden="1">#REF!</definedName>
    <definedName name="AD_biogas_gen">#REF!</definedName>
    <definedName name="AD_DE">#REF!</definedName>
    <definedName name="AD_Flow_per_capita">#REF!</definedName>
    <definedName name="AD_FRAC_CH4">#REF!</definedName>
    <definedName name="AD_p_CH4">#REF!</definedName>
    <definedName name="Bo_BOD">#REF!</definedName>
    <definedName name="Bo_COD">#REF!</definedName>
    <definedName name="CRF_InventoryYear">#REF!</definedName>
    <definedName name="CRF_Submission">#REF!</definedName>
    <definedName name="D_mcf">#REF!</definedName>
    <definedName name="days_to_yr">#REF!</definedName>
    <definedName name="Domestic">#REF!</definedName>
    <definedName name="Domestic_12">#REF!</definedName>
    <definedName name="Domestic_13">#REF!</definedName>
    <definedName name="Domestic_2">#REF!</definedName>
    <definedName name="EF_BOD_CH4shlwlagoon">#REF!</definedName>
    <definedName name="EF_CH4aerobic">#REF!</definedName>
    <definedName name="EF_CH4anarctr">#REF!</definedName>
    <definedName name="EF_CH4cw">#REF!</definedName>
    <definedName name="EF_COD_CH4anarctr">#REF!</definedName>
    <definedName name="EF_COD_CH4lagoon">#REF!</definedName>
    <definedName name="EF_COD_CH4shlwlagoon">#REF!</definedName>
    <definedName name="EF_N2Oaerobic">#REF!</definedName>
    <definedName name="EF_N2Oanarctr">#REF!</definedName>
    <definedName name="EF_N2Ocw">#REF!</definedName>
    <definedName name="EF_N2Oseptic">#REF!</definedName>
    <definedName name="EF_Tier1">#REF!</definedName>
    <definedName name="EFeffluent">#REF!</definedName>
    <definedName name="EFeffluent_COD">#REF!</definedName>
    <definedName name="EFimp">#REF!</definedName>
    <definedName name="EFnonimp">#REF!</definedName>
    <definedName name="EFother">#REF!</definedName>
    <definedName name="EFrle">#REF!</definedName>
    <definedName name="EFseptic">#REF!</definedName>
    <definedName name="Findcom">#REF!</definedName>
    <definedName name="Findcom_septic">#REF!</definedName>
    <definedName name="Fnoncon">#REF!</definedName>
    <definedName name="FVJ_BOD_COD">#REF!</definedName>
    <definedName name="g_to_Gg">#REF!</definedName>
    <definedName name="g_to_kg">#REF!</definedName>
    <definedName name="g_to_lb">#REF!</definedName>
    <definedName name="gal_to_m3">#REF!</definedName>
    <definedName name="Gg_to_Tg">#REF!</definedName>
    <definedName name="GWP_CH4">#REF!</definedName>
    <definedName name="GWP_N2O">#REF!</definedName>
    <definedName name="HTML_CodePage" hidden="1">1252</definedName>
    <definedName name="HTML_Control" hidden="1">{"'327012'!$A$2:$L$63"}</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"N:\Webbank\W6_uploaded\Client_login\CMM_Member_Files\327013_www_01.htm"</definedName>
    <definedName name="HTML_Title" hidden="1">""</definedName>
    <definedName name="Icollected">#REF!</definedName>
    <definedName name="Ind_sludge_aer">#REF!</definedName>
    <definedName name="Ind_sludge_prim">#REF!</definedName>
    <definedName name="Industrial">#REF!</definedName>
    <definedName name="Industrial_12">#REF!</definedName>
    <definedName name="Industrial_13">#REF!</definedName>
    <definedName name="Industrial_2">#REF!</definedName>
    <definedName name="kg_to_Gg">#REF!</definedName>
    <definedName name="Krem_aer_digest">#REF!</definedName>
    <definedName name="Krem_aer_noprim">#REF!</definedName>
    <definedName name="Krem_aer_prim">#REF!</definedName>
    <definedName name="L_to_gal">#REF!</definedName>
    <definedName name="lbthsndgal_to_kgm3">#REF!</definedName>
    <definedName name="m3_to_ft3">#REF!</definedName>
    <definedName name="MP_BOD_COD">#REF!</definedName>
    <definedName name="N2O_to_N2">#REF!</definedName>
    <definedName name="Nrem_prim">#REF!</definedName>
    <definedName name="Nrem_sec">#REF!</definedName>
    <definedName name="Nrem_tert">#REF!</definedName>
    <definedName name="Output">#REF!</definedName>
    <definedName name="Output_13">#REF!</definedName>
    <definedName name="Output_2">#REF!</definedName>
    <definedName name="Output2">#REF!</definedName>
    <definedName name="Output2_13">#REF!</definedName>
    <definedName name="Output3">#REF!</definedName>
    <definedName name="Output3_13">#REF!</definedName>
    <definedName name="p_Ethanol">#REF!</definedName>
    <definedName name="Pal_Workbook_GUID" hidden="1">"V4FF9E4WUBQ7DSTAQ8J7PEJT"</definedName>
    <definedName name="PalisadeReportWorkbookCreatedBy">"AtRisk"</definedName>
    <definedName name="Perc_CH4_released">#REF!</definedName>
    <definedName name="Petro_BOD_COD">#REF!</definedName>
    <definedName name="PP_BOD_COD">#REF!</definedName>
    <definedName name="PriceSelection">#REF!</definedName>
    <definedName name="_xlnm.Print_Area" localSheetId="9">'WW_Breweries_(F-13)'!$Q$5:$AC$68</definedName>
    <definedName name="_xlnm.Print_Titles" localSheetId="9">'WW_Breweries_(F-13)'!$7:$7</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FALSE</definedName>
    <definedName name="RiskExcelReportsToGenerate">7554</definedName>
    <definedName name="RiskExcelReportsToGenerate_13">6535</definedName>
    <definedName name="RiskExcelReportsToGenerate_9">6530</definedName>
    <definedName name="RiskFixedSeed" hidden="1">1</definedName>
    <definedName name="RiskGenerateExcelReportsAtEndOfSimulation">TRUE</definedName>
    <definedName name="RiskHasSettings" hidden="1">8</definedName>
    <definedName name="RiskMinimizeOnStart" hidden="1">FALSE</definedName>
    <definedName name="RiskMonitorConvergence" hidden="1">FALSE</definedName>
    <definedName name="RiskMonitorConvergence_13">FALSE</definedName>
    <definedName name="RiskMultipleCPUSupportEnabled" hidden="1">FALSE</definedName>
    <definedName name="RiskNumIterations" hidden="1">10000</definedName>
    <definedName name="RiskNumIterations_12">10000</definedName>
    <definedName name="RiskNumIterations_13">10000</definedName>
    <definedName name="RiskNumSimulations" hidden="1">1</definedName>
    <definedName name="RiskPauseOnError" hidden="1">FALSE</definedName>
    <definedName name="RiskRealTimeResults">TRUE</definedName>
    <definedName name="RiskRealTimeResults_13">FALSE</definedName>
    <definedName name="RiskReportGraphFormat">0</definedName>
    <definedName name="RiskResultsUpdateFreq">10</definedName>
    <definedName name="RiskResultsUpdateFreq_12">100</definedName>
    <definedName name="RiskResultsUpdateFreq_13">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2</definedName>
    <definedName name="RiskStandardRecalc_13">2</definedName>
    <definedName name="RiskStandardRecalc_9">2</definedName>
    <definedName name="RiskStatFunctionsUpdateFreq">50</definedName>
    <definedName name="RiskTemplateSheetName">"myTemplate"</definedName>
    <definedName name="RiskUpdateDisplay" hidden="1">FALSE</definedName>
    <definedName name="RiskUpdateStatFunctions">TRUE</definedName>
    <definedName name="RiskUseDifferentSeedForEachSim" hidden="1">FALSE</definedName>
    <definedName name="RiskUseFixedSeed" hidden="1">FALSE</definedName>
    <definedName name="RiskUseMultipleCPUs" hidden="1">FALSE</definedName>
    <definedName name="S_mcf">#REF!</definedName>
    <definedName name="scfh_2_tons_yr">#REF!</definedName>
    <definedName name="SectorBasePrices">#REF!</definedName>
    <definedName name="tblProduction">#REF!</definedName>
    <definedName name="Total">#REF!</definedName>
    <definedName name="Total_12">#REF!</definedName>
    <definedName name="Total_13">#REF!</definedName>
    <definedName name="Total_2">#REF!</definedName>
    <definedName name="TOWrem_prim">#REF!</definedName>
    <definedName name="TOWrem_sec">#REF!</definedName>
    <definedName name="TOWrem_tert">#REF!</definedName>
    <definedName name="uncsum">#REF!</definedName>
    <definedName name="uncsum_2">#REF!</definedName>
    <definedName name="WM_BOD_CO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0" l="1"/>
</calcChain>
</file>

<file path=xl/sharedStrings.xml><?xml version="1.0" encoding="utf-8"?>
<sst xmlns="http://schemas.openxmlformats.org/spreadsheetml/2006/main" count="10441" uniqueCount="657">
  <si>
    <t>Table F-1.  Count of Mills by State</t>
  </si>
  <si>
    <t>Table F-2.  Food and Beverage Manufacturing NAICS Codes Assumed to Generate Waste that May Be Disposed in an Industrial Waste Landfill</t>
  </si>
  <si>
    <t xml:space="preserve">Table F-3.  Percentage of Waste Disposed of by State for the Selected NAICS Codes   </t>
  </si>
  <si>
    <t>State</t>
  </si>
  <si>
    <t>DataBasin Count by State (2008)</t>
  </si>
  <si>
    <t>Percent of Total</t>
  </si>
  <si>
    <t>MillsOnline Count by State (2015–2016)</t>
  </si>
  <si>
    <t>NAICS Code Description</t>
  </si>
  <si>
    <t>NAICS Code</t>
  </si>
  <si>
    <t>Percentage of Excess Food Generated by State</t>
  </si>
  <si>
    <t>AK</t>
  </si>
  <si>
    <t xml:space="preserve">Meat Processed from Carcasses </t>
  </si>
  <si>
    <t>Lowest (tons/year)</t>
  </si>
  <si>
    <t>Highest (tons/year)</t>
  </si>
  <si>
    <t>% Lowest</t>
  </si>
  <si>
    <t>% Highest</t>
  </si>
  <si>
    <t>Avg % USING</t>
  </si>
  <si>
    <t>Avg % Not Using</t>
  </si>
  <si>
    <t>AL</t>
  </si>
  <si>
    <t xml:space="preserve">Fruit and Vegetable Canning </t>
  </si>
  <si>
    <t>AR</t>
  </si>
  <si>
    <t xml:space="preserve">Cheese Manufacturing </t>
  </si>
  <si>
    <t>AS</t>
  </si>
  <si>
    <t xml:space="preserve">Distilleries </t>
  </si>
  <si>
    <t>AZ</t>
  </si>
  <si>
    <t xml:space="preserve">Animal (except Poultry) Slaughtering </t>
  </si>
  <si>
    <t>CA</t>
  </si>
  <si>
    <t xml:space="preserve">Poultry Processing </t>
  </si>
  <si>
    <t>CO</t>
  </si>
  <si>
    <t xml:space="preserve">Fats and Oils Refining and Blending </t>
  </si>
  <si>
    <t>CT</t>
  </si>
  <si>
    <t xml:space="preserve">Rendering and Meat Byproduct Processing </t>
  </si>
  <si>
    <t>DC</t>
  </si>
  <si>
    <t>Seafood Product Preparation and Packaging</t>
  </si>
  <si>
    <t>DE</t>
  </si>
  <si>
    <t>FL</t>
  </si>
  <si>
    <t xml:space="preserve">Wet Corn Milling </t>
  </si>
  <si>
    <t>GA</t>
  </si>
  <si>
    <t xml:space="preserve">Soybean and Other Oilseed Processing </t>
  </si>
  <si>
    <t>GU</t>
  </si>
  <si>
    <t xml:space="preserve">Cane Sugar Manufacturing </t>
  </si>
  <si>
    <t>HI</t>
  </si>
  <si>
    <t xml:space="preserve">Beet Sugar Manufacturing </t>
  </si>
  <si>
    <t>IA</t>
  </si>
  <si>
    <t>ID</t>
  </si>
  <si>
    <t>IL</t>
  </si>
  <si>
    <t>IN</t>
  </si>
  <si>
    <t>KS</t>
  </si>
  <si>
    <t>KY</t>
  </si>
  <si>
    <t>LA</t>
  </si>
  <si>
    <t>MA</t>
  </si>
  <si>
    <t>MD</t>
  </si>
  <si>
    <t>ME</t>
  </si>
  <si>
    <t>MI</t>
  </si>
  <si>
    <t>MN</t>
  </si>
  <si>
    <t>MO</t>
  </si>
  <si>
    <t>MS</t>
  </si>
  <si>
    <t>MP</t>
  </si>
  <si>
    <t>MT</t>
  </si>
  <si>
    <t>NC</t>
  </si>
  <si>
    <t>ND</t>
  </si>
  <si>
    <t>NE</t>
  </si>
  <si>
    <t>NH</t>
  </si>
  <si>
    <t>NJ</t>
  </si>
  <si>
    <t>NM</t>
  </si>
  <si>
    <t>NV</t>
  </si>
  <si>
    <t>NY</t>
  </si>
  <si>
    <t>OH</t>
  </si>
  <si>
    <t>OK</t>
  </si>
  <si>
    <t>OR</t>
  </si>
  <si>
    <t>PA</t>
  </si>
  <si>
    <t>RI</t>
  </si>
  <si>
    <t>SC</t>
  </si>
  <si>
    <t>PR</t>
  </si>
  <si>
    <t>SD</t>
  </si>
  <si>
    <t>TN</t>
  </si>
  <si>
    <t>TX</t>
  </si>
  <si>
    <t>UT</t>
  </si>
  <si>
    <t>VA</t>
  </si>
  <si>
    <t>VT</t>
  </si>
  <si>
    <t>UM</t>
  </si>
  <si>
    <t>WA</t>
  </si>
  <si>
    <t>WI</t>
  </si>
  <si>
    <t>WV</t>
  </si>
  <si>
    <t>VI</t>
  </si>
  <si>
    <t>WY</t>
  </si>
  <si>
    <t>Total</t>
  </si>
  <si>
    <t>Note: The green rows for Puerto Rico and the Virgin Islands were zeroed out because we do not believe these territories have dedicated industrial waste landfills. The amount for the District of Columbia (highlighted in orange) was split 50% to Maryland and 50% to Virginia because the District of Columbia does not have an industrial waste landfill.</t>
  </si>
  <si>
    <t>Table F-4 State Percentage of Material Composted, Calculated Using Available State Data (%)</t>
  </si>
  <si>
    <t>Source or Method</t>
  </si>
  <si>
    <t>Extrapolated, same as 2000</t>
  </si>
  <si>
    <t>BioCycle 2001</t>
  </si>
  <si>
    <t>Interpolated</t>
  </si>
  <si>
    <t>BioCycle 2004</t>
  </si>
  <si>
    <t>BioCycle 2006</t>
  </si>
  <si>
    <t>BioCycle 2008</t>
  </si>
  <si>
    <t>BioCycle 2010</t>
  </si>
  <si>
    <t>EREF 2016</t>
  </si>
  <si>
    <t>Shine 2014</t>
  </si>
  <si>
    <t>Interpolated, same as 2015</t>
  </si>
  <si>
    <t>Interpolated, same as 2014</t>
  </si>
  <si>
    <t>WBJ 2016</t>
  </si>
  <si>
    <t>WBJ 2020</t>
  </si>
  <si>
    <t>Extrapolated</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</si>
  <si>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</si>
  <si>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</si>
  <si>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</si>
  <si>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</si>
  <si>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</si>
  <si>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</si>
  <si>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</si>
  <si>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</si>
  <si>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</si>
  <si>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</si>
  <si>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</si>
  <si>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</si>
  <si>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</si>
  <si>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</si>
  <si>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</si>
  <si>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</si>
  <si>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</si>
  <si>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</si>
  <si>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</si>
  <si>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</si>
  <si>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</si>
  <si>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</si>
  <si>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</si>
  <si>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</si>
  <si>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</si>
  <si>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</si>
  <si>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</si>
  <si>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</si>
  <si>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</si>
  <si>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</si>
  <si>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</si>
  <si>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</si>
  <si>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</si>
  <si>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</si>
  <si>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</si>
  <si>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</si>
  <si>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</si>
  <si>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</si>
  <si>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</si>
  <si>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</si>
  <si>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</si>
  <si>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</si>
  <si>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</si>
  <si>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</si>
  <si>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</si>
  <si>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</si>
  <si>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</si>
  <si>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</si>
  <si>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</si>
  <si>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</si>
  <si>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 xml:space="preserve">Wyoming </t>
  </si>
  <si>
    <t>American Samoa</t>
  </si>
  <si>
    <t>Guam</t>
  </si>
  <si>
    <t>Northern Mariana Islands</t>
  </si>
  <si>
    <t>Puerto Rico</t>
  </si>
  <si>
    <t>U.S. Virgin Islands</t>
  </si>
  <si>
    <t>Outlying minor islands</t>
  </si>
  <si>
    <t>Table F-5.   Count of Operational and Shutdown Facilities by State</t>
  </si>
  <si>
    <t>No. Operational</t>
  </si>
  <si>
    <t>No. Shutdown</t>
  </si>
  <si>
    <t>Percent Operational</t>
  </si>
  <si>
    <t>Number unknown</t>
  </si>
  <si>
    <t xml:space="preserve">Data sources: </t>
  </si>
  <si>
    <t>EPA (2018). Anaerobic Digestion Facilities Processing Food Waste in the United States in 2015: Survey Results. May 2018 EPA/903/S-18/001. Available online at &lt;https://www.epa.gov/sites/production/files/2019-09/documents/ad_data_report_v10_-_508_comp_v1.pdf&gt;.</t>
  </si>
  <si>
    <t xml:space="preserve">EPA (2019). Anaerobic Digestion Facilities Processing Food Waste in the United States in 2016: Survey Results. September 2019 EPA/903/S-19/001. Available online at &lt;https://www.epa.gov/sites/production/files/2018-08/documents/ad_data_report_final_508_compliant_no_password.pdf&gt;. </t>
  </si>
  <si>
    <t>Source: U.S. Census 1990 and NEBRA 2022</t>
  </si>
  <si>
    <t>2018 %Septic by state from NEBRA (2022)</t>
  </si>
  <si>
    <t>Estimated 2018 population on septic, by state</t>
  </si>
  <si>
    <t>Percent 2018 Population on Septic (based on NEBRA data)</t>
  </si>
  <si>
    <t>1990 %Septic by State from U.S. Census (1990)</t>
  </si>
  <si>
    <t>Estimated 1990 population on septic by state</t>
  </si>
  <si>
    <t>Percent 1990 Population on Septic (based on U.S. Census data)</t>
  </si>
  <si>
    <t xml:space="preserve">-- Calculated 2019 percentages were used for 1990-2018. </t>
  </si>
  <si>
    <t>-- Excludes those states with no listed ECHO pulp and paper permits.</t>
  </si>
  <si>
    <t>TOTAL</t>
  </si>
  <si>
    <t>Color Key:</t>
  </si>
  <si>
    <t>other</t>
  </si>
  <si>
    <t>= Reported by USDA as "Other State"</t>
  </si>
  <si>
    <t>= Calculated "Other State" total available to distribute to individual other states</t>
  </si>
  <si>
    <t>= Reported by USDA as "New England" state</t>
  </si>
  <si>
    <t>= Calculated "New England" total available to distribute to individual New England states</t>
  </si>
  <si>
    <t>= Reported by USDA as "Delaware-Maryland"</t>
  </si>
  <si>
    <t>x</t>
  </si>
  <si>
    <t>= Used for Maryland to show that the total is included elsewhere (i.e., Delaware-Maryland value)</t>
  </si>
  <si>
    <t>= Reported by USDA as "Less than the level of precision shown" not an "Other State"; however there is no way to distinguish between these states so treated as an Other State</t>
  </si>
  <si>
    <t>= Calculated Live Weight Production</t>
  </si>
  <si>
    <t>-- State level time series provided in row 17-75; raw data provided below that</t>
  </si>
  <si>
    <t>= Represents 11 months, used as proxy for annual value</t>
  </si>
  <si>
    <t xml:space="preserve">= For 2004 poultry, proxied 2020 "other states" and states with data for 2004 "other states". For 2012 poultry, proxied </t>
  </si>
  <si>
    <t xml:space="preserve">For each, "other", "NE" and "Delaware-Maryland" the total reported value was equally distributed to each identified states. </t>
  </si>
  <si>
    <t>Poultry, state-level time series</t>
  </si>
  <si>
    <t>Red Meat State-level distribution</t>
  </si>
  <si>
    <t>2022 RAW DATA (1990-2022 Inventory by State)</t>
  </si>
  <si>
    <t>2022 Poultry</t>
  </si>
  <si>
    <t>2022 Beef Raw Data</t>
  </si>
  <si>
    <t>Beef Estimated Data</t>
  </si>
  <si>
    <t>2022 Calf Raw Data</t>
  </si>
  <si>
    <t>Calf Estimated Data</t>
  </si>
  <si>
    <t>2022 Hog Raw Data</t>
  </si>
  <si>
    <t>Hog Estimated Data</t>
  </si>
  <si>
    <t>2022 L/M Raw Data</t>
  </si>
  <si>
    <t>L/M Estimated Data</t>
  </si>
  <si>
    <t>Broilers raw data (LWK - pounds)</t>
  </si>
  <si>
    <t>Broilers estimated (LWK - pounds)</t>
  </si>
  <si>
    <t>Young turkeys raw (pounds)</t>
  </si>
  <si>
    <t>Young turkeys, estimated percent (%)</t>
  </si>
  <si>
    <t>Turkeys estimated (LWK - pounds)</t>
  </si>
  <si>
    <t>Broiler percent used as mature chicken proxy</t>
  </si>
  <si>
    <t>Mature chickens estimated (LWK - pounds)</t>
  </si>
  <si>
    <t>Poultry Production Live Weight (metric tons x 1000)</t>
  </si>
  <si>
    <t>2022 Percent Poultry LWK per State (%)</t>
  </si>
  <si>
    <t>Red meat raw carcass data (million pounds)</t>
  </si>
  <si>
    <t>Red meat carcass estimated data populations</t>
  </si>
  <si>
    <t>Number Head Slaughtered (1000 head)</t>
  </si>
  <si>
    <t>Average Live Weight (lbs)</t>
  </si>
  <si>
    <t>Beef LWK (million lbs)</t>
  </si>
  <si>
    <t>Live Weight (lbs)</t>
  </si>
  <si>
    <t>Calf LWK (million lbs)</t>
  </si>
  <si>
    <t>Hog LWK (million lbs)</t>
  </si>
  <si>
    <t>L/M LWK (million lbs)</t>
  </si>
  <si>
    <t>Red Meat Production Live Weight (metric tons x 1000)</t>
  </si>
  <si>
    <t>Percent Red Meat LWK</t>
  </si>
  <si>
    <t>2022 Normalized Percent Red Meat LWK</t>
  </si>
  <si>
    <t>ERG Notes:</t>
  </si>
  <si>
    <t>Turkeys only available at national level. Used "young turkey" data to determine which states might be 0.</t>
  </si>
  <si>
    <t>Broiler proxy % * national total</t>
  </si>
  <si>
    <t>pg 11</t>
  </si>
  <si>
    <t>pg 33</t>
  </si>
  <si>
    <t>pg 37</t>
  </si>
  <si>
    <t>pg 39</t>
  </si>
  <si>
    <t>pg 43</t>
  </si>
  <si>
    <t>pg 45</t>
  </si>
  <si>
    <t>pg 49</t>
  </si>
  <si>
    <t>pg 51</t>
  </si>
  <si>
    <t>pg 55</t>
  </si>
  <si>
    <t>Source:</t>
  </si>
  <si>
    <t>1 - Determine Other vs 0 via report</t>
  </si>
  <si>
    <t>Calculated</t>
  </si>
  <si>
    <t>Calculated - update to reference the correct year of the inventory</t>
  </si>
  <si>
    <t>US total</t>
  </si>
  <si>
    <t>"Other"</t>
  </si>
  <si>
    <t>"New England"</t>
  </si>
  <si>
    <t>Count 0</t>
  </si>
  <si>
    <t>Count "Other"</t>
  </si>
  <si>
    <t>Count "New England"</t>
  </si>
  <si>
    <t>2021 RAW DATA (1990-2021 Inventory by State)</t>
  </si>
  <si>
    <t>2021 Poultry</t>
  </si>
  <si>
    <t>2021 Beef Raw Data</t>
  </si>
  <si>
    <t>2021 Calf Raw Data</t>
  </si>
  <si>
    <t>2021 Hog Raw Data</t>
  </si>
  <si>
    <t>2021 L/M Raw Data</t>
  </si>
  <si>
    <t>2021 Percent Poultry LWK per State (%)</t>
  </si>
  <si>
    <t>2021 Normalized Percent Red Meat LWK</t>
  </si>
  <si>
    <t>Livestock Slaughter 2021 Summary: https://downloads.usda.library.cornell.edu/usda-esmis/files/r207tp32d/sj139x554/7w62g4561/lsan0421.pdf</t>
  </si>
  <si>
    <t>2020 RAW DATA (1990-2020 Inventory by State)</t>
  </si>
  <si>
    <t>2020 Poultry</t>
  </si>
  <si>
    <t>2020 Beef Raw Data</t>
  </si>
  <si>
    <t>2020 Calf Raw Data</t>
  </si>
  <si>
    <t>2020 Hog Raw Data</t>
  </si>
  <si>
    <t>2020 L/M Raw Data</t>
  </si>
  <si>
    <t>2020 Percent Poultry LWK per State (%)</t>
  </si>
  <si>
    <t>2020 Normalized Percent Red Meat LWK</t>
  </si>
  <si>
    <t>USDA QuickStats, downloaded 2/12/2022: https://quickstats.nass.usda.gov/</t>
  </si>
  <si>
    <t>2019 RAW DATA (1990-2019 Inventory by State)</t>
  </si>
  <si>
    <t> </t>
  </si>
  <si>
    <t>2019 Poultry</t>
  </si>
  <si>
    <t>2019 Beef Raw Data</t>
  </si>
  <si>
    <t>2019 Calf Raw Data</t>
  </si>
  <si>
    <t>2019 Hog Raw Data</t>
  </si>
  <si>
    <t>2019 L/M Raw Data</t>
  </si>
  <si>
    <t>2019 Percent Poultry LWK per State (%)</t>
  </si>
  <si>
    <t>Red meat raw carcass data</t>
  </si>
  <si>
    <t>2019 Normalized Percent Red Meat LWK</t>
  </si>
  <si>
    <t>USDA QuickStats, downloaded 1/26/2021: https://quickstats.nass.usda.gov/</t>
  </si>
  <si>
    <t xml:space="preserve">                        -  </t>
  </si>
  <si>
    <t xml:space="preserve">                    -  </t>
  </si>
  <si>
    <t xml:space="preserve">                -  </t>
  </si>
  <si>
    <t xml:space="preserve">            -  </t>
  </si>
  <si>
    <t xml:space="preserve">              -  </t>
  </si>
  <si>
    <t>2012 RAW DATA (1990-2021 Inventory by State)</t>
  </si>
  <si>
    <t>2012 Beef Raw Data</t>
  </si>
  <si>
    <t>2012 Calf Raw Data</t>
  </si>
  <si>
    <t>2012 Hog Raw Data</t>
  </si>
  <si>
    <t>2012 L/M Raw Data</t>
  </si>
  <si>
    <t>2012 Broilers raw data (LWK - pounds)</t>
  </si>
  <si>
    <t>2012 Broilers estimated (LWK - pounds)</t>
  </si>
  <si>
    <t>2012 Young turkeys raw (pounds)</t>
  </si>
  <si>
    <t>2012 Young turkeys, estimated percent (%)</t>
  </si>
  <si>
    <t>2012 Turkeys estimated (LWK - pounds)</t>
  </si>
  <si>
    <t>2012 Broiler percent used as mature chicken proxy</t>
  </si>
  <si>
    <t>2012 Mature chickens estimated (LWK - pounds)</t>
  </si>
  <si>
    <t>2012 Percent Poultry LWK per State (%)</t>
  </si>
  <si>
    <t>2012 Normalized Percent Red Meat LWK</t>
  </si>
  <si>
    <t>USDA QuickStats, downloaded 5/1/2023: https://quickstats.nass.usda.gov/</t>
  </si>
  <si>
    <t>Livestock Slaughter 2013 Summary:  https://downloads.usda.library.cornell.edu/usda-esmis/files/r207tp32d/r207tr821/mg74qq03n/LiveSlauSu-03-04-2005.pdf</t>
  </si>
  <si>
    <t>2004 RAW DATA (1990-2020 Inventory by State)</t>
  </si>
  <si>
    <t>2004 Beef Raw Data</t>
  </si>
  <si>
    <t>2004 Calf Raw Data</t>
  </si>
  <si>
    <t>2004 Hog Raw Data</t>
  </si>
  <si>
    <t>2004 L/M Raw Data</t>
  </si>
  <si>
    <t>2004 Broilers raw data (LWK - pounds)</t>
  </si>
  <si>
    <t>2004 Broilers estimated (LWK - pounds)</t>
  </si>
  <si>
    <t>2004 Young turkeys raw (pounds)</t>
  </si>
  <si>
    <t>2004 Young turkeys, estimated percent (%)</t>
  </si>
  <si>
    <t>2004 Turkeys estimated (LWK - pounds)</t>
  </si>
  <si>
    <t>2004 Broiler percent used as mature chicken proxy</t>
  </si>
  <si>
    <t>2004 Mature chickens estimated (LWK - pounds)</t>
  </si>
  <si>
    <t>2004 Percent Poultry LWK per State (%)</t>
  </si>
  <si>
    <t>2004 Normalized Percent Red Meat LWK</t>
  </si>
  <si>
    <t>USDA QuickStats, downloaded 2/23/2022: https://quickstats.nass.usda.gov/</t>
  </si>
  <si>
    <t>Count &lt;&gt;0</t>
  </si>
  <si>
    <t>1990 RAW DATA (1990-2022 Inventory by State)</t>
  </si>
  <si>
    <t>1990 Beef Raw Data</t>
  </si>
  <si>
    <t>1990 Calf Raw Data</t>
  </si>
  <si>
    <t>1990 Hog Raw Data</t>
  </si>
  <si>
    <t>1990 L/M Raw Data</t>
  </si>
  <si>
    <t>1990 Broilers raw data (LWK - pounds)</t>
  </si>
  <si>
    <t>1990 Broilers estimated (LWK - pounds)</t>
  </si>
  <si>
    <t>1990 Young turkeys raw (pounds)</t>
  </si>
  <si>
    <t>1990 Young turkeys, estimated percent (%)</t>
  </si>
  <si>
    <t>1990 Turkeys estimated (LWK - pounds)</t>
  </si>
  <si>
    <t>1990 Broiler percent used as mature chicken proxy</t>
  </si>
  <si>
    <t>1990 Mature chickens estimated (LWK - pounds)</t>
  </si>
  <si>
    <t>1990 Percent Poultry LWK per State (%)</t>
  </si>
  <si>
    <t>1990 Normalized Percent Red Meat LWK</t>
  </si>
  <si>
    <t>USDA QuickStats, downloaded 4/22/2024: https://quickstats.nass.usda.gov/</t>
  </si>
  <si>
    <t>-- Calculated 2004 percentages were used for 1990-2004.</t>
  </si>
  <si>
    <t>-- 2005 through 2011 were linearly interpolated between 2004 and 2012.</t>
  </si>
  <si>
    <t>= Principal Crops</t>
  </si>
  <si>
    <t>-- Calculated 2012 percentages were used for 2012.</t>
  </si>
  <si>
    <t>= NonCitrus Fruits</t>
  </si>
  <si>
    <t>-- 2013 through 2016 were linearly interpolated between 2012 and 2017.</t>
  </si>
  <si>
    <t>Other Vegetables, state-level time series</t>
  </si>
  <si>
    <t>Potato, state-level time series</t>
  </si>
  <si>
    <t>Apples, state-level time series</t>
  </si>
  <si>
    <t>NonCitrus, state-level time series</t>
  </si>
  <si>
    <t>Grapes for wine, state-level time series</t>
  </si>
  <si>
    <t>Citrus, state-level time series</t>
  </si>
  <si>
    <t>1990-2004</t>
  </si>
  <si>
    <t>2017 Raw Data (1990-2019 Inventory by State)</t>
  </si>
  <si>
    <t>2017 Raw Data Other Vegetable Production Data by Type (Canned and Frozen Processed Vegetables) (tons)</t>
  </si>
  <si>
    <t>2017 Raw Data Fruits</t>
  </si>
  <si>
    <t>page number in the NonCitrus Fruit Summary</t>
  </si>
  <si>
    <t>Asparagus</t>
  </si>
  <si>
    <t>Broccoli</t>
  </si>
  <si>
    <t>Carrots</t>
  </si>
  <si>
    <t>Cauliflower</t>
  </si>
  <si>
    <t>Corn, sweet</t>
  </si>
  <si>
    <t>Cucumber (for pickles)</t>
  </si>
  <si>
    <t>Lima Beans</t>
  </si>
  <si>
    <t>Peas, green</t>
  </si>
  <si>
    <t>Snap Beans</t>
  </si>
  <si>
    <t>Spinach</t>
  </si>
  <si>
    <t>Tomatoes</t>
  </si>
  <si>
    <t>Principal Crops</t>
  </si>
  <si>
    <t>Other Vegetables Estimated % of US total</t>
  </si>
  <si>
    <t>Potato Production (1,000 cwt) used as proxy for utilized productoin</t>
  </si>
  <si>
    <t>Estimated Potato Production (% of US total)</t>
  </si>
  <si>
    <t>Apples Processed (million lbs)</t>
  </si>
  <si>
    <t>2017 Estimated Data: Apples (% of US total)</t>
  </si>
  <si>
    <t xml:space="preserve">NonCitrus Fruit utilized production, used as proxy for processed (tons). See Column AH for individual commodities </t>
  </si>
  <si>
    <t>2017 Estimated Data: Nonctirus Fruits (% of US total)</t>
  </si>
  <si>
    <t>Grapes for Wine: Grapes Utilization (tons)</t>
  </si>
  <si>
    <t>2017 Estimated Data: Grapes for wine (% of US total)</t>
  </si>
  <si>
    <t>Citrus Fruit: Production Total (1,000 tons)</t>
  </si>
  <si>
    <t>2017 Estimated Data: Citrus Fruits (% of US Total)</t>
  </si>
  <si>
    <t>Individual NonCitrus Fruit</t>
  </si>
  <si>
    <t>Apricot</t>
  </si>
  <si>
    <t>Avacado</t>
  </si>
  <si>
    <t>Blueberries</t>
  </si>
  <si>
    <t>Wild blueberries (1000 lbs)</t>
  </si>
  <si>
    <t>Sweet Cherries</t>
  </si>
  <si>
    <t>Tart Cherries (million pounds)</t>
  </si>
  <si>
    <t>Coffee (1000 lbs)</t>
  </si>
  <si>
    <t>Cranberry (barrels)</t>
  </si>
  <si>
    <t>Dates</t>
  </si>
  <si>
    <t>Kiwifruit</t>
  </si>
  <si>
    <t>Nectarine</t>
  </si>
  <si>
    <t>Olive</t>
  </si>
  <si>
    <t>Papaya (1000 lbs)</t>
  </si>
  <si>
    <t>Peaches</t>
  </si>
  <si>
    <t>Pears</t>
  </si>
  <si>
    <t>Plums</t>
  </si>
  <si>
    <t>Prune</t>
  </si>
  <si>
    <t>Raspberries</t>
  </si>
  <si>
    <t>Strawberries (1000 cwt)</t>
  </si>
  <si>
    <t>Vegetables 2019 Summary</t>
  </si>
  <si>
    <t>calculated</t>
  </si>
  <si>
    <t>2019 Potato Summary</t>
  </si>
  <si>
    <t>2019 NonCitrus Fruits Summary</t>
  </si>
  <si>
    <t>2019 Citrus Fruit Summary</t>
  </si>
  <si>
    <t>page</t>
  </si>
  <si>
    <t>2012 Raw Data Other Vegetable Production Data by Type (Canned and Frozen Processed Vegetables) (tons)</t>
  </si>
  <si>
    <t>2012 Raw Potato Data</t>
  </si>
  <si>
    <t>2012 Raw Data Fruits</t>
  </si>
  <si>
    <t>36,39</t>
  </si>
  <si>
    <t>NonCitrus Fruit utilized production, used as proxy for processed (tons)</t>
  </si>
  <si>
    <t>Avocado</t>
  </si>
  <si>
    <t>Cultivated Blueberries (1,000 lbs)</t>
  </si>
  <si>
    <t>Raspberries, Other berries</t>
  </si>
  <si>
    <t>Figs</t>
  </si>
  <si>
    <t>Vegetables 2015 Summary</t>
  </si>
  <si>
    <t>2013 Potato Summary</t>
  </si>
  <si>
    <t>2012 NonCitrus Fruits Summary</t>
  </si>
  <si>
    <t>2015 Citrus Fruit Summary</t>
  </si>
  <si>
    <t>2014 NonCitrus Fruit Summary: 2012 utilized production used as a proxy for processed (tons)</t>
  </si>
  <si>
    <t>Sum</t>
  </si>
  <si>
    <t>US</t>
  </si>
  <si>
    <t>Total formula check</t>
  </si>
  <si>
    <t>2004 Raw Data Other Vegetable Production Data by Type (Canned and Frozen Processed Vegetables) (tons)</t>
  </si>
  <si>
    <t>2004 Raw Potato Data</t>
  </si>
  <si>
    <t>2004 Raw Data Fruits</t>
  </si>
  <si>
    <t>32, 34</t>
  </si>
  <si>
    <t>Vegetables 2006 Summary</t>
  </si>
  <si>
    <t>2004 Other Vegetables Estimated % of US total</t>
  </si>
  <si>
    <t>2007 Potato Summary</t>
  </si>
  <si>
    <t>2006 NonCitrus Fruits Summary</t>
  </si>
  <si>
    <t>2004 Estimated Data: Apples (% of US total), normalized</t>
  </si>
  <si>
    <t>2004 Estimated Data: Nonctirus Fruits (% of US total)</t>
  </si>
  <si>
    <t>2004 Estimated Data: Grapes for wine (% of US total), normalized</t>
  </si>
  <si>
    <t>2006 Citrus Fruit Summary</t>
  </si>
  <si>
    <t>2004 Estimated Data: Citrus Fruits (% of US Total)</t>
  </si>
  <si>
    <t>Estimated Calculated State-level Production</t>
  </si>
  <si>
    <t>Reported PADD level production</t>
  </si>
  <si>
    <t>PADD</t>
  </si>
  <si>
    <t>Year</t>
  </si>
  <si>
    <t>% PADD Capacity</t>
  </si>
  <si>
    <t>Est. Number of Barrels based on Capacity %</t>
  </si>
  <si>
    <t>National Production</t>
  </si>
  <si>
    <t>Percent of National Production</t>
  </si>
  <si>
    <t>Date</t>
  </si>
  <si>
    <t>Production - Refinery and Blender Net Production of Crude Oil and Petroleum Products (Thousand Barrels)</t>
  </si>
  <si>
    <t>PADD V</t>
  </si>
  <si>
    <t>PADD I</t>
  </si>
  <si>
    <t>Not available</t>
  </si>
  <si>
    <t>PADD II</t>
  </si>
  <si>
    <t>PADD III</t>
  </si>
  <si>
    <t>PADD IV</t>
  </si>
  <si>
    <t>Wyoming</t>
  </si>
  <si>
    <t>Not included</t>
  </si>
  <si>
    <t>Not applicable</t>
  </si>
  <si>
    <t>NA</t>
  </si>
  <si>
    <t>SEDS Fuel ethanol production, including denaturant (in thousand barrels)</t>
  </si>
  <si>
    <t>Estimated State level Percent Distribution</t>
  </si>
  <si>
    <t>StateCode</t>
  </si>
  <si>
    <t>Source: TTB 2024</t>
  </si>
  <si>
    <t xml:space="preserve">-- Calculated 2008 percentages were used for 1990-2007. </t>
  </si>
  <si>
    <t>Total Brewery Production</t>
  </si>
  <si>
    <t>Total Production (In Barrels)*</t>
  </si>
  <si>
    <t>Sum of Premise Use, Bottles and Cans, and Barrels and Kegs from TTB 2020</t>
  </si>
  <si>
    <t>Percentages based on taxable production (sum of premise use, cans and bottles, and kegs and barrels), which accounts for about 93% of total production. 1990-2007 set equal to 2008.</t>
  </si>
  <si>
    <t>STATE</t>
  </si>
  <si>
    <t>Summed Quarterly State-level Production Data TTB 2024</t>
  </si>
  <si>
    <t>total</t>
  </si>
  <si>
    <t>Platt 2014</t>
  </si>
  <si>
    <t>Table F-6: Percent of state population using septic systems</t>
  </si>
  <si>
    <t xml:space="preserve">-- Calculated 2018 percentages were used for 2019-2023. </t>
  </si>
  <si>
    <t xml:space="preserve">Table F-7: Percentages based on total wastewater flow. </t>
  </si>
  <si>
    <t>Source: ECHO 2025 and PARIS 2022, 2024</t>
  </si>
  <si>
    <t>Table F-8: List of NPDES pulp and paper permits removed from the analysis</t>
  </si>
  <si>
    <t>Source: ECHO 2025</t>
  </si>
  <si>
    <t>NPDES Stormwater/Construction or Non-Mill Permit Numbers Removed</t>
  </si>
  <si>
    <t>NPDES Permit Numbers Added (Consistent with previous Inventories)</t>
  </si>
  <si>
    <t>ALG060506</t>
  </si>
  <si>
    <t>CAZ183864</t>
  </si>
  <si>
    <t>ALG060521</t>
  </si>
  <si>
    <t>CAZ493413</t>
  </si>
  <si>
    <t>ALG141038</t>
  </si>
  <si>
    <t>MD0021687</t>
  </si>
  <si>
    <t>ARG160040</t>
  </si>
  <si>
    <t>NY0257826</t>
  </si>
  <si>
    <t>ARR001954</t>
  </si>
  <si>
    <t>NYR00G251</t>
  </si>
  <si>
    <t>ARR00A499</t>
  </si>
  <si>
    <t>OH0141275</t>
  </si>
  <si>
    <t>ARR00A634</t>
  </si>
  <si>
    <t>SC0001015</t>
  </si>
  <si>
    <t>ARR00A771</t>
  </si>
  <si>
    <t>SC0038121</t>
  </si>
  <si>
    <t>ARR00A776</t>
  </si>
  <si>
    <t>SCR006177</t>
  </si>
  <si>
    <t>ARR156061</t>
  </si>
  <si>
    <t>SCR006181</t>
  </si>
  <si>
    <t>ARR157067</t>
  </si>
  <si>
    <t>WI0000973</t>
  </si>
  <si>
    <t>ARR157281</t>
  </si>
  <si>
    <t>WAR126864</t>
  </si>
  <si>
    <t>ARR157554</t>
  </si>
  <si>
    <t>GA0001988</t>
  </si>
  <si>
    <t>FLG071465</t>
  </si>
  <si>
    <t>KYR003292</t>
  </si>
  <si>
    <t>FLR05A517</t>
  </si>
  <si>
    <t>MN0001431</t>
  </si>
  <si>
    <t>FLR05B628</t>
  </si>
  <si>
    <t>OH0004961</t>
  </si>
  <si>
    <t>FLR05F649</t>
  </si>
  <si>
    <t>MN0001643</t>
  </si>
  <si>
    <t>FLR05G876</t>
  </si>
  <si>
    <t>FLR05H761</t>
  </si>
  <si>
    <t>FLR20CA56</t>
  </si>
  <si>
    <t>FLR20CJ24</t>
  </si>
  <si>
    <t>GAIS00705</t>
  </si>
  <si>
    <t>GAIS00742</t>
  </si>
  <si>
    <t>GAIS01355</t>
  </si>
  <si>
    <t>GAIS01421</t>
  </si>
  <si>
    <t>GAIS01678</t>
  </si>
  <si>
    <t>GAIS02742</t>
  </si>
  <si>
    <t>GAIS02751</t>
  </si>
  <si>
    <t>GAIS02887</t>
  </si>
  <si>
    <t>GAIS03044</t>
  </si>
  <si>
    <t>GAIS03756</t>
  </si>
  <si>
    <t>GAIS04381</t>
  </si>
  <si>
    <t>GAIS12083</t>
  </si>
  <si>
    <t>GAIS13069</t>
  </si>
  <si>
    <t>GAIS13100</t>
  </si>
  <si>
    <t>GAIS13110</t>
  </si>
  <si>
    <t>GAIS13795</t>
  </si>
  <si>
    <t>GAIS14256</t>
  </si>
  <si>
    <t>IDR053113</t>
  </si>
  <si>
    <t>INRM01785</t>
  </si>
  <si>
    <t>LAR05M630</t>
  </si>
  <si>
    <t>LAR05P618</t>
  </si>
  <si>
    <t>LAR10O640</t>
  </si>
  <si>
    <t>LAR10O712</t>
  </si>
  <si>
    <t>MANOE3652</t>
  </si>
  <si>
    <t>MAR053165</t>
  </si>
  <si>
    <t>MAR053214</t>
  </si>
  <si>
    <t>MAR053218</t>
  </si>
  <si>
    <t>MDR003165</t>
  </si>
  <si>
    <t>MDR003388</t>
  </si>
  <si>
    <t>MER05B433</t>
  </si>
  <si>
    <t>MER05B451</t>
  </si>
  <si>
    <t>MER05B608</t>
  </si>
  <si>
    <t>MER05B983</t>
  </si>
  <si>
    <t>MER05B984</t>
  </si>
  <si>
    <t>MER05C163</t>
  </si>
  <si>
    <t>MER05C172</t>
  </si>
  <si>
    <t>MER05C178</t>
  </si>
  <si>
    <t>MER05C200</t>
  </si>
  <si>
    <t>MER05C269</t>
  </si>
  <si>
    <t>MERNEB567</t>
  </si>
  <si>
    <t>MI0001210</t>
  </si>
  <si>
    <t>MIS111133</t>
  </si>
  <si>
    <t>MIS210982</t>
  </si>
  <si>
    <t>MSR000044</t>
  </si>
  <si>
    <t>MSR000382</t>
  </si>
  <si>
    <t>MSR001256</t>
  </si>
  <si>
    <t>MSR002038</t>
  </si>
  <si>
    <t>MSR107486</t>
  </si>
  <si>
    <t>MSR109030</t>
  </si>
  <si>
    <t>MSR110045</t>
  </si>
  <si>
    <t>MSR110077</t>
  </si>
  <si>
    <t>MSR110099</t>
  </si>
  <si>
    <t>MSR110118</t>
  </si>
  <si>
    <t>MSR321403</t>
  </si>
  <si>
    <t>NCG120098</t>
  </si>
  <si>
    <t>NCS000101</t>
  </si>
  <si>
    <t>NCS000105</t>
  </si>
  <si>
    <t>NCS000106</t>
  </si>
  <si>
    <t>NCS000211</t>
  </si>
  <si>
    <t>NCS000514</t>
  </si>
  <si>
    <t>NHG360001</t>
  </si>
  <si>
    <t>NHG360002</t>
  </si>
  <si>
    <t>NHNOEJ036</t>
  </si>
  <si>
    <t>NHR053059</t>
  </si>
  <si>
    <t>NHR053105</t>
  </si>
  <si>
    <t>NJG224901</t>
  </si>
  <si>
    <t>NMNOE3331</t>
  </si>
  <si>
    <t>NYR00A955</t>
  </si>
  <si>
    <t>NYR00B038</t>
  </si>
  <si>
    <t>NYR00B199</t>
  </si>
  <si>
    <t>NYR00B504</t>
  </si>
  <si>
    <t>NYR00C573</t>
  </si>
  <si>
    <t>NYR00E290</t>
  </si>
  <si>
    <t>NYR00F582</t>
  </si>
  <si>
    <t>NYR00F629</t>
  </si>
  <si>
    <t>NYR00G104</t>
  </si>
  <si>
    <t>NYR00G109</t>
  </si>
  <si>
    <t>NYR00G795</t>
  </si>
  <si>
    <t>ORR109393</t>
  </si>
  <si>
    <t>ORR10A484</t>
  </si>
  <si>
    <t>ORR10A546</t>
  </si>
  <si>
    <t>ORR10E944</t>
  </si>
  <si>
    <t>ORR10F683</t>
  </si>
  <si>
    <t>ORR10F806</t>
  </si>
  <si>
    <t>ORR220121</t>
  </si>
  <si>
    <t>ORR221181</t>
  </si>
  <si>
    <t>ORR240152</t>
  </si>
  <si>
    <t>ORR240316</t>
  </si>
  <si>
    <t>ORR241051</t>
  </si>
  <si>
    <t>ORR241118</t>
  </si>
  <si>
    <t>ORR241300</t>
  </si>
  <si>
    <t>ORR241524</t>
  </si>
  <si>
    <t>SCR004687</t>
  </si>
  <si>
    <t>SCR005224</t>
  </si>
  <si>
    <t>SCR006095</t>
  </si>
  <si>
    <t>SCR006186</t>
  </si>
  <si>
    <t>TNR050417</t>
  </si>
  <si>
    <t>TNR050850</t>
  </si>
  <si>
    <t>TNR051032</t>
  </si>
  <si>
    <t>TNR052093</t>
  </si>
  <si>
    <t>TNR053851</t>
  </si>
  <si>
    <t>TNR054024</t>
  </si>
  <si>
    <t>TNR055894</t>
  </si>
  <si>
    <t>TNR056437</t>
  </si>
  <si>
    <t>TNR058104</t>
  </si>
  <si>
    <t>TXR05DP51</t>
  </si>
  <si>
    <t>TXR1505FH</t>
  </si>
  <si>
    <t>TXR15193U</t>
  </si>
  <si>
    <t>TXR1537LW</t>
  </si>
  <si>
    <t>TXR1538LW</t>
  </si>
  <si>
    <t>TXR1547FX</t>
  </si>
  <si>
    <t>TXR15691U</t>
  </si>
  <si>
    <t>TXR1569FF</t>
  </si>
  <si>
    <t>TXR1590MH</t>
  </si>
  <si>
    <t>VAN030049</t>
  </si>
  <si>
    <t>VAN030133</t>
  </si>
  <si>
    <t>VAN040066</t>
  </si>
  <si>
    <t>VAN040070</t>
  </si>
  <si>
    <t>VAN040073</t>
  </si>
  <si>
    <t>VAR052485</t>
  </si>
  <si>
    <t>Table F-9: State production data for red meat processing and Poultry processing data</t>
  </si>
  <si>
    <t>Source: USDA 2024a and b</t>
  </si>
  <si>
    <t>Methodology: 1990 percentages used for 1990.
--1991 through 2004 were linearly interpolated between 1990 and 2004.
-- 2005 through 2011 were linearly interpolated between 2004 and 2011.
-- 2012 percentages were used for 2012.
-- 2013 through 2018 were linearly interpolated between 2012 and 2019.
-- 2019 percentages were used for 2019.
-- 2020 percentages were used for 2020
-- 2021 percentages were used for 2021
-- 2022 percentages were used for 2022
-- 2023 percentages were used for 2023</t>
  </si>
  <si>
    <t>2023 RAW DATA (1990-2023 Inventory by State)</t>
  </si>
  <si>
    <t>2023 Poultry</t>
  </si>
  <si>
    <t>2023 Beef Raw Data</t>
  </si>
  <si>
    <t>2023 Calf Raw Data</t>
  </si>
  <si>
    <t>2023 Hog Raw Data</t>
  </si>
  <si>
    <t>2023 L/M Raw Data</t>
  </si>
  <si>
    <t>2023 Percent Poultry LWK per State (%)</t>
  </si>
  <si>
    <t>2023 Normalized Percent Red Meat LWK</t>
  </si>
  <si>
    <r>
      <rPr>
        <b/>
        <sz val="10"/>
        <rFont val="Aptos"/>
        <family val="2"/>
      </rPr>
      <t>Livestock Slaughter 2023 Summary:</t>
    </r>
    <r>
      <rPr>
        <sz val="10"/>
        <color rgb="FF000000"/>
        <rFont val="Aptos"/>
        <family val="2"/>
      </rPr>
      <t xml:space="preserve"> https://downloads.usda.library.cornell.edu/usda-esmis/files/r207tp32d/wh248d422/p5549g65c/lsan0424.pdf</t>
    </r>
  </si>
  <si>
    <r>
      <rPr>
        <b/>
        <sz val="10"/>
        <rFont val="Aptos"/>
        <family val="2"/>
      </rPr>
      <t>Livestock Slaughter 2022 Summary:</t>
    </r>
    <r>
      <rPr>
        <sz val="10"/>
        <color rgb="FF000000"/>
        <rFont val="Aptos"/>
        <family val="2"/>
      </rPr>
      <t xml:space="preserve"> https://downloads.usda.library.cornell.edu/usda-esmis/files/r207tp32d/8p58qs65g/g445dv089/lsan0423.pdf</t>
    </r>
  </si>
  <si>
    <r>
      <rPr>
        <b/>
        <sz val="10"/>
        <rFont val="Aptos"/>
        <family val="2"/>
      </rPr>
      <t xml:space="preserve">USDA QuickStats, downloaded 2/12/2022: </t>
    </r>
    <r>
      <rPr>
        <sz val="10"/>
        <rFont val="Aptos"/>
        <family val="2"/>
      </rPr>
      <t>https://quickstats.nass.usda.gov/</t>
    </r>
  </si>
  <si>
    <r>
      <rPr>
        <b/>
        <sz val="10"/>
        <rFont val="Aptos"/>
        <family val="2"/>
      </rPr>
      <t>Livestock Slaughter 2020 Summary:</t>
    </r>
    <r>
      <rPr>
        <sz val="10"/>
        <color rgb="FF000000"/>
        <rFont val="Aptos"/>
        <family val="2"/>
      </rPr>
      <t xml:space="preserve"> https://downloads.usda.library.cornell.edu/usda-esmis/files/r207tp32d/sj139x554/7w62g4561/lsan0421.pdf</t>
    </r>
  </si>
  <si>
    <r>
      <t xml:space="preserve">USDA QuickStats, downloaded 1/25/2021: </t>
    </r>
    <r>
      <rPr>
        <sz val="10"/>
        <rFont val="Aptos"/>
        <family val="2"/>
      </rPr>
      <t>https://quickstats.nass.usda.gov/</t>
    </r>
  </si>
  <si>
    <r>
      <t>Livestock Slaughter 2019 Summary:</t>
    </r>
    <r>
      <rPr>
        <sz val="10"/>
        <rFont val="Aptos"/>
        <family val="2"/>
      </rPr>
      <t xml:space="preserve"> https://downloads.usda.library.cornell.edu/usda-esmis/files/r207tp32d/34850245n/5712mr72x/lsan0420.pdf</t>
    </r>
  </si>
  <si>
    <r>
      <t xml:space="preserve">Livestock Slaughter 2020 Summary:  </t>
    </r>
    <r>
      <rPr>
        <sz val="10"/>
        <rFont val="Aptos"/>
        <family val="2"/>
      </rPr>
      <t>https://downloads.usda.library.cornell.edu/usda-esmis/files/r207tp32d/r207tr821/mg74qq03n/LiveSlauSu-03-04-2005.pdf</t>
    </r>
  </si>
  <si>
    <r>
      <t xml:space="preserve">Livestock Slaughter 1991 Summary:  </t>
    </r>
    <r>
      <rPr>
        <sz val="10"/>
        <rFont val="Aptos"/>
        <family val="2"/>
      </rPr>
      <t>https://downloads.usda.library.cornell.edu/usda-esmis/files/r207tp32d/00000397q/bn999b62f/LiveSlauSu-03-00-1991.pdf</t>
    </r>
  </si>
  <si>
    <t xml:space="preserve">Table F-10: State level Fruits and Vegetables Production Data </t>
  </si>
  <si>
    <t>Source: USDA 2014, 2015a, b, and c</t>
  </si>
  <si>
    <t>-- Calculated 2017 percentages were used for 2017-2023.</t>
  </si>
  <si>
    <t>2017-2023</t>
  </si>
  <si>
    <r>
      <t>2019 NonCitrus Fruit Summary</t>
    </r>
    <r>
      <rPr>
        <sz val="10"/>
        <rFont val="Aptos"/>
        <family val="2"/>
      </rPr>
      <t>: 2017 utilized production used as a proxy for processed (tons)</t>
    </r>
  </si>
  <si>
    <r>
      <t xml:space="preserve">2012 Raw Data </t>
    </r>
    <r>
      <rPr>
        <sz val="10"/>
        <color rgb="FF000000"/>
        <rFont val="Aptos"/>
        <family val="2"/>
      </rPr>
      <t>(1990-2021 Inventory by State)</t>
    </r>
  </si>
  <si>
    <r>
      <t xml:space="preserve">2004 Raw Data </t>
    </r>
    <r>
      <rPr>
        <sz val="10"/>
        <color rgb="FF000000"/>
        <rFont val="Aptos"/>
        <family val="2"/>
      </rPr>
      <t>(1990-2020 Inventory by State)</t>
    </r>
  </si>
  <si>
    <r>
      <rPr>
        <b/>
        <sz val="10"/>
        <rFont val="Aptos"/>
        <family val="2"/>
      </rPr>
      <t>2006 NonCitrus Fruit Summary</t>
    </r>
    <r>
      <rPr>
        <sz val="10"/>
        <color rgb="FF000000"/>
        <rFont val="Aptos"/>
        <family val="2"/>
      </rPr>
      <t>: 2004 utilized production used as a proxy for processed (tons)</t>
    </r>
  </si>
  <si>
    <t>Table F-11: State level Petroleum Production Data</t>
  </si>
  <si>
    <t>Source: EIA 2025 and EIA 2024a</t>
  </si>
  <si>
    <t>Table F-12: State level Ethanol Production Data</t>
  </si>
  <si>
    <t>Source: EIA 2024b</t>
  </si>
  <si>
    <t>Table F-13: State level Breweries Production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</si>
</sst>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_);_(* \(#,##0\);_(* &quot;-&quot;??_);_(@_)"/>
    <numFmt numFmtId="165" formatCode="0.000%"/>
    <numFmt numFmtId="166" formatCode="0.0%"/>
    <numFmt numFmtId="167" formatCode="0.0"/>
    <numFmt numFmtId="168" formatCode="_(* #,##0.0_);_(* \(#,##0.0\);_(* &quot;-&quot;??_);_(@_)"/>
    <numFmt numFmtId="169" formatCode="#,##0.0"/>
    <numFmt numFmtId="170" formatCode="0.00000"/>
    <numFmt numFmtId="171" formatCode="0.000000"/>
  </numFmts>
  <fonts count="25">
    <font>
      <sz val="11"/>
      <color theme="1"/>
      <name val="Calibri"/>
      <family val="2"/>
      <scheme val="minor"/>
    </font>
    <font>
      <sz val="10"/>
      <color theme="1"/>
      <name val="Arial"/>
      <family val="2"/>
    </font>
    <font>
      <b/>
      <sz val="11"/>
      <color theme="1"/>
      <name val="Calibri"/>
      <family val="2"/>
      <scheme val="minor"/>
    </font>
    <font>
      <u val="single"/>
      <sz val="11"/>
      <color theme="10"/>
      <name val="Calibri"/>
      <family val="2"/>
      <scheme val="minor"/>
    </font>
    <font>
      <sz val="10"/>
      <name val="Arial"/>
      <family val="2"/>
    </font>
    <font>
      <sz val="10"/>
      <color indexed="8"/>
      <name val="Arial"/>
      <family val="2"/>
    </font>
    <font>
      <sz val="11"/>
      <name val="Calibri"/>
      <family val="2"/>
      <scheme val="minor"/>
    </font>
    <font>
      <b/>
      <sz val="11"/>
      <name val="Calibri"/>
      <family val="2"/>
      <scheme val="minor"/>
    </font>
    <font>
      <sz val="11"/>
      <color rgb="FF000000"/>
      <name val="Calibri"/>
      <family val="2"/>
      <scheme val="minor"/>
    </font>
    <font>
      <i/>
      <sz val="9"/>
      <color rgb="FF404040"/>
      <name val="Calibri"/>
      <family val="2"/>
      <scheme val="minor"/>
    </font>
    <font>
      <b/>
      <sz val="11"/>
      <name val="Aptos"/>
      <family val="2"/>
    </font>
    <font>
      <sz val="11"/>
      <color rgb="FF000000"/>
      <name val="Aptos"/>
      <family val="2"/>
    </font>
    <font>
      <sz val="10"/>
      <name val="Aptos"/>
      <family val="2"/>
    </font>
    <font>
      <b/>
      <sz val="10"/>
      <name val="Aptos"/>
      <family val="2"/>
    </font>
    <font>
      <b/>
      <sz val="10"/>
      <color rgb="FF000000"/>
      <name val="Aptos"/>
      <family val="2"/>
    </font>
    <font>
      <sz val="10"/>
      <color rgb="FF000000"/>
      <name val="Aptos"/>
      <family val="2"/>
    </font>
    <font>
      <sz val="11"/>
      <name val="Aptos"/>
      <family val="2"/>
    </font>
    <font>
      <b/>
      <sz val="11"/>
      <color rgb="FF000000"/>
      <name val="Aptos"/>
      <family val="2"/>
    </font>
    <font>
      <sz val="10"/>
      <color rgb="FF00B050"/>
      <name val="Aptos"/>
      <family val="2"/>
    </font>
    <font>
      <sz val="10"/>
      <color rgb="FFD9D9D9"/>
      <name val="Aptos"/>
      <family val="2"/>
    </font>
    <font>
      <i/>
      <sz val="10"/>
      <name val="Aptos"/>
      <family val="2"/>
    </font>
    <font>
      <sz val="10"/>
      <color rgb="FFBFBFBF"/>
      <name val="Aptos"/>
      <family val="2"/>
    </font>
    <font>
      <u val="single"/>
      <sz val="10"/>
      <color rgb="FF0563C1"/>
      <name val="Aptos"/>
      <family val="2"/>
    </font>
    <font>
      <sz val="10"/>
      <color rgb="FF0000FF"/>
      <name val="Aptos"/>
      <family val="2"/>
    </font>
    <font>
      <sz val="10"/>
      <color rgb="FFFF0000"/>
      <name val="Aptos"/>
      <family val="2"/>
    </font>
  </fonts>
  <fills count="29">
    <fill>
      <patternFill patternType="none"/>
    </fill>
    <fill>
      <patternFill patternType="gray125"/>
    </fill>
    <fill>
      <patternFill patternType="solid">
        <fgColor rgb="FFED7D31"/>
        <bgColor indexed="64"/>
      </patternFill>
    </fill>
    <fill>
      <patternFill patternType="solid">
        <fgColor rgb="FFC2D69B"/>
        <bgColor indexed="64"/>
      </patternFill>
    </fill>
    <fill>
      <patternFill patternType="solid">
        <fgColor rgb="FFD9D9D9"/>
        <bgColor indexed="64"/>
      </patternFill>
    </fill>
    <fill>
      <patternFill patternType="solid">
        <fgColor rgb="FFF2F2F2"/>
        <bgColor indexed="64"/>
      </patternFill>
    </fill>
    <fill>
      <patternFill patternType="solid">
        <fgColor rgb="FFBDD7EE"/>
        <bgColor indexed="64"/>
      </patternFill>
    </fill>
    <fill>
      <patternFill patternType="solid">
        <fgColor rgb="FFFFE699"/>
        <bgColor indexed="64"/>
      </patternFill>
    </fill>
    <fill>
      <patternFill patternType="solid">
        <fgColor rgb="FFC6E0B4"/>
        <bgColor indexed="64"/>
      </patternFill>
    </fill>
    <fill>
      <patternFill patternType="solid">
        <fgColor rgb="FFF8CBAD"/>
        <bgColor indexed="64"/>
      </patternFill>
    </fill>
    <fill>
      <patternFill patternType="solid">
        <fgColor rgb="FF00B050"/>
        <bgColor indexed="64"/>
      </patternFill>
    </fill>
    <fill>
      <patternFill patternType="solid">
        <fgColor rgb="FFED7D31"/>
        <bgColor indexed="64"/>
      </patternFill>
    </fill>
    <fill>
      <patternFill patternType="solid">
        <fgColor rgb="FFAEAAAA"/>
        <bgColor indexed="64"/>
      </patternFill>
    </fill>
    <fill>
      <patternFill patternType="solid">
        <fgColor rgb="FFFCE4D6"/>
        <bgColor indexed="64"/>
      </patternFill>
    </fill>
    <fill>
      <patternFill patternType="solid">
        <fgColor rgb="FFE2EFDA"/>
        <bgColor indexed="64"/>
      </patternFill>
    </fill>
    <fill>
      <patternFill patternType="solid">
        <fgColor rgb="FFDDEBF7"/>
        <bgColor indexed="64"/>
      </patternFill>
    </fill>
    <fill>
      <patternFill patternType="solid">
        <fgColor rgb="FFEADFED"/>
        <bgColor indexed="64"/>
      </patternFill>
    </fill>
    <fill>
      <patternFill patternType="solid">
        <fgColor rgb="FFFFFFCC"/>
        <bgColor indexed="64"/>
      </patternFill>
    </fill>
    <fill>
      <patternFill patternType="solid">
        <fgColor rgb="FFB7DEE8"/>
        <bgColor indexed="64"/>
      </patternFill>
    </fill>
    <fill>
      <patternFill patternType="solid">
        <fgColor rgb="FFFFFFFF"/>
        <bgColor indexed="64"/>
      </patternFill>
    </fill>
    <fill>
      <patternFill patternType="solid">
        <fgColor rgb="FFE6B8B7"/>
        <bgColor indexed="64"/>
      </patternFill>
    </fill>
    <fill>
      <patternFill patternType="solid">
        <fgColor rgb="FFDAEEF3"/>
        <bgColor indexed="64"/>
      </patternFill>
    </fill>
    <fill>
      <patternFill patternType="solid">
        <fgColor rgb="FFF4B084"/>
        <bgColor indexed="64"/>
      </patternFill>
    </fill>
    <fill>
      <patternFill patternType="solid">
        <fgColor rgb="FFD0CECE"/>
        <bgColor indexed="64"/>
      </patternFill>
    </fill>
    <fill>
      <patternFill patternType="solid">
        <fgColor rgb="FF70AD47"/>
        <bgColor indexed="64"/>
      </patternFill>
    </fill>
    <fill>
      <patternFill patternType="solid">
        <fgColor rgb="FFEDEDED"/>
        <bgColor indexed="64"/>
      </patternFill>
    </fill>
    <fill>
      <patternFill patternType="solid">
        <fgColor rgb="FFFFF2CC"/>
        <bgColor indexed="64"/>
      </patternFill>
    </fill>
    <fill>
      <patternFill patternType="solid">
        <fgColor rgb="FFA9D08E"/>
        <bgColor indexed="64"/>
      </patternFill>
    </fill>
    <fill>
      <patternFill patternType="solid">
        <fgColor rgb="FFC0C0C0"/>
        <bgColor indexed="64"/>
      </patternFill>
    </fill>
  </fills>
  <borders count="28">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style="thin">
        <color auto="1"/>
      </top>
      <bottom/>
    </border>
    <border>
      <left/>
      <right/>
      <top style="thin">
        <color auto="1"/>
      </top>
      <bottom/>
    </border>
    <border>
      <left/>
      <right style="thin">
        <color auto="1"/>
      </right>
      <top style="thin">
        <color auto="1"/>
      </top>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bottom style="medium">
        <color rgb="FF000000"/>
      </bottom>
    </border>
    <border>
      <left style="thin">
        <color auto="1"/>
      </left>
      <right style="thin">
        <color auto="1"/>
      </right>
      <top style="thin">
        <color auto="1"/>
      </top>
      <bottom/>
    </border>
    <border>
      <left style="thin">
        <color auto="1"/>
      </left>
      <right style="thin">
        <color auto="1"/>
      </right>
      <top/>
      <bottom/>
    </border>
    <border>
      <left style="thin">
        <color auto="1"/>
      </left>
      <right style="thin">
        <color auto="1"/>
      </right>
      <top/>
      <bottom style="thin">
        <color auto="1"/>
      </bottom>
    </border>
    <border>
      <left style="thin">
        <color rgb="FF000000"/>
      </left>
      <right/>
      <top style="thin">
        <color rgb="FF000000"/>
      </top>
      <bottom style="thin">
        <color rgb="FF000000"/>
      </bottom>
    </border>
    <border>
      <left/>
      <right/>
      <top style="thin">
        <color rgb="FF000000"/>
      </top>
      <bottom style="thin">
        <color rgb="FF000000"/>
      </bottom>
    </border>
    <border>
      <left style="thin">
        <color auto="1"/>
      </left>
      <right style="thin">
        <color auto="1"/>
      </right>
      <top/>
      <bottom style="medium">
        <color rgb="FF000000"/>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right style="thin">
        <color rgb="FF000000"/>
      </right>
      <top style="thin">
        <color auto="1"/>
      </top>
      <bottom style="thin">
        <color auto="1"/>
      </bottom>
    </border>
    <border>
      <left/>
      <right style="thin">
        <color rgb="FF000000"/>
      </right>
      <top style="thin">
        <color rgb="FF000000"/>
      </top>
      <bottom style="thin">
        <color rgb="FF000000"/>
      </bottom>
    </border>
    <border>
      <left/>
      <right style="thin">
        <color rgb="FF000000"/>
      </right>
      <top style="thin">
        <color auto="1"/>
      </top>
      <bottom/>
    </border>
  </borders>
  <cellStyleXfs count="34">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3" fillId="0" borderId="0" applyNumberFormat="0" applyFill="0" applyBorder="0" applyAlignment="0" applyProtection="0"/>
    <xf numFmtId="0" fontId="4" fillId="0" borderId="0">
      <alignment/>
      <protection/>
    </xf>
    <xf numFmtId="0" fontId="4" fillId="0" borderId="0">
      <alignment/>
      <protection/>
    </xf>
    <xf numFmtId="9" fontId="4" fillId="0" borderId="0" applyFont="0" applyFill="0" applyBorder="0" applyAlignment="0" applyProtection="0"/>
    <xf numFmtId="43" fontId="4" fillId="0" borderId="0" applyFont="0" applyFill="0" applyBorder="0" applyAlignment="0" applyProtection="0"/>
    <xf numFmtId="0" fontId="5" fillId="0" borderId="0">
      <alignment/>
      <protection/>
    </xf>
    <xf numFmtId="0" fontId="0" fillId="0" borderId="0">
      <alignment/>
      <protection/>
    </xf>
    <xf numFmtId="43" fontId="0" fillId="0" borderId="0" applyFont="0" applyFill="0" applyBorder="0" applyAlignment="0" applyProtection="0"/>
    <xf numFmtId="9" fontId="0" fillId="0" borderId="0" applyFont="0" applyFill="0" applyBorder="0" applyAlignment="0" applyProtection="0"/>
    <xf numFmtId="0" fontId="4" fillId="0" borderId="0">
      <alignment/>
      <protection/>
    </xf>
    <xf numFmtId="43" fontId="4" fillId="0" borderId="0" applyFont="0" applyFill="0" applyBorder="0" applyAlignment="0" applyProtection="0"/>
    <xf numFmtId="0" fontId="0" fillId="0" borderId="0">
      <alignment/>
      <protection/>
    </xf>
    <xf numFmtId="0" fontId="4" fillId="0" borderId="0">
      <alignment/>
      <protection/>
    </xf>
    <xf numFmtId="0" fontId="0" fillId="0" borderId="0">
      <alignment/>
      <protection/>
    </xf>
  </cellStyleXfs>
  <cellXfs count="521">
    <xf numFmtId="0" fontId="0" fillId="0" borderId="0" xfId="0"/>
    <xf numFmtId="0" fontId="2" fillId="0" borderId="0" xfId="0" applyFont="1"/>
    <xf numFmtId="10" fontId="0" fillId="0" borderId="0" xfId="0" applyNumberFormat="1"/>
    <xf numFmtId="0" fontId="0" fillId="0" borderId="0" xfId="0" applyAlignment="1">
      <alignment horizontal="center"/>
    </xf>
    <xf numFmtId="0" fontId="2" fillId="0" borderId="1" xfId="0" applyFont="1" applyBorder="1"/>
    <xf numFmtId="0" fontId="2" fillId="0" borderId="2" xfId="0" applyFont="1" applyBorder="1" applyAlignment="1">
      <alignment wrapText="1"/>
    </xf>
    <xf numFmtId="10" fontId="2" fillId="0" borderId="2" xfId="0" applyNumberFormat="1" applyFont="1" applyBorder="1" applyAlignment="1">
      <alignment wrapText="1"/>
    </xf>
    <xf numFmtId="10" fontId="2" fillId="0" borderId="3" xfId="0" applyNumberFormat="1" applyFont="1" applyBorder="1" applyAlignment="1">
      <alignment wrapText="1"/>
    </xf>
    <xf numFmtId="0" fontId="2" fillId="0" borderId="3" xfId="0" applyFont="1" applyBorder="1"/>
    <xf numFmtId="0" fontId="7" fillId="0" borderId="4" xfId="0" applyFont="1" applyBorder="1" applyAlignment="1">
      <alignment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0" fillId="0" borderId="7" xfId="0" applyBorder="1"/>
    <xf numFmtId="10" fontId="0" fillId="0" borderId="8" xfId="0" applyNumberFormat="1" applyBorder="1"/>
    <xf numFmtId="0" fontId="0" fillId="0" borderId="8" xfId="0" applyBorder="1"/>
    <xf numFmtId="0" fontId="7" fillId="0" borderId="9" xfId="0" applyFont="1" applyBorder="1" applyAlignment="1">
      <alignment vertical="center"/>
    </xf>
    <xf numFmtId="0" fontId="7" fillId="0" borderId="10" xfId="0" applyFont="1" applyBorder="1" applyAlignment="1">
      <alignment vertical="center" wrapText="1"/>
    </xf>
    <xf numFmtId="0" fontId="7" fillId="0" borderId="11" xfId="0" applyFont="1" applyBorder="1" applyAlignment="1">
      <alignment vertical="center" wrapText="1"/>
    </xf>
    <xf numFmtId="0" fontId="7" fillId="0" borderId="10"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horizontal="right" vertical="center"/>
    </xf>
    <xf numFmtId="0" fontId="8" fillId="0" borderId="6" xfId="0" applyFont="1" applyBorder="1" applyAlignment="1">
      <alignment horizontal="right" vertical="center"/>
    </xf>
    <xf numFmtId="170" fontId="8" fillId="0" borderId="5" xfId="0" applyNumberFormat="1" applyFont="1" applyBorder="1" applyAlignment="1">
      <alignment horizontal="right" vertical="center"/>
    </xf>
    <xf numFmtId="0" fontId="8" fillId="0" borderId="7" xfId="0" applyFont="1" applyBorder="1" applyAlignment="1">
      <alignment vertical="center"/>
    </xf>
    <xf numFmtId="0" fontId="8" fillId="0" borderId="0" xfId="0" applyFont="1" applyAlignment="1">
      <alignment horizontal="right" vertical="center"/>
    </xf>
    <xf numFmtId="0" fontId="8" fillId="0" borderId="8" xfId="0" applyFont="1" applyBorder="1" applyAlignment="1">
      <alignment horizontal="right" vertical="center"/>
    </xf>
    <xf numFmtId="170" fontId="8" fillId="0" borderId="0" xfId="0" applyNumberFormat="1" applyFont="1" applyAlignment="1">
      <alignment horizontal="right" vertical="center"/>
    </xf>
    <xf numFmtId="0" fontId="8" fillId="2" borderId="7" xfId="0" applyFont="1" applyFill="1" applyBorder="1" applyAlignment="1">
      <alignment vertical="center"/>
    </xf>
    <xf numFmtId="0" fontId="8" fillId="2" borderId="0" xfId="0" applyFont="1" applyFill="1" applyAlignment="1">
      <alignment horizontal="right" vertical="center"/>
    </xf>
    <xf numFmtId="0" fontId="8" fillId="2" borderId="8" xfId="0" applyFont="1" applyFill="1" applyBorder="1" applyAlignment="1">
      <alignment horizontal="right" vertical="center"/>
    </xf>
    <xf numFmtId="11" fontId="8" fillId="2" borderId="0" xfId="0" applyNumberFormat="1" applyFont="1" applyFill="1" applyAlignment="1">
      <alignment horizontal="right" vertical="center"/>
    </xf>
    <xf numFmtId="170" fontId="8" fillId="2" borderId="0" xfId="0" applyNumberFormat="1" applyFont="1" applyFill="1" applyAlignment="1">
      <alignment horizontal="right" vertical="center"/>
    </xf>
    <xf numFmtId="11" fontId="8" fillId="2" borderId="8" xfId="0" applyNumberFormat="1" applyFont="1" applyFill="1" applyBorder="1" applyAlignment="1">
      <alignment horizontal="right" vertical="center"/>
    </xf>
    <xf numFmtId="0" fontId="0" fillId="0" borderId="9" xfId="0" applyBorder="1"/>
    <xf numFmtId="0" fontId="0" fillId="0" borderId="11" xfId="0" applyBorder="1"/>
    <xf numFmtId="1" fontId="8" fillId="0" borderId="0" xfId="0" applyNumberFormat="1" applyFont="1" applyAlignment="1">
      <alignment horizontal="right" vertical="center"/>
    </xf>
    <xf numFmtId="0" fontId="8" fillId="3" borderId="7" xfId="0" applyFont="1" applyFill="1" applyBorder="1" applyAlignment="1">
      <alignment vertical="center"/>
    </xf>
    <xf numFmtId="0" fontId="8" fillId="3" borderId="0" xfId="0" applyFont="1" applyFill="1" applyAlignment="1">
      <alignment horizontal="right" vertical="center"/>
    </xf>
    <xf numFmtId="0" fontId="8" fillId="3" borderId="8" xfId="0" applyFont="1" applyFill="1" applyBorder="1" applyAlignment="1">
      <alignment horizontal="right" vertical="center"/>
    </xf>
    <xf numFmtId="1" fontId="8" fillId="3" borderId="0" xfId="0" applyNumberFormat="1" applyFont="1" applyFill="1" applyAlignment="1">
      <alignment horizontal="right" vertical="center"/>
    </xf>
    <xf numFmtId="0" fontId="0" fillId="0" borderId="10" xfId="0" applyBorder="1"/>
    <xf numFmtId="9" fontId="0" fillId="0" borderId="10" xfId="15" applyFont="1" applyBorder="1"/>
    <xf numFmtId="9" fontId="0" fillId="0" borderId="11" xfId="15" applyFont="1" applyBorder="1"/>
    <xf numFmtId="0" fontId="7" fillId="0" borderId="1" xfId="0" applyFont="1" applyBorder="1" applyAlignment="1">
      <alignment vertical="center"/>
    </xf>
    <xf numFmtId="3" fontId="7" fillId="0" borderId="2" xfId="0" applyNumberFormat="1" applyFont="1" applyBorder="1" applyAlignment="1">
      <alignment horizontal="center" vertical="center"/>
    </xf>
    <xf numFmtId="3" fontId="7" fillId="0" borderId="3" xfId="0" applyNumberFormat="1" applyFont="1" applyBorder="1" applyAlignment="1">
      <alignment horizontal="center" vertical="center"/>
    </xf>
    <xf numFmtId="0" fontId="0" fillId="0" borderId="2" xfId="0" applyBorder="1"/>
    <xf numFmtId="170" fontId="0" fillId="0" borderId="2" xfId="0" applyNumberFormat="1" applyBorder="1"/>
    <xf numFmtId="0" fontId="0" fillId="0" borderId="3" xfId="0" applyBorder="1"/>
    <xf numFmtId="0" fontId="2" fillId="0" borderId="4" xfId="0" applyFont="1" applyBorder="1"/>
    <xf numFmtId="0" fontId="2" fillId="0" borderId="5" xfId="0" applyFont="1" applyBorder="1"/>
    <xf numFmtId="0" fontId="2" fillId="0" borderId="6" xfId="0" applyFont="1" applyBorder="1"/>
    <xf numFmtId="0" fontId="2" fillId="0" borderId="9" xfId="0" applyFont="1" applyBorder="1"/>
    <xf numFmtId="0" fontId="2" fillId="0" borderId="10" xfId="0" applyFont="1" applyBorder="1"/>
    <xf numFmtId="0" fontId="2" fillId="0" borderId="11" xfId="0" applyFont="1" applyBorder="1"/>
    <xf numFmtId="0" fontId="7" fillId="0" borderId="1" xfId="0" applyFont="1" applyBorder="1" applyAlignment="1">
      <alignment horizontal="left"/>
    </xf>
    <xf numFmtId="0" fontId="7" fillId="0" borderId="2" xfId="0" applyFont="1" applyBorder="1" applyAlignment="1">
      <alignment horizontal="left" wrapText="1"/>
    </xf>
    <xf numFmtId="0" fontId="7" fillId="0" borderId="3" xfId="0" applyFont="1" applyBorder="1" applyAlignment="1">
      <alignment horizontal="left" wrapText="1"/>
    </xf>
    <xf numFmtId="0" fontId="6" fillId="0" borderId="7" xfId="0" applyFont="1" applyBorder="1" applyAlignment="1">
      <alignment horizontal="left" vertical="center"/>
    </xf>
    <xf numFmtId="0" fontId="6" fillId="0" borderId="0" xfId="0" applyFont="1" applyAlignment="1">
      <alignment horizontal="center" vertical="center"/>
    </xf>
    <xf numFmtId="10" fontId="6" fillId="0" borderId="8" xfId="0" applyNumberFormat="1" applyFont="1" applyBorder="1" applyAlignment="1">
      <alignment horizontal="center" vertical="center"/>
    </xf>
    <xf numFmtId="9" fontId="6" fillId="0" borderId="8" xfId="0" applyNumberFormat="1" applyFont="1" applyBorder="1" applyAlignment="1">
      <alignment horizontal="center" vertical="center"/>
    </xf>
    <xf numFmtId="0" fontId="6" fillId="0" borderId="10" xfId="0" applyFont="1" applyBorder="1" applyAlignment="1">
      <alignment horizontal="center" vertical="center"/>
    </xf>
    <xf numFmtId="9" fontId="6" fillId="0" borderId="11" xfId="0" applyNumberFormat="1" applyFont="1" applyBorder="1" applyAlignment="1">
      <alignment horizontal="center" vertical="center"/>
    </xf>
    <xf numFmtId="0" fontId="0" fillId="0" borderId="0" xfId="0" applyAlignment="1">
      <alignment horizontal="left"/>
    </xf>
    <xf numFmtId="0" fontId="6" fillId="0" borderId="0" xfId="0" applyFont="1" applyBorder="1" applyAlignment="1">
      <alignment horizontal="center" vertical="center"/>
    </xf>
    <xf numFmtId="0" fontId="6" fillId="0" borderId="9" xfId="32" applyFont="1" applyFill="1" applyBorder="1">
      <alignment/>
      <protection/>
    </xf>
    <xf numFmtId="0" fontId="8" fillId="0" borderId="7" xfId="0" applyFont="1" applyFill="1" applyBorder="1" applyAlignment="1">
      <alignment vertical="center"/>
    </xf>
    <xf numFmtId="0" fontId="8" fillId="0" borderId="0" xfId="0" applyFont="1" applyFill="1" applyAlignment="1">
      <alignment horizontal="right" vertical="center"/>
    </xf>
    <xf numFmtId="0" fontId="8" fillId="0" borderId="8" xfId="0" applyFont="1" applyFill="1" applyBorder="1" applyAlignment="1">
      <alignment horizontal="right" vertical="center"/>
    </xf>
    <xf numFmtId="1" fontId="8" fillId="0" borderId="0" xfId="0" applyNumberFormat="1" applyFont="1" applyFill="1" applyAlignment="1">
      <alignment horizontal="right" vertical="center"/>
    </xf>
    <xf numFmtId="0" fontId="0" fillId="0" borderId="0" xfId="0" applyAlignment="1">
      <alignment horizontal="center"/>
    </xf>
    <xf numFmtId="0" fontId="6" fillId="0" borderId="0" xfId="32" applyFont="1">
      <alignment/>
      <protection/>
    </xf>
    <xf numFmtId="171" fontId="0" fillId="0" borderId="0" xfId="0" applyNumberFormat="1"/>
    <xf numFmtId="0" fontId="0" fillId="0" borderId="0" xfId="0" applyFill="1"/>
    <xf numFmtId="0" fontId="6" fillId="0" borderId="0" xfId="32" applyFont="1" applyFill="1">
      <alignment/>
      <protection/>
    </xf>
    <xf numFmtId="0" fontId="10" fillId="0" borderId="0" xfId="0" applyFont="1"/>
    <xf numFmtId="9" fontId="11" fillId="0" borderId="0" xfId="15" applyFont="1" applyFill="1" applyBorder="1"/>
    <xf numFmtId="3" fontId="11" fillId="0" borderId="0" xfId="0" applyNumberFormat="1" applyFont="1"/>
    <xf numFmtId="0" fontId="11" fillId="0" borderId="0" xfId="0" applyFont="1"/>
    <xf numFmtId="0" fontId="12" fillId="0" borderId="0" xfId="0" applyFont="1" quotePrefix="1"/>
    <xf numFmtId="9" fontId="12" fillId="0" borderId="0" xfId="15" applyFont="1" applyFill="1" applyBorder="1"/>
    <xf numFmtId="0" fontId="13" fillId="4" borderId="12" xfId="0" applyFont="1" applyFill="1" applyBorder="1"/>
    <xf numFmtId="9" fontId="14" fillId="4" borderId="12" xfId="15" applyFont="1" applyFill="1" applyBorder="1" applyAlignment="1">
      <alignment wrapText="1"/>
    </xf>
    <xf numFmtId="3" fontId="14" fillId="4" borderId="12" xfId="0" applyNumberFormat="1" applyFont="1" applyFill="1" applyBorder="1" applyAlignment="1">
      <alignment wrapText="1"/>
    </xf>
    <xf numFmtId="0" fontId="15" fillId="0" borderId="0" xfId="0" applyFont="1"/>
    <xf numFmtId="0" fontId="13" fillId="4" borderId="12" xfId="0" applyFont="1" applyFill="1" applyBorder="1" applyAlignment="1">
      <alignment wrapText="1"/>
    </xf>
    <xf numFmtId="0" fontId="14" fillId="4" borderId="12" xfId="0" applyFont="1" applyFill="1" applyBorder="1" applyAlignment="1">
      <alignment wrapText="1"/>
    </xf>
    <xf numFmtId="0" fontId="15" fillId="0" borderId="0" xfId="31" applyFont="1" applyAlignment="1">
      <alignment horizontal="center"/>
      <protection/>
    </xf>
    <xf numFmtId="9" fontId="15" fillId="0" borderId="0" xfId="15" applyFont="1" applyFill="1" applyBorder="1"/>
    <xf numFmtId="3" fontId="15" fillId="0" borderId="0" xfId="0" applyNumberFormat="1" applyFont="1"/>
    <xf numFmtId="166" fontId="15" fillId="0" borderId="0" xfId="15" applyNumberFormat="1" applyFont="1" applyFill="1" applyBorder="1"/>
    <xf numFmtId="164" fontId="15" fillId="0" borderId="0" xfId="24" applyNumberFormat="1" applyFont="1" applyFill="1" applyBorder="1"/>
    <xf numFmtId="10" fontId="15" fillId="0" borderId="0" xfId="15" applyNumberFormat="1" applyFont="1" applyFill="1" applyBorder="1"/>
    <xf numFmtId="9" fontId="15" fillId="5" borderId="0" xfId="0" applyNumberFormat="1" applyFont="1" applyFill="1"/>
    <xf numFmtId="164" fontId="15" fillId="0" borderId="0" xfId="0" applyNumberFormat="1" applyFont="1"/>
    <xf numFmtId="0" fontId="16" fillId="0" borderId="0" xfId="0" applyFont="1"/>
    <xf numFmtId="0" fontId="12" fillId="0" borderId="0" xfId="0" applyFont="1"/>
    <xf numFmtId="3" fontId="12" fillId="0" borderId="0" xfId="0" applyNumberFormat="1" applyFont="1"/>
    <xf numFmtId="0" fontId="17" fillId="0" borderId="0" xfId="0" applyFont="1"/>
    <xf numFmtId="0" fontId="15" fillId="0" borderId="0" xfId="0" applyFont="1" applyAlignment="1">
      <alignment horizontal="left"/>
    </xf>
    <xf numFmtId="0" fontId="16" fillId="0" borderId="0" xfId="29" applyFont="1" applyAlignment="1">
      <alignment horizontal="center"/>
      <protection/>
    </xf>
    <xf numFmtId="0" fontId="16" fillId="0" borderId="0" xfId="29" applyFont="1">
      <alignment/>
      <protection/>
    </xf>
    <xf numFmtId="0" fontId="11" fillId="6" borderId="12" xfId="0" applyFont="1" applyFill="1" applyBorder="1"/>
    <xf numFmtId="0" fontId="12" fillId="6" borderId="12" xfId="29" applyFont="1" applyFill="1" applyBorder="1" applyAlignment="1">
      <alignment horizontal="center"/>
      <protection/>
    </xf>
    <xf numFmtId="0" fontId="15" fillId="7" borderId="12" xfId="0" applyFont="1" applyFill="1" applyBorder="1"/>
    <xf numFmtId="0" fontId="12" fillId="7" borderId="12" xfId="29" applyFont="1" applyFill="1" applyBorder="1" applyAlignment="1">
      <alignment horizontal="center"/>
      <protection/>
    </xf>
    <xf numFmtId="0" fontId="15" fillId="8" borderId="12" xfId="0" applyFont="1" applyFill="1" applyBorder="1"/>
    <xf numFmtId="0" fontId="12" fillId="8" borderId="12" xfId="29" applyFont="1" applyFill="1" applyBorder="1" applyAlignment="1">
      <alignment horizontal="left"/>
      <protection/>
    </xf>
    <xf numFmtId="0" fontId="12" fillId="9" borderId="12" xfId="29" applyFont="1" applyFill="1" applyBorder="1" applyAlignment="1">
      <alignment horizontal="left"/>
      <protection/>
    </xf>
    <xf numFmtId="0" fontId="12" fillId="10" borderId="12" xfId="29" applyFont="1" applyFill="1" applyBorder="1" applyAlignment="1">
      <alignment horizontal="center"/>
      <protection/>
    </xf>
    <xf numFmtId="0" fontId="12" fillId="11" borderId="12" xfId="29" applyFont="1" applyFill="1" applyBorder="1" applyAlignment="1">
      <alignment horizontal="center"/>
      <protection/>
    </xf>
    <xf numFmtId="0" fontId="12" fillId="12" borderId="0" xfId="29" applyFont="1" applyFill="1" applyAlignment="1">
      <alignment horizontal="center"/>
      <protection/>
    </xf>
    <xf numFmtId="0" fontId="12" fillId="0" borderId="0" xfId="29" applyFont="1" applyAlignment="1">
      <alignment horizontal="center"/>
      <protection/>
    </xf>
    <xf numFmtId="0" fontId="12" fillId="0" borderId="0" xfId="29" applyFont="1">
      <alignment/>
      <protection/>
    </xf>
    <xf numFmtId="10" fontId="15" fillId="0" borderId="0" xfId="0" applyNumberFormat="1" applyFont="1"/>
    <xf numFmtId="0" fontId="12" fillId="4" borderId="0" xfId="0" applyFont="1" applyFill="1" quotePrefix="1"/>
    <xf numFmtId="0" fontId="14" fillId="4" borderId="0" xfId="0" applyFont="1" applyFill="1" applyAlignment="1">
      <alignment horizontal="center"/>
    </xf>
    <xf numFmtId="0" fontId="15" fillId="4" borderId="0" xfId="0" applyFont="1" applyFill="1"/>
    <xf numFmtId="0" fontId="13" fillId="13" borderId="4" xfId="0" applyFont="1" applyFill="1" applyBorder="1" applyAlignment="1">
      <alignment horizontal="center"/>
    </xf>
    <xf numFmtId="0" fontId="13" fillId="4" borderId="4" xfId="0" applyFont="1" applyFill="1" applyBorder="1" applyAlignment="1">
      <alignment horizontal="center"/>
    </xf>
    <xf numFmtId="0" fontId="13" fillId="4" borderId="5" xfId="0" applyFont="1" applyFill="1" applyBorder="1" applyAlignment="1">
      <alignment horizontal="center"/>
    </xf>
    <xf numFmtId="0" fontId="13" fillId="4" borderId="6" xfId="0" applyFont="1" applyFill="1" applyBorder="1" applyAlignment="1">
      <alignment horizontal="center"/>
    </xf>
    <xf numFmtId="0" fontId="13" fillId="14" borderId="0" xfId="0" applyFont="1" applyFill="1" applyAlignment="1">
      <alignment horizontal="center"/>
    </xf>
    <xf numFmtId="0" fontId="13" fillId="15" borderId="0" xfId="0" applyFont="1" applyFill="1" applyAlignment="1">
      <alignment horizontal="center"/>
    </xf>
    <xf numFmtId="0" fontId="13" fillId="16" borderId="0" xfId="0" applyFont="1" applyFill="1" applyAlignment="1">
      <alignment horizontal="center"/>
    </xf>
    <xf numFmtId="0" fontId="13" fillId="13" borderId="0" xfId="0" applyFont="1" applyFill="1" applyAlignment="1">
      <alignment horizontal="center"/>
    </xf>
    <xf numFmtId="0" fontId="13" fillId="17" borderId="0" xfId="0" applyFont="1" applyFill="1" applyAlignment="1">
      <alignment horizontal="center"/>
    </xf>
    <xf numFmtId="0" fontId="15" fillId="4" borderId="7" xfId="0" applyFont="1" applyFill="1" applyBorder="1"/>
    <xf numFmtId="0" fontId="13" fillId="4" borderId="0" xfId="0" applyFont="1" applyFill="1" applyAlignment="1">
      <alignment horizontal="center"/>
    </xf>
    <xf numFmtId="10" fontId="15" fillId="13" borderId="0" xfId="15" applyNumberFormat="1" applyFont="1" applyFill="1" applyBorder="1"/>
    <xf numFmtId="10" fontId="15" fillId="14" borderId="0" xfId="0" applyNumberFormat="1" applyFont="1" applyFill="1"/>
    <xf numFmtId="10" fontId="15" fillId="15" borderId="0" xfId="0" applyNumberFormat="1" applyFont="1" applyFill="1"/>
    <xf numFmtId="10" fontId="15" fillId="16" borderId="0" xfId="0" applyNumberFormat="1" applyFont="1" applyFill="1"/>
    <xf numFmtId="10" fontId="15" fillId="13" borderId="0" xfId="0" applyNumberFormat="1" applyFont="1" applyFill="1"/>
    <xf numFmtId="10" fontId="15" fillId="17" borderId="0" xfId="15" applyNumberFormat="1" applyFont="1" applyFill="1" applyBorder="1"/>
    <xf numFmtId="0" fontId="14" fillId="0" borderId="7" xfId="0" applyFont="1" applyBorder="1"/>
    <xf numFmtId="10" fontId="15" fillId="14" borderId="0" xfId="15" applyNumberFormat="1" applyFont="1" applyFill="1" applyBorder="1"/>
    <xf numFmtId="10" fontId="15" fillId="15" borderId="0" xfId="15" applyNumberFormat="1" applyFont="1" applyFill="1" applyBorder="1"/>
    <xf numFmtId="10" fontId="15" fillId="16" borderId="0" xfId="15" applyNumberFormat="1" applyFont="1" applyFill="1" applyBorder="1"/>
    <xf numFmtId="0" fontId="12" fillId="0" borderId="13" xfId="0" applyFont="1" applyBorder="1"/>
    <xf numFmtId="0" fontId="14" fillId="0" borderId="0" xfId="0" applyFont="1"/>
    <xf numFmtId="0" fontId="13" fillId="4" borderId="0" xfId="0" applyFont="1" applyFill="1" quotePrefix="1"/>
    <xf numFmtId="0" fontId="12" fillId="4" borderId="0" xfId="0" applyFont="1" applyFill="1"/>
    <xf numFmtId="0" fontId="12" fillId="0" borderId="12" xfId="29" applyFont="1" applyBorder="1">
      <alignment/>
      <protection/>
    </xf>
    <xf numFmtId="0" fontId="12" fillId="4" borderId="14" xfId="29" applyFont="1" applyFill="1" applyBorder="1">
      <alignment/>
      <protection/>
    </xf>
    <xf numFmtId="0" fontId="12" fillId="0" borderId="12" xfId="29" applyFont="1" applyBorder="1" applyAlignment="1">
      <alignment wrapText="1"/>
      <protection/>
    </xf>
    <xf numFmtId="0" fontId="13" fillId="0" borderId="1" xfId="29" applyFont="1" applyBorder="1" applyAlignment="1">
      <alignment wrapText="1"/>
      <protection/>
    </xf>
    <xf numFmtId="0" fontId="12" fillId="5" borderId="15" xfId="29" applyFont="1" applyFill="1" applyBorder="1">
      <alignment/>
      <protection/>
    </xf>
    <xf numFmtId="0" fontId="12" fillId="0" borderId="3" xfId="29" applyFont="1" applyBorder="1" applyAlignment="1">
      <alignment wrapText="1"/>
      <protection/>
    </xf>
    <xf numFmtId="0" fontId="13" fillId="5" borderId="14" xfId="29" applyFont="1" applyFill="1" applyBorder="1" applyAlignment="1">
      <alignment wrapText="1"/>
      <protection/>
    </xf>
    <xf numFmtId="0" fontId="12" fillId="10" borderId="3" xfId="29" applyFont="1" applyFill="1" applyBorder="1" applyAlignment="1">
      <alignment wrapText="1"/>
      <protection/>
    </xf>
    <xf numFmtId="0" fontId="12" fillId="4" borderId="15" xfId="29" applyFont="1" applyFill="1" applyBorder="1">
      <alignment/>
      <protection/>
    </xf>
    <xf numFmtId="0" fontId="13" fillId="0" borderId="12" xfId="29" applyFont="1" applyBorder="1" applyAlignment="1">
      <alignment wrapText="1"/>
      <protection/>
    </xf>
    <xf numFmtId="0" fontId="12" fillId="0" borderId="0" xfId="29" applyFont="1" applyAlignment="1">
      <alignment wrapText="1"/>
      <protection/>
    </xf>
    <xf numFmtId="0" fontId="13" fillId="5" borderId="12" xfId="29" applyFont="1" applyFill="1" applyBorder="1" applyAlignment="1">
      <alignment horizontal="center" vertical="center" wrapText="1"/>
      <protection/>
    </xf>
    <xf numFmtId="0" fontId="12" fillId="0" borderId="2" xfId="29" applyFont="1" applyBorder="1" applyAlignment="1">
      <alignment wrapText="1"/>
      <protection/>
    </xf>
    <xf numFmtId="0" fontId="13" fillId="0" borderId="2" xfId="29" applyFont="1" applyBorder="1" applyAlignment="1">
      <alignment wrapText="1"/>
      <protection/>
    </xf>
    <xf numFmtId="0" fontId="13" fillId="5" borderId="15" xfId="29" applyFont="1" applyFill="1" applyBorder="1" applyAlignment="1">
      <alignment wrapText="1"/>
      <protection/>
    </xf>
    <xf numFmtId="0" fontId="12" fillId="0" borderId="2" xfId="29" applyFont="1" applyBorder="1" applyAlignment="1">
      <alignment vertical="center" wrapText="1"/>
      <protection/>
    </xf>
    <xf numFmtId="0" fontId="12" fillId="5" borderId="16" xfId="29" applyFont="1" applyFill="1" applyBorder="1" applyAlignment="1">
      <alignment horizontal="center"/>
      <protection/>
    </xf>
    <xf numFmtId="0" fontId="13" fillId="5" borderId="16" xfId="29" applyFont="1" applyFill="1" applyBorder="1" applyAlignment="1">
      <alignment horizontal="center"/>
      <protection/>
    </xf>
    <xf numFmtId="0" fontId="13" fillId="5" borderId="12" xfId="29" applyFont="1" applyFill="1" applyBorder="1" applyAlignment="1">
      <alignment horizontal="center"/>
      <protection/>
    </xf>
    <xf numFmtId="0" fontId="13" fillId="5" borderId="2" xfId="29" applyFont="1" applyFill="1" applyBorder="1" applyAlignment="1">
      <alignment horizontal="center" wrapText="1"/>
      <protection/>
    </xf>
    <xf numFmtId="0" fontId="12" fillId="5" borderId="2" xfId="29" applyFont="1" applyFill="1" applyBorder="1" applyAlignment="1">
      <alignment horizontal="center"/>
      <protection/>
    </xf>
    <xf numFmtId="0" fontId="13" fillId="5" borderId="2" xfId="29" applyFont="1" applyFill="1" applyBorder="1" applyAlignment="1">
      <alignment horizontal="center"/>
      <protection/>
    </xf>
    <xf numFmtId="0" fontId="12" fillId="5" borderId="2" xfId="29" applyFont="1" applyFill="1" applyBorder="1" applyAlignment="1">
      <alignment horizontal="center" wrapText="1"/>
      <protection/>
    </xf>
    <xf numFmtId="3" fontId="18" fillId="0" borderId="0" xfId="0" applyNumberFormat="1" applyFont="1"/>
    <xf numFmtId="3" fontId="12" fillId="0" borderId="0" xfId="29" applyNumberFormat="1" applyFont="1">
      <alignment/>
      <protection/>
    </xf>
    <xf numFmtId="0" fontId="12" fillId="5" borderId="15" xfId="29" applyFont="1" applyFill="1" applyBorder="1" applyAlignment="1">
      <alignment horizontal="right"/>
      <protection/>
    </xf>
    <xf numFmtId="10" fontId="15" fillId="0" borderId="0" xfId="28" applyNumberFormat="1" applyFont="1" applyFill="1" applyBorder="1"/>
    <xf numFmtId="0" fontId="12" fillId="5" borderId="15" xfId="29" applyFont="1" applyFill="1" applyBorder="1" applyAlignment="1">
      <alignment horizontal="right" wrapText="1"/>
      <protection/>
    </xf>
    <xf numFmtId="9" fontId="12" fillId="0" borderId="0" xfId="28" applyFont="1" applyFill="1" applyBorder="1"/>
    <xf numFmtId="164" fontId="12" fillId="0" borderId="0" xfId="30" applyNumberFormat="1" applyFont="1" applyFill="1" applyBorder="1"/>
    <xf numFmtId="3" fontId="18" fillId="0" borderId="0" xfId="29" applyNumberFormat="1" applyFont="1">
      <alignment/>
      <protection/>
    </xf>
    <xf numFmtId="10" fontId="12" fillId="0" borderId="0" xfId="28" applyNumberFormat="1" applyFont="1" applyFill="1" applyBorder="1"/>
    <xf numFmtId="0" fontId="15" fillId="4" borderId="15" xfId="29" applyFont="1" applyFill="1" applyBorder="1" applyAlignment="1">
      <alignment horizontal="center"/>
      <protection/>
    </xf>
    <xf numFmtId="0" fontId="12" fillId="5" borderId="15" xfId="29" applyFont="1" applyFill="1" applyBorder="1" applyAlignment="1">
      <alignment horizontal="center"/>
      <protection/>
    </xf>
    <xf numFmtId="1" fontId="12" fillId="0" borderId="0" xfId="29" applyNumberFormat="1" applyFont="1">
      <alignment/>
      <protection/>
    </xf>
    <xf numFmtId="43" fontId="12" fillId="0" borderId="0" xfId="30" applyFont="1" applyFill="1" applyBorder="1"/>
    <xf numFmtId="0" fontId="12" fillId="9" borderId="0" xfId="29" applyFont="1" applyFill="1">
      <alignment/>
      <protection/>
    </xf>
    <xf numFmtId="168" fontId="18" fillId="0" borderId="0" xfId="30" applyNumberFormat="1" applyFont="1" applyFill="1" applyBorder="1"/>
    <xf numFmtId="165" fontId="12" fillId="0" borderId="0" xfId="29" applyNumberFormat="1" applyFont="1">
      <alignment/>
      <protection/>
    </xf>
    <xf numFmtId="10" fontId="12" fillId="0" borderId="0" xfId="29" applyNumberFormat="1" applyFont="1">
      <alignment/>
      <protection/>
    </xf>
    <xf numFmtId="0" fontId="12" fillId="6" borderId="0" xfId="29" applyFont="1" applyFill="1">
      <alignment/>
      <protection/>
    </xf>
    <xf numFmtId="0" fontId="15" fillId="18" borderId="0" xfId="0" applyFont="1" applyFill="1"/>
    <xf numFmtId="0" fontId="12" fillId="18" borderId="0" xfId="29" applyFont="1" applyFill="1">
      <alignment/>
      <protection/>
    </xf>
    <xf numFmtId="167" fontId="12" fillId="7" borderId="0" xfId="29" applyNumberFormat="1" applyFont="1" applyFill="1">
      <alignment/>
      <protection/>
    </xf>
    <xf numFmtId="167" fontId="12" fillId="0" borderId="0" xfId="29" applyNumberFormat="1" applyFont="1">
      <alignment/>
      <protection/>
    </xf>
    <xf numFmtId="0" fontId="15" fillId="8" borderId="0" xfId="0" applyFont="1" applyFill="1"/>
    <xf numFmtId="1" fontId="12" fillId="15" borderId="0" xfId="29" applyNumberFormat="1" applyFont="1" applyFill="1">
      <alignment/>
      <protection/>
    </xf>
    <xf numFmtId="3" fontId="15" fillId="18" borderId="0" xfId="0" applyNumberFormat="1" applyFont="1" applyFill="1"/>
    <xf numFmtId="167" fontId="12" fillId="8" borderId="0" xfId="29" applyNumberFormat="1" applyFont="1" applyFill="1">
      <alignment/>
      <protection/>
    </xf>
    <xf numFmtId="0" fontId="12" fillId="8" borderId="0" xfId="29" applyFont="1" applyFill="1">
      <alignment/>
      <protection/>
    </xf>
    <xf numFmtId="0" fontId="18" fillId="0" borderId="0" xfId="29" applyFont="1">
      <alignment/>
      <protection/>
    </xf>
    <xf numFmtId="0" fontId="15" fillId="9" borderId="0" xfId="0" applyFont="1" applyFill="1"/>
    <xf numFmtId="0" fontId="18" fillId="19" borderId="0" xfId="29" applyFont="1" applyFill="1">
      <alignment/>
      <protection/>
    </xf>
    <xf numFmtId="3" fontId="15" fillId="6" borderId="0" xfId="0" applyNumberFormat="1" applyFont="1" applyFill="1"/>
    <xf numFmtId="164" fontId="12" fillId="0" borderId="0" xfId="24" applyNumberFormat="1" applyFont="1" applyFill="1" applyBorder="1"/>
    <xf numFmtId="11" fontId="12" fillId="0" borderId="0" xfId="29" applyNumberFormat="1" applyFont="1">
      <alignment/>
      <protection/>
    </xf>
    <xf numFmtId="43" fontId="12" fillId="0" borderId="0" xfId="29" applyNumberFormat="1" applyFont="1">
      <alignment/>
      <protection/>
    </xf>
    <xf numFmtId="0" fontId="15" fillId="4" borderId="15" xfId="29" applyFont="1" applyFill="1" applyBorder="1">
      <alignment/>
      <protection/>
    </xf>
    <xf numFmtId="9" fontId="12" fillId="0" borderId="0" xfId="29" applyNumberFormat="1" applyFont="1">
      <alignment/>
      <protection/>
    </xf>
    <xf numFmtId="164" fontId="18" fillId="0" borderId="0" xfId="24" applyNumberFormat="1" applyFont="1" applyFill="1" applyBorder="1"/>
    <xf numFmtId="164" fontId="12" fillId="6" borderId="0" xfId="24" applyNumberFormat="1" applyFont="1" applyFill="1" applyBorder="1"/>
    <xf numFmtId="3" fontId="12" fillId="6" borderId="0" xfId="29" applyNumberFormat="1" applyFont="1" applyFill="1">
      <alignment/>
      <protection/>
    </xf>
    <xf numFmtId="0" fontId="15" fillId="7" borderId="0" xfId="0" applyFont="1" applyFill="1"/>
    <xf numFmtId="0" fontId="12" fillId="4" borderId="15" xfId="29" applyFont="1" applyFill="1" applyBorder="1" applyAlignment="1">
      <alignment horizontal="center"/>
      <protection/>
    </xf>
    <xf numFmtId="0" fontId="15" fillId="5" borderId="15" xfId="29" applyFont="1" applyFill="1" applyBorder="1" applyAlignment="1">
      <alignment horizontal="center"/>
      <protection/>
    </xf>
    <xf numFmtId="0" fontId="12" fillId="20" borderId="0" xfId="29" applyFont="1" applyFill="1">
      <alignment/>
      <protection/>
    </xf>
    <xf numFmtId="1" fontId="12" fillId="21" borderId="0" xfId="29" applyNumberFormat="1" applyFont="1" applyFill="1">
      <alignment/>
      <protection/>
    </xf>
    <xf numFmtId="0" fontId="12" fillId="8" borderId="0" xfId="0" applyFont="1" applyFill="1"/>
    <xf numFmtId="3" fontId="12" fillId="18" borderId="0" xfId="0" applyNumberFormat="1" applyFont="1" applyFill="1"/>
    <xf numFmtId="164" fontId="12" fillId="18" borderId="0" xfId="24" applyNumberFormat="1" applyFont="1" applyFill="1" applyBorder="1"/>
    <xf numFmtId="3" fontId="12" fillId="18" borderId="0" xfId="29" applyNumberFormat="1" applyFont="1" applyFill="1">
      <alignment/>
      <protection/>
    </xf>
    <xf numFmtId="0" fontId="12" fillId="7" borderId="0" xfId="0" applyFont="1" applyFill="1"/>
    <xf numFmtId="0" fontId="15" fillId="4" borderId="0" xfId="29" applyFont="1" applyFill="1">
      <alignment/>
      <protection/>
    </xf>
    <xf numFmtId="0" fontId="12" fillId="4" borderId="0" xfId="29" applyFont="1" applyFill="1">
      <alignment/>
      <protection/>
    </xf>
    <xf numFmtId="0" fontId="12" fillId="4" borderId="0" xfId="29" applyFont="1" applyFill="1" applyAlignment="1">
      <alignment wrapText="1"/>
      <protection/>
    </xf>
    <xf numFmtId="0" fontId="12" fillId="4" borderId="0" xfId="29" applyFont="1" applyFill="1" applyAlignment="1">
      <alignment horizontal="center"/>
      <protection/>
    </xf>
    <xf numFmtId="165" fontId="12" fillId="4" borderId="0" xfId="29" applyNumberFormat="1" applyFont="1" applyFill="1">
      <alignment/>
      <protection/>
    </xf>
    <xf numFmtId="10" fontId="12" fillId="4" borderId="0" xfId="29" applyNumberFormat="1" applyFont="1" applyFill="1">
      <alignment/>
      <protection/>
    </xf>
    <xf numFmtId="0" fontId="15" fillId="6" borderId="0" xfId="0" applyFont="1" applyFill="1"/>
    <xf numFmtId="3" fontId="15" fillId="9" borderId="0" xfId="0" applyNumberFormat="1" applyFont="1" applyFill="1"/>
    <xf numFmtId="3" fontId="15" fillId="11" borderId="0" xfId="0" applyNumberFormat="1" applyFont="1" applyFill="1"/>
    <xf numFmtId="9" fontId="12" fillId="4" borderId="0" xfId="29" applyNumberFormat="1" applyFont="1" applyFill="1">
      <alignment/>
      <protection/>
    </xf>
    <xf numFmtId="0" fontId="13" fillId="5" borderId="12" xfId="29" applyFont="1" applyFill="1" applyBorder="1">
      <alignment/>
      <protection/>
    </xf>
    <xf numFmtId="0" fontId="12" fillId="5" borderId="2" xfId="29" applyFont="1" applyFill="1" applyBorder="1">
      <alignment/>
      <protection/>
    </xf>
    <xf numFmtId="0" fontId="13" fillId="5" borderId="2" xfId="29" applyFont="1" applyFill="1" applyBorder="1">
      <alignment/>
      <protection/>
    </xf>
    <xf numFmtId="0" fontId="19" fillId="5" borderId="15" xfId="29" applyFont="1" applyFill="1" applyBorder="1" applyAlignment="1">
      <alignment horizontal="center"/>
      <protection/>
    </xf>
    <xf numFmtId="0" fontId="12" fillId="0" borderId="12" xfId="0" applyFont="1" applyBorder="1"/>
    <xf numFmtId="0" fontId="12" fillId="4" borderId="14" xfId="0" applyFont="1" applyFill="1" applyBorder="1"/>
    <xf numFmtId="0" fontId="12" fillId="0" borderId="3" xfId="0" applyFont="1" applyBorder="1"/>
    <xf numFmtId="0" fontId="12" fillId="0" borderId="16" xfId="0" applyFont="1" applyBorder="1" applyAlignment="1">
      <alignment wrapText="1"/>
    </xf>
    <xf numFmtId="0" fontId="12" fillId="0" borderId="3" xfId="0" applyFont="1" applyBorder="1" applyAlignment="1">
      <alignment wrapText="1"/>
    </xf>
    <xf numFmtId="0" fontId="13" fillId="0" borderId="2" xfId="0" applyFont="1" applyBorder="1" applyAlignment="1">
      <alignment wrapText="1"/>
    </xf>
    <xf numFmtId="0" fontId="12" fillId="10" borderId="6" xfId="0" applyFont="1" applyFill="1" applyBorder="1" applyAlignment="1">
      <alignment wrapText="1"/>
    </xf>
    <xf numFmtId="0" fontId="12" fillId="0" borderId="6" xfId="0" applyFont="1" applyBorder="1" applyAlignment="1">
      <alignment wrapText="1"/>
    </xf>
    <xf numFmtId="0" fontId="12" fillId="4" borderId="15" xfId="0" applyFont="1" applyFill="1" applyBorder="1"/>
    <xf numFmtId="0" fontId="12" fillId="0" borderId="15" xfId="0" applyFont="1" applyBorder="1" applyAlignment="1">
      <alignment wrapText="1"/>
    </xf>
    <xf numFmtId="0" fontId="13" fillId="0" borderId="8" xfId="0" applyFont="1" applyBorder="1" applyAlignment="1">
      <alignment wrapText="1"/>
    </xf>
    <xf numFmtId="0" fontId="12" fillId="0" borderId="8" xfId="0" applyFont="1" applyBorder="1" applyAlignment="1">
      <alignment wrapText="1"/>
    </xf>
    <xf numFmtId="0" fontId="13" fillId="5" borderId="16" xfId="0" applyFont="1" applyFill="1" applyBorder="1"/>
    <xf numFmtId="0" fontId="13" fillId="5" borderId="2" xfId="0" applyFont="1" applyFill="1" applyBorder="1"/>
    <xf numFmtId="0" fontId="12" fillId="5" borderId="2" xfId="0" applyFont="1" applyFill="1" applyBorder="1"/>
    <xf numFmtId="0" fontId="13" fillId="5" borderId="10" xfId="0" applyFont="1" applyFill="1" applyBorder="1"/>
    <xf numFmtId="0" fontId="12" fillId="5" borderId="10" xfId="0" applyFont="1" applyFill="1" applyBorder="1"/>
    <xf numFmtId="0" fontId="13" fillId="5" borderId="17" xfId="0" applyFont="1" applyFill="1" applyBorder="1"/>
    <xf numFmtId="0" fontId="13" fillId="5" borderId="18" xfId="0" applyFont="1" applyFill="1" applyBorder="1"/>
    <xf numFmtId="0" fontId="12" fillId="6" borderId="0" xfId="0" applyFont="1" applyFill="1"/>
    <xf numFmtId="10" fontId="12" fillId="0" borderId="0" xfId="0" applyNumberFormat="1" applyFont="1"/>
    <xf numFmtId="9" fontId="12" fillId="0" borderId="0" xfId="0" applyNumberFormat="1" applyFont="1"/>
    <xf numFmtId="0" fontId="12" fillId="9" borderId="0" xfId="0" applyFont="1" applyFill="1"/>
    <xf numFmtId="165" fontId="15" fillId="0" borderId="0" xfId="15" applyNumberFormat="1" applyFont="1" applyFill="1" applyBorder="1"/>
    <xf numFmtId="0" fontId="18" fillId="0" borderId="0" xfId="0" applyFont="1"/>
    <xf numFmtId="4" fontId="12" fillId="0" borderId="0" xfId="0" applyNumberFormat="1" applyFont="1"/>
    <xf numFmtId="10" fontId="12" fillId="0" borderId="13" xfId="0" applyNumberFormat="1" applyFont="1" applyBorder="1"/>
    <xf numFmtId="9" fontId="12" fillId="0" borderId="13" xfId="0" applyNumberFormat="1" applyFont="1" applyBorder="1"/>
    <xf numFmtId="0" fontId="18" fillId="0" borderId="13" xfId="0" applyFont="1" applyBorder="1"/>
    <xf numFmtId="0" fontId="12" fillId="4" borderId="19" xfId="0" applyFont="1" applyFill="1" applyBorder="1"/>
    <xf numFmtId="0" fontId="12" fillId="5" borderId="0" xfId="0" applyFont="1" applyFill="1"/>
    <xf numFmtId="0" fontId="13" fillId="5" borderId="0" xfId="0" applyFont="1" applyFill="1" applyAlignment="1">
      <alignment wrapText="1"/>
    </xf>
    <xf numFmtId="0" fontId="12" fillId="0" borderId="14" xfId="29" applyFont="1" applyBorder="1" applyAlignment="1">
      <alignment wrapText="1"/>
      <protection/>
    </xf>
    <xf numFmtId="0" fontId="13" fillId="0" borderId="14" xfId="29" applyFont="1" applyBorder="1" applyAlignment="1">
      <alignment wrapText="1"/>
      <protection/>
    </xf>
    <xf numFmtId="0" fontId="13" fillId="0" borderId="4" xfId="29" applyFont="1" applyBorder="1" applyAlignment="1">
      <alignment wrapText="1"/>
      <protection/>
    </xf>
    <xf numFmtId="0" fontId="12" fillId="22" borderId="0" xfId="29" applyFont="1" applyFill="1">
      <alignment/>
      <protection/>
    </xf>
    <xf numFmtId="0" fontId="12" fillId="5" borderId="15" xfId="29" applyFont="1" applyFill="1" applyBorder="1" applyAlignment="1">
      <alignment horizontal="left"/>
      <protection/>
    </xf>
    <xf numFmtId="167" fontId="12" fillId="6" borderId="0" xfId="29" applyNumberFormat="1" applyFont="1" applyFill="1">
      <alignment/>
      <protection/>
    </xf>
    <xf numFmtId="0" fontId="12" fillId="7" borderId="0" xfId="29" applyFont="1" applyFill="1">
      <alignment/>
      <protection/>
    </xf>
    <xf numFmtId="0" fontId="14" fillId="4" borderId="0" xfId="0" applyFont="1" applyFill="1"/>
    <xf numFmtId="0" fontId="12" fillId="23" borderId="0" xfId="29" applyFont="1" applyFill="1">
      <alignment/>
      <protection/>
    </xf>
    <xf numFmtId="0" fontId="12" fillId="6" borderId="12" xfId="0" applyFont="1" applyFill="1" applyBorder="1"/>
    <xf numFmtId="0" fontId="12" fillId="0" borderId="12" xfId="0" applyFont="1" applyBorder="1" quotePrefix="1"/>
    <xf numFmtId="0" fontId="12" fillId="7" borderId="12" xfId="0" applyFont="1" applyFill="1" applyBorder="1"/>
    <xf numFmtId="0" fontId="12" fillId="24" borderId="12" xfId="0" applyFont="1" applyFill="1" applyBorder="1"/>
    <xf numFmtId="0" fontId="13" fillId="0" borderId="0" xfId="0" applyFont="1"/>
    <xf numFmtId="0" fontId="13" fillId="25" borderId="0" xfId="0" applyFont="1" applyFill="1" applyAlignment="1">
      <alignment horizontal="center"/>
    </xf>
    <xf numFmtId="0" fontId="13" fillId="26" borderId="0" xfId="0" applyFont="1" applyFill="1" applyAlignment="1">
      <alignment horizontal="center"/>
    </xf>
    <xf numFmtId="10" fontId="15" fillId="25" borderId="0" xfId="15" applyNumberFormat="1" applyFont="1" applyFill="1" applyBorder="1"/>
    <xf numFmtId="10" fontId="15" fillId="26" borderId="0" xfId="0" applyNumberFormat="1" applyFont="1" applyFill="1"/>
    <xf numFmtId="0" fontId="12" fillId="0" borderId="0" xfId="0" applyFont="1" applyAlignment="1" quotePrefix="1">
      <alignment wrapText="1"/>
    </xf>
    <xf numFmtId="0" fontId="12" fillId="4" borderId="4" xfId="0" applyFont="1" applyFill="1" applyBorder="1"/>
    <xf numFmtId="0" fontId="12" fillId="5" borderId="14" xfId="0" applyFont="1" applyFill="1" applyBorder="1"/>
    <xf numFmtId="0" fontId="12" fillId="0" borderId="5" xfId="0" applyFont="1" applyBorder="1"/>
    <xf numFmtId="0" fontId="12" fillId="0" borderId="0" xfId="0" applyFont="1" applyAlignment="1">
      <alignment wrapText="1"/>
    </xf>
    <xf numFmtId="0" fontId="12" fillId="0" borderId="11" xfId="0" applyFont="1" applyBorder="1" applyAlignment="1">
      <alignment wrapText="1"/>
    </xf>
    <xf numFmtId="0" fontId="12" fillId="7" borderId="11" xfId="0" applyFont="1" applyFill="1" applyBorder="1" applyAlignment="1">
      <alignment wrapText="1"/>
    </xf>
    <xf numFmtId="0" fontId="12" fillId="7" borderId="10" xfId="0" applyFont="1" applyFill="1" applyBorder="1" applyAlignment="1">
      <alignment wrapText="1"/>
    </xf>
    <xf numFmtId="0" fontId="13" fillId="7" borderId="12" xfId="0" applyFont="1" applyFill="1" applyBorder="1" applyAlignment="1">
      <alignment wrapText="1"/>
    </xf>
    <xf numFmtId="0" fontId="12" fillId="5" borderId="15" xfId="0" applyFont="1" applyFill="1" applyBorder="1"/>
    <xf numFmtId="0" fontId="12" fillId="0" borderId="12" xfId="0" applyFont="1" applyBorder="1" applyAlignment="1">
      <alignment wrapText="1"/>
    </xf>
    <xf numFmtId="0" fontId="12" fillId="5" borderId="0" xfId="0" applyFont="1" applyFill="1" applyAlignment="1">
      <alignment wrapText="1"/>
    </xf>
    <xf numFmtId="0" fontId="13" fillId="27" borderId="12" xfId="0" applyFont="1" applyFill="1" applyBorder="1" applyAlignment="1">
      <alignment wrapText="1"/>
    </xf>
    <xf numFmtId="0" fontId="13" fillId="27" borderId="12" xfId="21" applyFont="1" applyFill="1" applyBorder="1" applyAlignment="1">
      <alignment wrapText="1"/>
      <protection/>
    </xf>
    <xf numFmtId="0" fontId="13" fillId="0" borderId="12" xfId="21" applyFont="1" applyBorder="1" applyAlignment="1">
      <alignment wrapText="1"/>
      <protection/>
    </xf>
    <xf numFmtId="0" fontId="20" fillId="27" borderId="0" xfId="0" applyFont="1" applyFill="1" applyAlignment="1">
      <alignment wrapText="1"/>
    </xf>
    <xf numFmtId="0" fontId="12" fillId="5" borderId="12" xfId="0" applyFont="1" applyFill="1" applyBorder="1"/>
    <xf numFmtId="166" fontId="12" fillId="5" borderId="12" xfId="15" applyNumberFormat="1" applyFont="1" applyFill="1" applyBorder="1" applyAlignment="1">
      <alignment/>
    </xf>
    <xf numFmtId="166" fontId="12" fillId="0" borderId="0" xfId="15" applyNumberFormat="1" applyFont="1" applyFill="1" applyBorder="1" applyAlignment="1">
      <alignment/>
    </xf>
    <xf numFmtId="10" fontId="12" fillId="0" borderId="0" xfId="15" applyNumberFormat="1" applyFont="1" applyFill="1" applyBorder="1" applyAlignment="1">
      <alignment/>
    </xf>
    <xf numFmtId="166" fontId="12" fillId="5" borderId="0" xfId="15" applyNumberFormat="1" applyFont="1" applyFill="1" applyBorder="1" applyAlignment="1">
      <alignment/>
    </xf>
    <xf numFmtId="166" fontId="12" fillId="6" borderId="0" xfId="15" applyNumberFormat="1" applyFont="1" applyFill="1" applyBorder="1" applyAlignment="1">
      <alignment/>
    </xf>
    <xf numFmtId="0" fontId="15" fillId="4" borderId="4" xfId="29" applyFont="1" applyFill="1" applyBorder="1" applyAlignment="1">
      <alignment horizontal="center"/>
      <protection/>
    </xf>
    <xf numFmtId="0" fontId="12" fillId="5" borderId="14" xfId="29" applyFont="1" applyFill="1" applyBorder="1">
      <alignment/>
      <protection/>
    </xf>
    <xf numFmtId="0" fontId="12" fillId="0" borderId="5" xfId="29" applyFont="1" applyBorder="1">
      <alignment/>
      <protection/>
    </xf>
    <xf numFmtId="0" fontId="12" fillId="0" borderId="0" xfId="29" applyFont="1" applyAlignment="1">
      <alignment horizontal="right"/>
      <protection/>
    </xf>
    <xf numFmtId="0" fontId="15" fillId="0" borderId="12" xfId="29" applyFont="1" applyBorder="1" applyAlignment="1">
      <alignment horizontal="left" wrapText="1"/>
      <protection/>
    </xf>
    <xf numFmtId="0" fontId="12" fillId="0" borderId="12" xfId="29" applyFont="1" applyBorder="1" applyAlignment="1">
      <alignment horizontal="left" wrapText="1"/>
      <protection/>
    </xf>
    <xf numFmtId="0" fontId="12" fillId="7" borderId="12" xfId="29" applyFont="1" applyFill="1" applyBorder="1" applyAlignment="1">
      <alignment horizontal="left" wrapText="1"/>
      <protection/>
    </xf>
    <xf numFmtId="0" fontId="12" fillId="7" borderId="1" xfId="29" applyFont="1" applyFill="1" applyBorder="1" applyAlignment="1">
      <alignment horizontal="left" wrapText="1"/>
      <protection/>
    </xf>
    <xf numFmtId="0" fontId="13" fillId="7" borderId="7" xfId="29" applyFont="1" applyFill="1" applyBorder="1" applyAlignment="1">
      <alignment horizontal="left" wrapText="1"/>
      <protection/>
    </xf>
    <xf numFmtId="0" fontId="12" fillId="0" borderId="2" xfId="29" applyFont="1" applyBorder="1" applyAlignment="1">
      <alignment horizontal="center" wrapText="1"/>
      <protection/>
    </xf>
    <xf numFmtId="0" fontId="13" fillId="27" borderId="0" xfId="29" applyFont="1" applyFill="1" applyAlignment="1">
      <alignment wrapText="1"/>
      <protection/>
    </xf>
    <xf numFmtId="0" fontId="20" fillId="27" borderId="0" xfId="29" applyFont="1" applyFill="1" applyAlignment="1">
      <alignment wrapText="1"/>
      <protection/>
    </xf>
    <xf numFmtId="0" fontId="13" fillId="0" borderId="0" xfId="29" applyFont="1">
      <alignment/>
      <protection/>
    </xf>
    <xf numFmtId="0" fontId="15" fillId="5" borderId="7" xfId="29" applyFont="1" applyFill="1" applyBorder="1" applyAlignment="1">
      <alignment horizontal="center"/>
      <protection/>
    </xf>
    <xf numFmtId="0" fontId="13" fillId="5" borderId="3" xfId="29" applyFont="1" applyFill="1" applyBorder="1">
      <alignment/>
      <protection/>
    </xf>
    <xf numFmtId="3" fontId="12" fillId="12" borderId="0" xfId="29" applyNumberFormat="1" applyFont="1" applyFill="1">
      <alignment/>
      <protection/>
    </xf>
    <xf numFmtId="0" fontId="21" fillId="5" borderId="15" xfId="29" applyFont="1" applyFill="1" applyBorder="1" applyAlignment="1">
      <alignment horizontal="center"/>
      <protection/>
    </xf>
    <xf numFmtId="169" fontId="12" fillId="0" borderId="0" xfId="29" applyNumberFormat="1" applyFont="1">
      <alignment/>
      <protection/>
    </xf>
    <xf numFmtId="0" fontId="12" fillId="26" borderId="0" xfId="29" applyFont="1" applyFill="1">
      <alignment/>
      <protection/>
    </xf>
    <xf numFmtId="43" fontId="12" fillId="0" borderId="0" xfId="24" applyFont="1" applyFill="1" applyBorder="1"/>
    <xf numFmtId="0" fontId="12" fillId="5" borderId="12" xfId="29" applyFont="1" applyFill="1" applyBorder="1">
      <alignment/>
      <protection/>
    </xf>
    <xf numFmtId="0" fontId="12" fillId="5" borderId="0" xfId="29" applyFont="1" applyFill="1">
      <alignment/>
      <protection/>
    </xf>
    <xf numFmtId="0" fontId="15" fillId="0" borderId="12" xfId="29" applyFont="1" applyBorder="1" applyAlignment="1">
      <alignment horizontal="left"/>
      <protection/>
    </xf>
    <xf numFmtId="0" fontId="12" fillId="0" borderId="12" xfId="29" applyFont="1" applyBorder="1" applyAlignment="1">
      <alignment horizontal="left"/>
      <protection/>
    </xf>
    <xf numFmtId="0" fontId="12" fillId="7" borderId="12" xfId="29" applyFont="1" applyFill="1" applyBorder="1" applyAlignment="1">
      <alignment horizontal="left"/>
      <protection/>
    </xf>
    <xf numFmtId="0" fontId="12" fillId="7" borderId="1" xfId="29" applyFont="1" applyFill="1" applyBorder="1" applyAlignment="1">
      <alignment horizontal="left"/>
      <protection/>
    </xf>
    <xf numFmtId="0" fontId="13" fillId="7" borderId="7" xfId="29" applyFont="1" applyFill="1" applyBorder="1" applyAlignment="1">
      <alignment horizontal="left"/>
      <protection/>
    </xf>
    <xf numFmtId="0" fontId="12" fillId="0" borderId="15" xfId="29" applyFont="1" applyBorder="1">
      <alignment/>
      <protection/>
    </xf>
    <xf numFmtId="0" fontId="12" fillId="0" borderId="2" xfId="29" applyFont="1" applyBorder="1" applyAlignment="1">
      <alignment horizontal="center"/>
      <protection/>
    </xf>
    <xf numFmtId="0" fontId="12" fillId="5" borderId="0" xfId="29" applyFont="1" applyFill="1" applyAlignment="1">
      <alignment horizontal="center"/>
      <protection/>
    </xf>
    <xf numFmtId="0" fontId="13" fillId="5" borderId="0" xfId="29" applyFont="1" applyFill="1">
      <alignment/>
      <protection/>
    </xf>
    <xf numFmtId="0" fontId="20" fillId="27" borderId="0" xfId="29" applyFont="1" applyFill="1">
      <alignment/>
      <protection/>
    </xf>
    <xf numFmtId="0" fontId="22" fillId="0" borderId="0" xfId="20" applyFont="1" applyFill="1" applyBorder="1"/>
    <xf numFmtId="0" fontId="13" fillId="4" borderId="12" xfId="29" applyFont="1" applyFill="1" applyBorder="1" applyAlignment="1">
      <alignment horizontal="center" wrapText="1"/>
      <protection/>
    </xf>
    <xf numFmtId="0" fontId="12" fillId="5" borderId="12" xfId="0" applyFont="1" applyFill="1" applyBorder="1" applyAlignment="1">
      <alignment wrapText="1"/>
    </xf>
    <xf numFmtId="0" fontId="13" fillId="5" borderId="1" xfId="29" applyFont="1" applyFill="1" applyBorder="1">
      <alignment/>
      <protection/>
    </xf>
    <xf numFmtId="0" fontId="13" fillId="5" borderId="2" xfId="29" applyFont="1" applyFill="1" applyBorder="1" applyAlignment="1">
      <alignment wrapText="1"/>
      <protection/>
    </xf>
    <xf numFmtId="0" fontId="13" fillId="5" borderId="3" xfId="29" applyFont="1" applyFill="1" applyBorder="1" applyAlignment="1">
      <alignment wrapText="1"/>
      <protection/>
    </xf>
    <xf numFmtId="0" fontId="13" fillId="5" borderId="12" xfId="29" applyFont="1" applyFill="1" applyBorder="1" applyAlignment="1">
      <alignment wrapText="1"/>
      <protection/>
    </xf>
    <xf numFmtId="10" fontId="15" fillId="0" borderId="12" xfId="28" applyNumberFormat="1" applyFont="1" applyFill="1" applyBorder="1"/>
    <xf numFmtId="10" fontId="15" fillId="0" borderId="12" xfId="28" applyNumberFormat="1" applyFont="1" applyFill="1" applyBorder="1" applyAlignment="1">
      <alignment/>
    </xf>
    <xf numFmtId="10" fontId="15" fillId="5" borderId="0" xfId="28" applyNumberFormat="1" applyFont="1" applyFill="1" applyBorder="1"/>
    <xf numFmtId="2" fontId="12" fillId="0" borderId="0" xfId="29" applyNumberFormat="1" applyFont="1">
      <alignment/>
      <protection/>
    </xf>
    <xf numFmtId="11" fontId="12" fillId="5" borderId="0" xfId="29" applyNumberFormat="1" applyFont="1" applyFill="1">
      <alignment/>
      <protection/>
    </xf>
    <xf numFmtId="1" fontId="12" fillId="5" borderId="0" xfId="29" applyNumberFormat="1" applyFont="1" applyFill="1">
      <alignment/>
      <protection/>
    </xf>
    <xf numFmtId="0" fontId="15" fillId="5" borderId="0" xfId="0" applyFont="1" applyFill="1"/>
    <xf numFmtId="0" fontId="13" fillId="0" borderId="0" xfId="21" applyFont="1">
      <alignment/>
      <protection/>
    </xf>
    <xf numFmtId="0" fontId="12" fillId="0" borderId="0" xfId="21" applyFont="1">
      <alignment/>
      <protection/>
    </xf>
    <xf numFmtId="0" fontId="13" fillId="0" borderId="0" xfId="21" applyFont="1" applyAlignment="1">
      <alignment vertical="center" wrapText="1"/>
      <protection/>
    </xf>
    <xf numFmtId="0" fontId="12" fillId="0" borderId="0" xfId="22" applyFont="1">
      <alignment/>
      <protection/>
    </xf>
    <xf numFmtId="0" fontId="12" fillId="0" borderId="0" xfId="22" applyFont="1" applyAlignment="1">
      <alignment horizontal="center"/>
      <protection/>
    </xf>
    <xf numFmtId="14" fontId="23" fillId="0" borderId="0" xfId="22" applyNumberFormat="1" applyFont="1" applyAlignment="1">
      <alignment horizontal="center"/>
      <protection/>
    </xf>
    <xf numFmtId="0" fontId="13" fillId="4" borderId="12" xfId="22" applyFont="1" applyFill="1" applyBorder="1" applyAlignment="1">
      <alignment wrapText="1"/>
      <protection/>
    </xf>
    <xf numFmtId="9" fontId="13" fillId="4" borderId="12" xfId="23" applyFont="1" applyFill="1" applyBorder="1" applyAlignment="1">
      <alignment wrapText="1"/>
    </xf>
    <xf numFmtId="164" fontId="13" fillId="4" borderId="12" xfId="24" applyNumberFormat="1" applyFont="1" applyFill="1" applyBorder="1" applyAlignment="1">
      <alignment wrapText="1"/>
    </xf>
    <xf numFmtId="14" fontId="13" fillId="4" borderId="12" xfId="0" applyNumberFormat="1" applyFont="1" applyFill="1" applyBorder="1"/>
    <xf numFmtId="9" fontId="15" fillId="0" borderId="0" xfId="23" applyFont="1" applyFill="1" applyBorder="1"/>
    <xf numFmtId="14" fontId="15" fillId="0" borderId="12" xfId="0" applyNumberFormat="1" applyFont="1" applyBorder="1"/>
    <xf numFmtId="164" fontId="15" fillId="0" borderId="12" xfId="30" applyNumberFormat="1" applyFont="1" applyFill="1" applyBorder="1"/>
    <xf numFmtId="3" fontId="15" fillId="0" borderId="12" xfId="30" applyNumberFormat="1" applyFont="1" applyFill="1" applyBorder="1"/>
    <xf numFmtId="0" fontId="15" fillId="0" borderId="12" xfId="0" applyFont="1" applyBorder="1"/>
    <xf numFmtId="3" fontId="15" fillId="0" borderId="12" xfId="0" applyNumberFormat="1" applyFont="1" applyBorder="1"/>
    <xf numFmtId="0" fontId="12" fillId="0" borderId="12" xfId="22" applyFont="1" applyBorder="1">
      <alignment/>
      <protection/>
    </xf>
    <xf numFmtId="0" fontId="10" fillId="0" borderId="0" xfId="21" applyFont="1">
      <alignment/>
      <protection/>
    </xf>
    <xf numFmtId="0" fontId="16" fillId="0" borderId="0" xfId="21" applyFont="1">
      <alignment/>
      <protection/>
    </xf>
    <xf numFmtId="0" fontId="16" fillId="0" borderId="0" xfId="22" applyFont="1">
      <alignment/>
      <protection/>
    </xf>
    <xf numFmtId="0" fontId="16" fillId="4" borderId="0" xfId="22" applyFont="1" applyFill="1">
      <alignment/>
      <protection/>
    </xf>
    <xf numFmtId="0" fontId="10" fillId="0" borderId="0" xfId="22" applyFont="1">
      <alignment/>
      <protection/>
    </xf>
    <xf numFmtId="0" fontId="13" fillId="5" borderId="0" xfId="22" applyFont="1" applyFill="1" applyAlignment="1">
      <alignment horizontal="center"/>
      <protection/>
    </xf>
    <xf numFmtId="0" fontId="12" fillId="4" borderId="0" xfId="22" applyFont="1" applyFill="1">
      <alignment/>
      <protection/>
    </xf>
    <xf numFmtId="0" fontId="14" fillId="28" borderId="12" xfId="25" applyFont="1" applyFill="1" applyBorder="1" applyAlignment="1">
      <alignment horizontal="center"/>
      <protection/>
    </xf>
    <xf numFmtId="166" fontId="13" fillId="4" borderId="12" xfId="15" applyNumberFormat="1" applyFont="1" applyFill="1" applyBorder="1"/>
    <xf numFmtId="0" fontId="13" fillId="4" borderId="12" xfId="15" applyNumberFormat="1" applyFont="1" applyFill="1" applyBorder="1"/>
    <xf numFmtId="0" fontId="15" fillId="0" borderId="12" xfId="25" applyFont="1" applyBorder="1" applyAlignment="1">
      <alignment wrapText="1"/>
      <protection/>
    </xf>
    <xf numFmtId="164" fontId="15" fillId="0" borderId="12" xfId="24" applyNumberFormat="1" applyFont="1" applyFill="1" applyBorder="1" applyAlignment="1">
      <alignment horizontal="right" wrapText="1"/>
    </xf>
    <xf numFmtId="164" fontId="12" fillId="0" borderId="12" xfId="22" applyNumberFormat="1" applyFont="1" applyBorder="1">
      <alignment/>
      <protection/>
    </xf>
    <xf numFmtId="166" fontId="12" fillId="0" borderId="0" xfId="15" applyNumberFormat="1" applyFont="1" applyFill="1" applyBorder="1"/>
    <xf numFmtId="11" fontId="12" fillId="0" borderId="0" xfId="22" applyNumberFormat="1" applyFont="1">
      <alignment/>
      <protection/>
    </xf>
    <xf numFmtId="0" fontId="11" fillId="0" borderId="0" xfId="26" applyFont="1">
      <alignment/>
      <protection/>
    </xf>
    <xf numFmtId="0" fontId="11" fillId="4" borderId="0" xfId="26" applyFont="1" applyFill="1">
      <alignment/>
      <protection/>
    </xf>
    <xf numFmtId="0" fontId="17" fillId="0" borderId="0" xfId="26" applyFont="1">
      <alignment/>
      <protection/>
    </xf>
    <xf numFmtId="0" fontId="15" fillId="0" borderId="0" xfId="26" applyFont="1">
      <alignment/>
      <protection/>
    </xf>
    <xf numFmtId="0" fontId="15" fillId="4" borderId="0" xfId="26" applyFont="1" applyFill="1">
      <alignment/>
      <protection/>
    </xf>
    <xf numFmtId="0" fontId="15" fillId="0" borderId="20" xfId="26" applyFont="1" applyBorder="1">
      <alignment/>
      <protection/>
    </xf>
    <xf numFmtId="0" fontId="15" fillId="0" borderId="21" xfId="26" applyFont="1" applyBorder="1">
      <alignment/>
      <protection/>
    </xf>
    <xf numFmtId="0" fontId="15" fillId="0" borderId="20" xfId="26" applyFont="1" applyBorder="1" applyAlignment="1">
      <alignment horizontal="center"/>
      <protection/>
    </xf>
    <xf numFmtId="0" fontId="15" fillId="0" borderId="21" xfId="26" applyFont="1" applyBorder="1" applyAlignment="1">
      <alignment horizontal="center"/>
      <protection/>
    </xf>
    <xf numFmtId="0" fontId="15" fillId="0" borderId="22" xfId="26" applyFont="1" applyBorder="1" applyAlignment="1">
      <alignment horizontal="centerContinuous"/>
      <protection/>
    </xf>
    <xf numFmtId="0" fontId="15" fillId="0" borderId="0" xfId="26" applyFont="1" applyAlignment="1">
      <alignment horizontal="centerContinuous"/>
      <protection/>
    </xf>
    <xf numFmtId="0" fontId="15" fillId="0" borderId="23" xfId="26" applyFont="1" applyBorder="1">
      <alignment/>
      <protection/>
    </xf>
    <xf numFmtId="0" fontId="15" fillId="0" borderId="23" xfId="26" applyFont="1" applyBorder="1" applyAlignment="1">
      <alignment horizontal="center"/>
      <protection/>
    </xf>
    <xf numFmtId="0" fontId="15" fillId="0" borderId="0" xfId="26" applyFont="1" applyAlignment="1">
      <alignment horizontal="center"/>
      <protection/>
    </xf>
    <xf numFmtId="0" fontId="15" fillId="0" borderId="24" xfId="26" applyFont="1" applyBorder="1" applyAlignment="1">
      <alignment horizontal="centerContinuous"/>
      <protection/>
    </xf>
    <xf numFmtId="0" fontId="15" fillId="5" borderId="0" xfId="0" applyFont="1" applyFill="1" applyAlignment="1">
      <alignment horizontal="center"/>
    </xf>
    <xf numFmtId="0" fontId="15" fillId="0" borderId="9" xfId="26" applyFont="1" applyBorder="1">
      <alignment/>
      <protection/>
    </xf>
    <xf numFmtId="0" fontId="15" fillId="0" borderId="10" xfId="26" applyFont="1" applyBorder="1">
      <alignment/>
      <protection/>
    </xf>
    <xf numFmtId="0" fontId="15" fillId="0" borderId="11" xfId="26" applyFont="1" applyBorder="1">
      <alignment/>
      <protection/>
    </xf>
    <xf numFmtId="0" fontId="15" fillId="0" borderId="12" xfId="26" applyFont="1" applyBorder="1" applyAlignment="1">
      <alignment horizontal="center"/>
      <protection/>
    </xf>
    <xf numFmtId="0" fontId="15" fillId="15" borderId="12" xfId="26" applyFont="1" applyFill="1" applyBorder="1" applyAlignment="1">
      <alignment horizontal="center"/>
      <protection/>
    </xf>
    <xf numFmtId="0" fontId="15" fillId="15" borderId="12" xfId="27" applyNumberFormat="1" applyFont="1" applyFill="1" applyBorder="1" applyAlignment="1">
      <alignment horizontal="center"/>
    </xf>
    <xf numFmtId="0" fontId="14" fillId="4" borderId="12" xfId="0" applyFont="1" applyFill="1" applyBorder="1"/>
    <xf numFmtId="0" fontId="15" fillId="0" borderId="12" xfId="26" applyFont="1" applyBorder="1">
      <alignment/>
      <protection/>
    </xf>
    <xf numFmtId="4" fontId="15" fillId="0" borderId="0" xfId="26" applyNumberFormat="1" applyFont="1">
      <alignment/>
      <protection/>
    </xf>
    <xf numFmtId="4" fontId="15" fillId="0" borderId="0" xfId="33" applyNumberFormat="1" applyFont="1">
      <alignment/>
      <protection/>
    </xf>
    <xf numFmtId="9" fontId="15" fillId="4" borderId="0" xfId="23" applyFont="1" applyFill="1" applyBorder="1"/>
    <xf numFmtId="0" fontId="20" fillId="0" borderId="12" xfId="26" applyFont="1" applyBorder="1" applyAlignment="1">
      <alignment horizontal="right"/>
      <protection/>
    </xf>
    <xf numFmtId="165" fontId="15" fillId="4" borderId="0" xfId="23" applyNumberFormat="1" applyFont="1" applyFill="1" applyBorder="1"/>
    <xf numFmtId="0" fontId="24" fillId="0" borderId="0" xfId="26" applyFont="1">
      <alignment/>
      <protection/>
    </xf>
    <xf numFmtId="0" fontId="2" fillId="0" borderId="0" xfId="0" applyFont="1" applyAlignment="1">
      <alignment horizontal="left" vertical="top"/>
    </xf>
    <xf numFmtId="0" fontId="2" fillId="0" borderId="0" xfId="0" applyFont="1" applyAlignment="1">
      <alignment horizontal="left" vertical="top" wrapText="1"/>
    </xf>
    <xf numFmtId="0" fontId="2" fillId="0" borderId="10" xfId="0" applyFont="1" applyBorder="1" applyAlignment="1">
      <alignment horizontal="center" vertical="top"/>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9" fillId="0" borderId="5" xfId="0" applyFont="1" applyBorder="1" applyAlignment="1">
      <alignment horizontal="left" vertical="center" wrapText="1"/>
    </xf>
    <xf numFmtId="0" fontId="9" fillId="0" borderId="0" xfId="0" applyFont="1" applyAlignment="1">
      <alignment horizontal="left" vertical="center" wrapText="1"/>
    </xf>
    <xf numFmtId="0" fontId="2" fillId="0" borderId="0" xfId="0" applyFont="1" applyAlignment="1">
      <alignment horizontal="left"/>
    </xf>
    <xf numFmtId="0" fontId="12" fillId="0" borderId="7" xfId="29" applyFont="1" applyBorder="1" applyAlignment="1" quotePrefix="1">
      <alignment horizontal="left" wrapText="1"/>
      <protection/>
    </xf>
    <xf numFmtId="0" fontId="12" fillId="0" borderId="0" xfId="29" applyFont="1" applyAlignment="1" quotePrefix="1">
      <alignment horizontal="left" wrapText="1"/>
      <protection/>
    </xf>
    <xf numFmtId="0" fontId="12" fillId="0" borderId="7" xfId="29" applyFont="1" applyBorder="1" applyAlignment="1" quotePrefix="1">
      <alignment horizontal="center"/>
      <protection/>
    </xf>
    <xf numFmtId="0" fontId="12" fillId="0" borderId="0" xfId="29" applyFont="1" applyAlignment="1" quotePrefix="1">
      <alignment horizontal="center"/>
      <protection/>
    </xf>
    <xf numFmtId="0" fontId="12" fillId="0" borderId="4" xfId="29" applyFont="1" applyBorder="1" applyAlignment="1">
      <alignment horizontal="left" vertical="center" wrapText="1"/>
      <protection/>
    </xf>
    <xf numFmtId="0" fontId="12" fillId="0" borderId="5" xfId="29" applyFont="1" applyBorder="1" applyAlignment="1">
      <alignment horizontal="left" vertical="center" wrapText="1"/>
      <protection/>
    </xf>
    <xf numFmtId="0" fontId="12" fillId="0" borderId="6" xfId="29" applyFont="1" applyBorder="1" applyAlignment="1">
      <alignment horizontal="left" vertical="center" wrapText="1"/>
      <protection/>
    </xf>
    <xf numFmtId="0" fontId="12" fillId="0" borderId="7" xfId="29" applyFont="1" applyBorder="1" applyAlignment="1">
      <alignment horizontal="left" vertical="center" wrapText="1"/>
      <protection/>
    </xf>
    <xf numFmtId="0" fontId="12" fillId="0" borderId="0" xfId="29" applyFont="1" applyAlignment="1">
      <alignment horizontal="left" vertical="center" wrapText="1"/>
      <protection/>
    </xf>
    <xf numFmtId="0" fontId="12" fillId="0" borderId="8" xfId="29" applyFont="1" applyBorder="1" applyAlignment="1">
      <alignment horizontal="left" vertical="center" wrapText="1"/>
      <protection/>
    </xf>
    <xf numFmtId="0" fontId="12" fillId="0" borderId="9" xfId="29" applyFont="1" applyBorder="1" applyAlignment="1">
      <alignment horizontal="left" vertical="center" wrapText="1"/>
      <protection/>
    </xf>
    <xf numFmtId="0" fontId="12" fillId="0" borderId="10" xfId="29" applyFont="1" applyBorder="1" applyAlignment="1">
      <alignment horizontal="left" vertical="center" wrapText="1"/>
      <protection/>
    </xf>
    <xf numFmtId="0" fontId="12" fillId="0" borderId="11" xfId="29" applyFont="1" applyBorder="1" applyAlignment="1">
      <alignment horizontal="left" vertical="center" wrapText="1"/>
      <protection/>
    </xf>
    <xf numFmtId="0" fontId="14" fillId="4" borderId="0" xfId="0" applyFont="1" applyFill="1" applyAlignment="1">
      <alignment horizontal="center"/>
    </xf>
    <xf numFmtId="0" fontId="11" fillId="0" borderId="7" xfId="0" applyFont="1" applyBorder="1" applyAlignment="1" quotePrefix="1">
      <alignment horizontal="left" wrapText="1"/>
    </xf>
    <xf numFmtId="0" fontId="11" fillId="0" borderId="0" xfId="0" applyFont="1" applyAlignment="1" quotePrefix="1">
      <alignment horizontal="left" wrapText="1"/>
    </xf>
    <xf numFmtId="0" fontId="12" fillId="0" borderId="5" xfId="0" applyFont="1" applyBorder="1" applyAlignment="1" quotePrefix="1">
      <alignment horizontal="left" wrapText="1"/>
    </xf>
    <xf numFmtId="0" fontId="12" fillId="0" borderId="0" xfId="0" applyFont="1" applyAlignment="1" quotePrefix="1">
      <alignment horizontal="left" wrapText="1"/>
    </xf>
    <xf numFmtId="0" fontId="15" fillId="0" borderId="7" xfId="0" applyFont="1" applyBorder="1" applyAlignment="1" quotePrefix="1">
      <alignment horizontal="left" wrapText="1"/>
    </xf>
    <xf numFmtId="0" fontId="15" fillId="0" borderId="0" xfId="0" applyFont="1" applyAlignment="1" quotePrefix="1">
      <alignment horizontal="left" wrapText="1"/>
    </xf>
    <xf numFmtId="0" fontId="13" fillId="0" borderId="1" xfId="29" applyFont="1" applyBorder="1" applyAlignment="1">
      <alignment horizontal="center"/>
      <protection/>
    </xf>
    <xf numFmtId="0" fontId="13" fillId="0" borderId="2" xfId="29" applyFont="1" applyBorder="1" applyAlignment="1">
      <alignment horizontal="center"/>
      <protection/>
    </xf>
    <xf numFmtId="0" fontId="13" fillId="0" borderId="3" xfId="29" applyFont="1" applyBorder="1" applyAlignment="1">
      <alignment horizontal="center"/>
      <protection/>
    </xf>
    <xf numFmtId="0" fontId="13" fillId="5" borderId="14" xfId="29" applyFont="1" applyFill="1" applyBorder="1" applyAlignment="1">
      <alignment horizontal="center"/>
      <protection/>
    </xf>
    <xf numFmtId="0" fontId="13" fillId="5" borderId="16" xfId="29" applyFont="1" applyFill="1" applyBorder="1" applyAlignment="1">
      <alignment horizontal="center"/>
      <protection/>
    </xf>
    <xf numFmtId="0" fontId="13" fillId="5" borderId="14" xfId="29" applyFont="1" applyFill="1" applyBorder="1" applyAlignment="1">
      <alignment horizontal="center" wrapText="1"/>
      <protection/>
    </xf>
    <xf numFmtId="0" fontId="13" fillId="5" borderId="15" xfId="29" applyFont="1" applyFill="1" applyBorder="1" applyAlignment="1">
      <alignment horizontal="center" wrapText="1"/>
      <protection/>
    </xf>
    <xf numFmtId="0" fontId="12" fillId="0" borderId="1" xfId="29" applyFont="1" applyBorder="1" applyAlignment="1">
      <alignment horizontal="center" vertical="center" wrapText="1"/>
      <protection/>
    </xf>
    <xf numFmtId="0" fontId="12" fillId="0" borderId="2" xfId="29" applyFont="1" applyBorder="1" applyAlignment="1">
      <alignment horizontal="center" vertical="center" wrapText="1"/>
      <protection/>
    </xf>
    <xf numFmtId="0" fontId="12" fillId="0" borderId="3" xfId="29" applyFont="1" applyBorder="1" applyAlignment="1">
      <alignment horizontal="center" vertical="center" wrapText="1"/>
      <protection/>
    </xf>
    <xf numFmtId="0" fontId="15" fillId="5" borderId="1" xfId="0" applyFont="1" applyFill="1" applyBorder="1" applyAlignment="1">
      <alignment horizontal="center"/>
    </xf>
    <xf numFmtId="0" fontId="15" fillId="5" borderId="2" xfId="0" applyFont="1" applyFill="1" applyBorder="1" applyAlignment="1">
      <alignment horizontal="center"/>
    </xf>
    <xf numFmtId="0" fontId="15" fillId="5" borderId="3" xfId="0" applyFont="1" applyFill="1" applyBorder="1" applyAlignment="1">
      <alignment horizontal="center"/>
    </xf>
    <xf numFmtId="0" fontId="12" fillId="5" borderId="15" xfId="29" applyFont="1" applyFill="1" applyBorder="1" applyAlignment="1">
      <alignment horizontal="center"/>
      <protection/>
    </xf>
    <xf numFmtId="0" fontId="12" fillId="0" borderId="1" xfId="29" applyFont="1" applyBorder="1" applyAlignment="1">
      <alignment horizontal="center"/>
      <protection/>
    </xf>
    <xf numFmtId="0" fontId="12" fillId="0" borderId="3" xfId="29" applyFont="1" applyBorder="1" applyAlignment="1">
      <alignment horizontal="center"/>
      <protection/>
    </xf>
    <xf numFmtId="0" fontId="12" fillId="0" borderId="4" xfId="29" applyFont="1" applyBorder="1" applyAlignment="1">
      <alignment horizontal="center"/>
      <protection/>
    </xf>
    <xf numFmtId="0" fontId="12" fillId="0" borderId="5" xfId="29" applyFont="1" applyBorder="1" applyAlignment="1">
      <alignment horizontal="center"/>
      <protection/>
    </xf>
    <xf numFmtId="0" fontId="12" fillId="0" borderId="6" xfId="29" applyFont="1" applyBorder="1" applyAlignment="1">
      <alignment horizontal="center"/>
      <protection/>
    </xf>
    <xf numFmtId="0" fontId="12" fillId="5" borderId="14" xfId="29" applyFont="1" applyFill="1" applyBorder="1" applyAlignment="1">
      <alignment horizontal="center"/>
      <protection/>
    </xf>
    <xf numFmtId="0" fontId="12" fillId="5" borderId="16" xfId="29" applyFont="1" applyFill="1" applyBorder="1" applyAlignment="1">
      <alignment horizontal="center"/>
      <protection/>
    </xf>
    <xf numFmtId="0" fontId="12" fillId="5" borderId="12" xfId="0" applyFont="1" applyFill="1" applyBorder="1" applyAlignment="1">
      <alignment horizontal="center"/>
    </xf>
    <xf numFmtId="0" fontId="15" fillId="5" borderId="12" xfId="0" applyFont="1" applyFill="1" applyBorder="1" applyAlignment="1">
      <alignment horizontal="center"/>
    </xf>
    <xf numFmtId="0" fontId="13" fillId="0" borderId="2" xfId="0" applyFont="1" applyBorder="1"/>
    <xf numFmtId="0" fontId="13" fillId="0" borderId="25" xfId="0" applyFont="1" applyBorder="1"/>
    <xf numFmtId="0" fontId="13" fillId="5" borderId="14" xfId="0" applyFont="1" applyFill="1" applyBorder="1"/>
    <xf numFmtId="0" fontId="13" fillId="5" borderId="15" xfId="0" applyFont="1" applyFill="1" applyBorder="1"/>
    <xf numFmtId="0" fontId="12" fillId="5" borderId="15" xfId="0" applyFont="1" applyFill="1" applyBorder="1"/>
    <xf numFmtId="0" fontId="12" fillId="5" borderId="19" xfId="0" applyFont="1" applyFill="1" applyBorder="1"/>
    <xf numFmtId="0" fontId="13" fillId="5" borderId="14" xfId="0" applyFont="1" applyFill="1" applyBorder="1" applyAlignment="1">
      <alignment wrapText="1"/>
    </xf>
    <xf numFmtId="0" fontId="13" fillId="5" borderId="15" xfId="0" applyFont="1" applyFill="1" applyBorder="1" applyAlignment="1">
      <alignment wrapText="1"/>
    </xf>
    <xf numFmtId="0" fontId="13" fillId="5" borderId="19" xfId="0" applyFont="1" applyFill="1" applyBorder="1" applyAlignment="1">
      <alignment wrapText="1"/>
    </xf>
    <xf numFmtId="0" fontId="13" fillId="5" borderId="7" xfId="0" applyFont="1" applyFill="1" applyBorder="1" applyAlignment="1">
      <alignment wrapText="1"/>
    </xf>
    <xf numFmtId="0" fontId="13" fillId="5" borderId="17" xfId="0" applyFont="1" applyFill="1" applyBorder="1" applyAlignment="1">
      <alignment horizontal="left"/>
    </xf>
    <xf numFmtId="0" fontId="13" fillId="5" borderId="18" xfId="0" applyFont="1" applyFill="1" applyBorder="1" applyAlignment="1">
      <alignment horizontal="left"/>
    </xf>
    <xf numFmtId="0" fontId="13" fillId="5" borderId="26" xfId="0" applyFont="1" applyFill="1" applyBorder="1" applyAlignment="1">
      <alignment horizontal="left"/>
    </xf>
    <xf numFmtId="0" fontId="12" fillId="0" borderId="2" xfId="0" applyFont="1" applyBorder="1"/>
    <xf numFmtId="0" fontId="12" fillId="0" borderId="25" xfId="0" applyFont="1" applyBorder="1"/>
    <xf numFmtId="0" fontId="12" fillId="0" borderId="5" xfId="0" applyFont="1" applyBorder="1"/>
    <xf numFmtId="0" fontId="12" fillId="0" borderId="27" xfId="0" applyFont="1" applyBorder="1"/>
    <xf numFmtId="0" fontId="12" fillId="5" borderId="14" xfId="0" applyFont="1" applyFill="1" applyBorder="1"/>
    <xf numFmtId="0" fontId="13" fillId="5" borderId="15" xfId="29" applyFont="1" applyFill="1" applyBorder="1" applyAlignment="1">
      <alignment horizontal="center"/>
      <protection/>
    </xf>
    <xf numFmtId="0" fontId="13" fillId="5" borderId="1" xfId="29" applyFont="1" applyFill="1" applyBorder="1" applyAlignment="1">
      <alignment horizontal="center"/>
      <protection/>
    </xf>
    <xf numFmtId="0" fontId="13" fillId="5" borderId="2" xfId="29" applyFont="1" applyFill="1" applyBorder="1" applyAlignment="1">
      <alignment horizontal="center"/>
      <protection/>
    </xf>
    <xf numFmtId="0" fontId="13" fillId="5" borderId="3" xfId="29" applyFont="1" applyFill="1" applyBorder="1" applyAlignment="1">
      <alignment horizontal="center"/>
      <protection/>
    </xf>
    <xf numFmtId="0" fontId="15" fillId="4" borderId="1" xfId="29" applyFont="1" applyFill="1" applyBorder="1" applyAlignment="1">
      <alignment horizontal="center"/>
      <protection/>
    </xf>
    <xf numFmtId="0" fontId="15" fillId="4" borderId="2" xfId="29" applyFont="1" applyFill="1" applyBorder="1" applyAlignment="1">
      <alignment horizontal="center"/>
      <protection/>
    </xf>
    <xf numFmtId="0" fontId="15" fillId="4" borderId="3" xfId="29" applyFont="1" applyFill="1" applyBorder="1" applyAlignment="1">
      <alignment horizontal="center"/>
      <protection/>
    </xf>
    <xf numFmtId="0" fontId="12" fillId="0" borderId="2" xfId="29" applyFont="1" applyBorder="1" applyAlignment="1">
      <alignment horizontal="center"/>
      <protection/>
    </xf>
    <xf numFmtId="0" fontId="15" fillId="5" borderId="1" xfId="29" applyFont="1" applyFill="1" applyBorder="1" applyAlignment="1">
      <alignment horizontal="center"/>
      <protection/>
    </xf>
    <xf numFmtId="0" fontId="15" fillId="5" borderId="2" xfId="29" applyFont="1" applyFill="1" applyBorder="1" applyAlignment="1">
      <alignment horizontal="center"/>
      <protection/>
    </xf>
    <xf numFmtId="0" fontId="15" fillId="5" borderId="3" xfId="29" applyFont="1" applyFill="1" applyBorder="1" applyAlignment="1">
      <alignment horizontal="center"/>
      <protection/>
    </xf>
    <xf numFmtId="0" fontId="15" fillId="4" borderId="12" xfId="29" applyFont="1" applyFill="1" applyBorder="1" applyAlignment="1">
      <alignment horizontal="center"/>
      <protection/>
    </xf>
    <xf numFmtId="0" fontId="13" fillId="5" borderId="12" xfId="29" applyFont="1" applyFill="1" applyBorder="1" applyAlignment="1">
      <alignment horizontal="center"/>
      <protection/>
    </xf>
    <xf numFmtId="0" fontId="12" fillId="0" borderId="1" xfId="0" applyFont="1" applyBorder="1" applyAlignment="1">
      <alignment horizontal="center"/>
    </xf>
    <xf numFmtId="0" fontId="12" fillId="0" borderId="3" xfId="0" applyFont="1" applyBorder="1" applyAlignment="1">
      <alignment horizontal="center"/>
    </xf>
    <xf numFmtId="0" fontId="12" fillId="4" borderId="1" xfId="0" applyFont="1" applyFill="1" applyBorder="1"/>
    <xf numFmtId="0" fontId="12" fillId="4" borderId="2" xfId="0" applyFont="1" applyFill="1" applyBorder="1"/>
    <xf numFmtId="0" fontId="12" fillId="4" borderId="3" xfId="0" applyFont="1" applyFill="1" applyBorder="1"/>
    <xf numFmtId="0" fontId="13" fillId="5" borderId="1" xfId="0" applyFont="1" applyFill="1" applyBorder="1"/>
    <xf numFmtId="0" fontId="13" fillId="5" borderId="2" xfId="0" applyFont="1" applyFill="1" applyBorder="1"/>
    <xf numFmtId="0" fontId="13" fillId="5" borderId="3" xfId="0" applyFont="1" applyFill="1" applyBorder="1"/>
    <xf numFmtId="0" fontId="13" fillId="5" borderId="7" xfId="0" applyFont="1" applyFill="1" applyBorder="1" applyAlignment="1">
      <alignment horizontal="center"/>
    </xf>
    <xf numFmtId="0" fontId="13" fillId="5" borderId="8" xfId="0" applyFont="1" applyFill="1" applyBorder="1" applyAlignment="1">
      <alignment horizontal="center"/>
    </xf>
    <xf numFmtId="0" fontId="12" fillId="0" borderId="7" xfId="0" applyFont="1" applyBorder="1" applyAlignment="1">
      <alignment horizontal="center"/>
    </xf>
    <xf numFmtId="0" fontId="12" fillId="0" borderId="0" xfId="0" applyFont="1" applyAlignment="1">
      <alignment horizontal="center"/>
    </xf>
    <xf numFmtId="0" fontId="13" fillId="5" borderId="12" xfId="0" applyFont="1" applyFill="1" applyBorder="1" applyAlignment="1">
      <alignment horizontal="center"/>
    </xf>
    <xf numFmtId="0" fontId="12" fillId="0" borderId="10" xfId="22" applyFont="1" applyBorder="1" applyAlignment="1">
      <alignment horizontal="center"/>
      <protection/>
    </xf>
    <xf numFmtId="0" fontId="12" fillId="0" borderId="0" xfId="22" applyFont="1" applyAlignment="1">
      <alignment horizontal="center"/>
      <protection/>
    </xf>
    <xf numFmtId="0" fontId="13" fillId="5" borderId="9" xfId="22" applyFont="1" applyFill="1" applyBorder="1" applyAlignment="1">
      <alignment horizontal="center"/>
      <protection/>
    </xf>
    <xf numFmtId="0" fontId="13" fillId="5" borderId="10" xfId="22" applyFont="1" applyFill="1" applyBorder="1" applyAlignment="1">
      <alignment horizontal="center"/>
      <protection/>
    </xf>
    <xf numFmtId="0" fontId="13" fillId="5" borderId="0" xfId="22" applyFont="1" applyFill="1" applyAlignment="1">
      <alignment horizontal="center"/>
      <protection/>
    </xf>
    <xf numFmtId="0" fontId="13" fillId="0" borderId="20" xfId="26" applyFont="1" applyBorder="1" applyAlignment="1">
      <alignment horizontal="center"/>
      <protection/>
    </xf>
    <xf numFmtId="0" fontId="13" fillId="0" borderId="21" xfId="26" applyFont="1" applyBorder="1" applyAlignment="1">
      <alignment horizontal="center"/>
      <protection/>
    </xf>
    <xf numFmtId="0" fontId="15" fillId="15" borderId="12" xfId="26" applyFont="1" applyFill="1" applyBorder="1" applyAlignment="1">
      <alignment horizontal="center"/>
      <protection/>
    </xf>
    <xf numFmtId="0" fontId="13" fillId="0" borderId="23" xfId="26" applyFont="1" applyBorder="1" applyAlignment="1">
      <alignment horizontal="center"/>
      <protection/>
    </xf>
    <xf numFmtId="0" fontId="13" fillId="0" borderId="0" xfId="26" applyFont="1" applyAlignment="1">
      <alignment horizontal="center"/>
      <protection/>
    </xf>
    <xf numFmtId="0" fontId="15" fillId="0" borderId="23" xfId="26" applyFont="1" applyBorder="1" applyAlignment="1">
      <alignment horizontal="center"/>
      <protection/>
    </xf>
    <xf numFmtId="0" fontId="15" fillId="0" borderId="0" xfId="26" applyFont="1" applyAlignment="1">
      <alignment horizontal="center"/>
      <protection/>
    </xf>
    <xf numFmtId="0" fontId="15" fillId="5" borderId="0" xfId="0" applyFont="1" applyFill="1" applyAlignment="1">
      <alignment horizontal="center"/>
    </xf>
    <xf numFmtId="0" fontId="15" fillId="0" borderId="0" xfId="0" applyFont="1" applyAlignment="1">
      <alignment horizontal="center"/>
    </xf>
    <xf numFmtId="0" fontId="15" fillId="15" borderId="7" xfId="27" applyNumberFormat="1" applyFont="1" applyFill="1" applyBorder="1" applyAlignment="1">
      <alignment horizontal="center"/>
    </xf>
    <xf numFmtId="0" fontId="15" fillId="15" borderId="0" xfId="27" applyNumberFormat="1" applyFont="1" applyFill="1" applyBorder="1" applyAlignment="1">
      <alignment horizontal="center"/>
    </xf>
  </cellXfs>
  <cellStyles count="20">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 name="Normal 3 2" xfId="21"/>
    <cellStyle name="Normal 2 2" xfId="22"/>
    <cellStyle name="Percent 2" xfId="23"/>
    <cellStyle name="Comma 2" xfId="24"/>
    <cellStyle name="Normal_Data" xfId="25"/>
    <cellStyle name="Normal 5" xfId="26"/>
    <cellStyle name="Comma 2 2" xfId="27"/>
    <cellStyle name="Percent 2 2" xfId="28"/>
    <cellStyle name="Normal 3 2 2" xfId="29"/>
    <cellStyle name="Comma 3 2" xfId="30"/>
    <cellStyle name="Normal 8" xfId="31"/>
    <cellStyle name="Normal_Waste Generation 2005" xfId="32"/>
    <cellStyle name="Normal 5 5" xfId="3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6" Type="http://schemas.openxmlformats.org/officeDocument/2006/relationships/customXml" Target="../customXml/item3.xml" /><Relationship Id="rId14" Type="http://schemas.openxmlformats.org/officeDocument/2006/relationships/customXml" Target="../customXml/item1.xml" /><Relationship Id="rId1" Type="http://schemas.openxmlformats.org/officeDocument/2006/relationships/theme" Target="theme/theme1.xml" /><Relationship Id="rId18" Type="http://schemas.openxmlformats.org/officeDocument/2006/relationships/calcChain" Target="calcChain.xml" /><Relationship Id="rId5" Type="http://schemas.openxmlformats.org/officeDocument/2006/relationships/worksheet" Target="worksheets/sheet3.xml" /><Relationship Id="rId9" Type="http://schemas.openxmlformats.org/officeDocument/2006/relationships/worksheet" Target="worksheets/sheet7.xml" /><Relationship Id="rId17" Type="http://schemas.openxmlformats.org/officeDocument/2006/relationships/customXml" Target="../customXml/item4.xml" /><Relationship Id="rId6" Type="http://schemas.openxmlformats.org/officeDocument/2006/relationships/worksheet" Target="worksheets/sheet4.xml" /><Relationship Id="rId15" Type="http://schemas.openxmlformats.org/officeDocument/2006/relationships/customXml" Target="../customXml/item2.xml" /><Relationship Id="rId2" Type="http://schemas.openxmlformats.org/officeDocument/2006/relationships/styles" Target="styles.xml" /><Relationship Id="rId4" Type="http://schemas.openxmlformats.org/officeDocument/2006/relationships/worksheet" Target="worksheets/sheet2.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sharedStrings" Target="sharedStrings.xml" /><Relationship Id="rId3" Type="http://schemas.openxmlformats.org/officeDocument/2006/relationships/worksheet" Target="worksheets/sheet1.xml" /><Relationship Id="rId7" Type="http://schemas.openxmlformats.org/officeDocument/2006/relationships/worksheet" Target="worksheets/sheet5.xml" /><Relationship Id="rId8" Type="http://schemas.openxmlformats.org/officeDocument/2006/relationships/worksheet" Target="worksheets/sheet6.xml" /></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06633C2-4117-4A75-9FF9-71A126EA760F}">
  <dimension ref="A1:P65"/>
  <sheetViews>
    <sheetView workbookViewId="0" topLeftCell="A1">
      <selection pane="topLeft" activeCell="Q1" sqref="Q1"/>
    </sheetView>
  </sheetViews>
  <sheetFormatPr defaultRowHeight="14.5"/>
  <cols>
    <col min="2" max="2" width="14.7142857142857" customWidth="1"/>
    <col min="3" max="3" width="10.1428571428571" style="2" customWidth="1"/>
    <col min="4" max="4" width="14.5714285714286" customWidth="1"/>
    <col min="5" max="5" width="10.2857142857143" style="2" customWidth="1"/>
    <col min="7" max="7" width="40.2857142857143" bestFit="1" customWidth="1"/>
    <col min="8" max="8" width="11.4285714285714" bestFit="1" customWidth="1"/>
    <col min="11" max="11" width="11.7142857142857" customWidth="1"/>
    <col min="12" max="12" width="12" customWidth="1"/>
    <col min="13" max="13" width="9.28571428571429" bestFit="1" customWidth="1"/>
    <col min="14" max="14" width="9.71428571428571" bestFit="1" customWidth="1"/>
    <col min="15" max="15" width="10.4285714285714" customWidth="1"/>
    <col min="16" max="16" width="11.5714285714286" customWidth="1"/>
  </cols>
  <sheetData>
    <row r="1" spans="1:16" ht="45" customHeight="1">
      <c r="A1" s="410" t="s">
        <v>0</v>
      </c>
      <c r="B1" s="410"/>
      <c r="C1" s="410"/>
      <c r="D1" s="410"/>
      <c r="E1" s="410"/>
      <c r="G1" s="411" t="s">
        <v>1</v>
      </c>
      <c r="H1" s="411"/>
      <c r="J1" s="412" t="s">
        <v>2</v>
      </c>
      <c r="K1" s="412"/>
      <c r="L1" s="412"/>
      <c r="M1" s="412"/>
      <c r="N1" s="412"/>
      <c r="O1" s="412"/>
      <c r="P1" s="412"/>
    </row>
    <row r="2" spans="1:16" ht="45" customHeight="1">
      <c r="A2" s="4" t="s">
        <v>3</v>
      </c>
      <c r="B2" s="5" t="s">
        <v>4</v>
      </c>
      <c r="C2" s="6" t="s">
        <v>5</v>
      </c>
      <c r="D2" s="5" t="s">
        <v>6</v>
      </c>
      <c r="E2" s="7" t="s">
        <v>5</v>
      </c>
      <c r="G2" s="4" t="s">
        <v>7</v>
      </c>
      <c r="H2" s="8" t="s">
        <v>8</v>
      </c>
      <c r="J2" s="9"/>
      <c r="K2" s="10"/>
      <c r="L2" s="11"/>
      <c r="M2" s="413" t="s">
        <v>9</v>
      </c>
      <c r="N2" s="413"/>
      <c r="O2" s="413"/>
      <c r="P2" s="414"/>
    </row>
    <row r="3" spans="1:16" ht="29">
      <c r="A3" s="12" t="s">
        <v>10</v>
      </c>
      <c r="B3">
        <v>0</v>
      </c>
      <c r="C3" s="2">
        <v>0</v>
      </c>
      <c r="D3">
        <v>0</v>
      </c>
      <c r="E3" s="13">
        <v>0</v>
      </c>
      <c r="G3" s="12" t="s">
        <v>11</v>
      </c>
      <c r="H3" s="14">
        <v>311612</v>
      </c>
      <c r="J3" s="15" t="s">
        <v>3</v>
      </c>
      <c r="K3" s="16" t="s">
        <v>12</v>
      </c>
      <c r="L3" s="17" t="s">
        <v>13</v>
      </c>
      <c r="M3" s="18" t="s">
        <v>14</v>
      </c>
      <c r="N3" s="18" t="s">
        <v>15</v>
      </c>
      <c r="O3" s="16" t="s">
        <v>16</v>
      </c>
      <c r="P3" s="17" t="s">
        <v>17</v>
      </c>
    </row>
    <row r="4" spans="1:16" ht="14.5">
      <c r="A4" s="12" t="s">
        <v>18</v>
      </c>
      <c r="B4">
        <v>14</v>
      </c>
      <c r="C4" s="2">
        <v>0.060085836909871244</v>
      </c>
      <c r="D4">
        <v>14</v>
      </c>
      <c r="E4" s="13">
        <v>0.042168674698795178</v>
      </c>
      <c r="G4" s="12" t="s">
        <v>19</v>
      </c>
      <c r="H4" s="14">
        <v>311421</v>
      </c>
      <c r="J4" s="19" t="s">
        <v>10</v>
      </c>
      <c r="K4" s="20">
        <v>1239.3</v>
      </c>
      <c r="L4" s="21">
        <v>3974.1999999999998</v>
      </c>
      <c r="M4" s="20">
        <v>0.00139</v>
      </c>
      <c r="N4" s="20">
        <v>0.00139</v>
      </c>
      <c r="O4" s="22">
        <v>0.0013872909999999999</v>
      </c>
      <c r="P4" s="21">
        <v>0.00139</v>
      </c>
    </row>
    <row r="5" spans="1:16" ht="14.5">
      <c r="A5" s="12" t="s">
        <v>20</v>
      </c>
      <c r="B5">
        <v>7</v>
      </c>
      <c r="C5" s="2">
        <v>0.030042918454935622</v>
      </c>
      <c r="D5">
        <v>6</v>
      </c>
      <c r="E5" s="13">
        <v>0.018072289156626505</v>
      </c>
      <c r="G5" s="12" t="s">
        <v>21</v>
      </c>
      <c r="H5" s="14">
        <v>311513</v>
      </c>
      <c r="J5" s="23" t="s">
        <v>18</v>
      </c>
      <c r="K5" s="24">
        <v>16162</v>
      </c>
      <c r="L5" s="25">
        <v>51839.199999999997</v>
      </c>
      <c r="M5" s="24">
        <v>0.018089999999999998</v>
      </c>
      <c r="N5" s="24">
        <v>0.018089999999999998</v>
      </c>
      <c r="O5" s="26">
        <v>0.018093861999999999</v>
      </c>
      <c r="P5" s="25">
        <v>0.018089999999999998</v>
      </c>
    </row>
    <row r="6" spans="1:16" ht="14.5">
      <c r="A6" s="12" t="s">
        <v>22</v>
      </c>
      <c r="B6">
        <v>0</v>
      </c>
      <c r="C6" s="2">
        <v>0</v>
      </c>
      <c r="D6">
        <v>0</v>
      </c>
      <c r="E6" s="13">
        <v>0</v>
      </c>
      <c r="G6" s="12" t="s">
        <v>23</v>
      </c>
      <c r="H6" s="14">
        <v>312140</v>
      </c>
      <c r="J6" s="23" t="s">
        <v>20</v>
      </c>
      <c r="K6" s="24">
        <v>9716.5</v>
      </c>
      <c r="L6" s="25">
        <v>31165.799999999999</v>
      </c>
      <c r="M6" s="24">
        <v>0.010880000000000001</v>
      </c>
      <c r="N6" s="24">
        <v>0.010880000000000001</v>
      </c>
      <c r="O6" s="26">
        <v>0.010877990000000001</v>
      </c>
      <c r="P6" s="25">
        <v>0.010880000000000001</v>
      </c>
    </row>
    <row r="7" spans="1:16" ht="14.5">
      <c r="A7" s="12" t="s">
        <v>24</v>
      </c>
      <c r="B7">
        <v>1</v>
      </c>
      <c r="C7" s="2">
        <v>0.0042918454935622317</v>
      </c>
      <c r="D7">
        <v>1</v>
      </c>
      <c r="E7" s="13">
        <v>0.0030120481927710845</v>
      </c>
      <c r="G7" s="12" t="s">
        <v>25</v>
      </c>
      <c r="H7" s="14">
        <v>311611</v>
      </c>
      <c r="J7" s="23" t="s">
        <v>24</v>
      </c>
      <c r="K7" s="24">
        <v>3209.1999999999998</v>
      </c>
      <c r="L7" s="25">
        <v>10292.700000000001</v>
      </c>
      <c r="M7" s="24">
        <v>0.0035899999999999999</v>
      </c>
      <c r="N7" s="24">
        <v>0.0035899999999999999</v>
      </c>
      <c r="O7" s="26">
        <v>0.0035926729999999998</v>
      </c>
      <c r="P7" s="25">
        <v>0.0035899999999999999</v>
      </c>
    </row>
    <row r="8" spans="1:16" ht="14.5">
      <c r="A8" s="12" t="s">
        <v>26</v>
      </c>
      <c r="B8">
        <v>7</v>
      </c>
      <c r="C8" s="2">
        <v>0.030042918454935622</v>
      </c>
      <c r="D8">
        <v>9</v>
      </c>
      <c r="E8" s="13">
        <v>0.02710843373493976</v>
      </c>
      <c r="G8" s="12" t="s">
        <v>27</v>
      </c>
      <c r="H8" s="14">
        <v>311615</v>
      </c>
      <c r="J8" s="23" t="s">
        <v>26</v>
      </c>
      <c r="K8" s="24">
        <v>117458.10000000001</v>
      </c>
      <c r="L8" s="25">
        <v>376744.5</v>
      </c>
      <c r="M8" s="24">
        <v>0.13150000000000001</v>
      </c>
      <c r="N8" s="24">
        <v>0.13150000000000001</v>
      </c>
      <c r="O8" s="26">
        <v>0.131498117</v>
      </c>
      <c r="P8" s="25">
        <v>0.13150000000000001</v>
      </c>
    </row>
    <row r="9" spans="1:16" ht="14.5">
      <c r="A9" s="12" t="s">
        <v>28</v>
      </c>
      <c r="B9">
        <v>0</v>
      </c>
      <c r="C9" s="2">
        <v>0</v>
      </c>
      <c r="D9">
        <v>0</v>
      </c>
      <c r="E9" s="13">
        <v>0</v>
      </c>
      <c r="G9" s="12" t="s">
        <v>29</v>
      </c>
      <c r="H9" s="14">
        <v>311225</v>
      </c>
      <c r="J9" s="23" t="s">
        <v>28</v>
      </c>
      <c r="K9" s="24">
        <v>4373.1000000000004</v>
      </c>
      <c r="L9" s="25">
        <v>14026.1</v>
      </c>
      <c r="M9" s="24">
        <v>0.0048999999999999998</v>
      </c>
      <c r="N9" s="24">
        <v>0.0048999999999999998</v>
      </c>
      <c r="O9" s="26">
        <v>0.0048957330000000002</v>
      </c>
      <c r="P9" s="25">
        <v>0.0048999999999999998</v>
      </c>
    </row>
    <row r="10" spans="1:16" ht="14.5">
      <c r="A10" s="12" t="s">
        <v>30</v>
      </c>
      <c r="B10">
        <v>3</v>
      </c>
      <c r="C10" s="2">
        <v>0.012875536480686695</v>
      </c>
      <c r="D10">
        <v>3</v>
      </c>
      <c r="E10" s="13">
        <v>0.0090361445783132526</v>
      </c>
      <c r="G10" s="12" t="s">
        <v>31</v>
      </c>
      <c r="H10" s="14">
        <v>311613</v>
      </c>
      <c r="J10" s="23" t="s">
        <v>30</v>
      </c>
      <c r="K10" s="24">
        <v>2117.4000000000001</v>
      </c>
      <c r="L10" s="25">
        <v>6791.3000000000002</v>
      </c>
      <c r="M10" s="24">
        <v>0.0023700000000000001</v>
      </c>
      <c r="N10" s="24">
        <v>0.0023700000000000001</v>
      </c>
      <c r="O10" s="26">
        <v>0.0023704590000000001</v>
      </c>
      <c r="P10" s="25">
        <v>0.0023700000000000001</v>
      </c>
    </row>
    <row r="11" spans="1:16" ht="14.5">
      <c r="A11" s="12" t="s">
        <v>32</v>
      </c>
      <c r="B11">
        <v>0</v>
      </c>
      <c r="C11" s="2">
        <v>0</v>
      </c>
      <c r="D11">
        <v>0</v>
      </c>
      <c r="E11" s="13">
        <v>0</v>
      </c>
      <c r="G11" s="12" t="s">
        <v>33</v>
      </c>
      <c r="H11" s="14">
        <v>311710</v>
      </c>
      <c r="J11" s="27" t="s">
        <v>32</v>
      </c>
      <c r="K11" s="28">
        <v>74.299999999999997</v>
      </c>
      <c r="L11" s="29">
        <v>238.09999999999999</v>
      </c>
      <c r="M11" s="30">
        <v>8.2999999999999998E-05</v>
      </c>
      <c r="N11" s="30">
        <v>8.2999999999999998E-05</v>
      </c>
      <c r="O11" s="31">
        <v>0</v>
      </c>
      <c r="P11" s="32">
        <v>8.2999999999999998E-05</v>
      </c>
    </row>
    <row r="12" spans="1:16" ht="14.5">
      <c r="A12" s="12" t="s">
        <v>34</v>
      </c>
      <c r="B12">
        <v>0</v>
      </c>
      <c r="C12" s="2">
        <v>0</v>
      </c>
      <c r="D12">
        <v>0</v>
      </c>
      <c r="E12" s="13">
        <v>0</v>
      </c>
      <c r="G12" s="12" t="s">
        <v>11</v>
      </c>
      <c r="H12" s="14">
        <v>311612</v>
      </c>
      <c r="J12" s="23" t="s">
        <v>34</v>
      </c>
      <c r="K12" s="24">
        <v>8487.1000000000004</v>
      </c>
      <c r="L12" s="25">
        <v>27222.900000000001</v>
      </c>
      <c r="M12" s="24">
        <v>0.0094999999999999998</v>
      </c>
      <c r="N12" s="24">
        <v>0.0094999999999999998</v>
      </c>
      <c r="O12" s="26">
        <v>0.0095017030000000002</v>
      </c>
      <c r="P12" s="25">
        <v>0.0094999999999999998</v>
      </c>
    </row>
    <row r="13" spans="1:16" ht="14.5">
      <c r="A13" s="12" t="s">
        <v>35</v>
      </c>
      <c r="B13">
        <v>7</v>
      </c>
      <c r="C13" s="2">
        <v>0.030042918454935622</v>
      </c>
      <c r="D13">
        <v>6</v>
      </c>
      <c r="E13" s="13">
        <v>0.018072289156626505</v>
      </c>
      <c r="G13" s="12" t="s">
        <v>36</v>
      </c>
      <c r="H13" s="14">
        <v>311221</v>
      </c>
      <c r="J13" s="23" t="s">
        <v>35</v>
      </c>
      <c r="K13" s="24">
        <v>22689.900000000001</v>
      </c>
      <c r="L13" s="25">
        <v>72773.399999999994</v>
      </c>
      <c r="M13" s="24">
        <v>0.025399999999999999</v>
      </c>
      <c r="N13" s="24">
        <v>0.025399999999999999</v>
      </c>
      <c r="O13" s="26">
        <v>0.025401374000000001</v>
      </c>
      <c r="P13" s="25">
        <v>0.025399999999999999</v>
      </c>
    </row>
    <row r="14" spans="1:16" ht="14.5">
      <c r="A14" s="12" t="s">
        <v>37</v>
      </c>
      <c r="B14">
        <v>13</v>
      </c>
      <c r="C14" s="2">
        <v>0.055793991416309016</v>
      </c>
      <c r="D14">
        <v>15</v>
      </c>
      <c r="E14" s="13">
        <v>0.045180722891566265</v>
      </c>
      <c r="G14" s="12" t="s">
        <v>38</v>
      </c>
      <c r="H14" s="14">
        <v>311224</v>
      </c>
      <c r="J14" s="23" t="s">
        <v>37</v>
      </c>
      <c r="K14" s="24">
        <v>28639.599999999999</v>
      </c>
      <c r="L14" s="25">
        <v>91863</v>
      </c>
      <c r="M14" s="24">
        <v>0.032059999999999998</v>
      </c>
      <c r="N14" s="24">
        <v>0.032059999999999998</v>
      </c>
      <c r="O14" s="26">
        <v>0.032063311999999997</v>
      </c>
      <c r="P14" s="25">
        <v>0.032059999999999998</v>
      </c>
    </row>
    <row r="15" spans="1:16" ht="14.5">
      <c r="A15" s="12" t="s">
        <v>39</v>
      </c>
      <c r="B15">
        <v>0</v>
      </c>
      <c r="C15" s="2">
        <v>0</v>
      </c>
      <c r="D15">
        <v>0</v>
      </c>
      <c r="E15" s="13">
        <v>0</v>
      </c>
      <c r="G15" s="12" t="s">
        <v>40</v>
      </c>
      <c r="H15" s="14">
        <v>311314</v>
      </c>
      <c r="J15" s="23" t="s">
        <v>41</v>
      </c>
      <c r="K15" s="24">
        <v>5805</v>
      </c>
      <c r="L15" s="25">
        <v>18620.099999999999</v>
      </c>
      <c r="M15" s="24">
        <v>0.0064999999999999997</v>
      </c>
      <c r="N15" s="24">
        <v>0.0064999999999999997</v>
      </c>
      <c r="O15" s="26">
        <v>0.0064990029999999997</v>
      </c>
      <c r="P15" s="25">
        <v>0.0064999999999999997</v>
      </c>
    </row>
    <row r="16" spans="1:16" ht="14.5">
      <c r="A16" s="12" t="s">
        <v>41</v>
      </c>
      <c r="B16">
        <v>0</v>
      </c>
      <c r="C16" s="2">
        <v>0</v>
      </c>
      <c r="D16">
        <v>0</v>
      </c>
      <c r="E16" s="13">
        <v>0</v>
      </c>
      <c r="G16" s="33" t="s">
        <v>42</v>
      </c>
      <c r="H16" s="34">
        <v>311313</v>
      </c>
      <c r="J16" s="23" t="s">
        <v>43</v>
      </c>
      <c r="K16" s="24">
        <v>27466.5</v>
      </c>
      <c r="L16" s="25">
        <v>88098.100000000006</v>
      </c>
      <c r="M16" s="24">
        <v>0.03075</v>
      </c>
      <c r="N16" s="24">
        <v>0.03075</v>
      </c>
      <c r="O16" s="26">
        <v>0.030749603</v>
      </c>
      <c r="P16" s="25">
        <v>0.03075</v>
      </c>
    </row>
    <row r="17" spans="1:16" ht="14.5">
      <c r="A17" s="12" t="s">
        <v>43</v>
      </c>
      <c r="B17">
        <v>0</v>
      </c>
      <c r="C17" s="2">
        <v>0</v>
      </c>
      <c r="D17">
        <v>3</v>
      </c>
      <c r="E17" s="13">
        <v>0.0090361445783132526</v>
      </c>
      <c r="J17" s="23" t="s">
        <v>44</v>
      </c>
      <c r="K17" s="24">
        <v>6008.3000000000002</v>
      </c>
      <c r="L17" s="25">
        <v>19272.900000000001</v>
      </c>
      <c r="M17" s="24">
        <v>0.0067299999999999999</v>
      </c>
      <c r="N17" s="24">
        <v>0.0067299999999999999</v>
      </c>
      <c r="O17" s="26">
        <v>0.0067267289999999999</v>
      </c>
      <c r="P17" s="25">
        <v>0.0067299999999999999</v>
      </c>
    </row>
    <row r="18" spans="1:16" ht="14.5">
      <c r="A18" s="12" t="s">
        <v>44</v>
      </c>
      <c r="B18">
        <v>2</v>
      </c>
      <c r="C18" s="2">
        <v>0.0085836909871244635</v>
      </c>
      <c r="D18">
        <v>1</v>
      </c>
      <c r="E18" s="13">
        <v>0.0030120481927710845</v>
      </c>
      <c r="J18" s="23" t="s">
        <v>45</v>
      </c>
      <c r="K18" s="24">
        <v>70118.699999999997</v>
      </c>
      <c r="L18" s="25">
        <v>224907.5</v>
      </c>
      <c r="M18" s="24">
        <v>0.0785</v>
      </c>
      <c r="N18" s="24">
        <v>0.0785</v>
      </c>
      <c r="O18" s="26">
        <v>0.078500691999999997</v>
      </c>
      <c r="P18" s="25">
        <v>0.0785</v>
      </c>
    </row>
    <row r="19" spans="1:16" ht="14.5">
      <c r="A19" s="12" t="s">
        <v>45</v>
      </c>
      <c r="B19">
        <v>3</v>
      </c>
      <c r="C19" s="2">
        <v>0.012875536480686695</v>
      </c>
      <c r="D19">
        <v>4</v>
      </c>
      <c r="E19" s="13">
        <v>0.012048192771084338</v>
      </c>
      <c r="J19" s="23" t="s">
        <v>46</v>
      </c>
      <c r="K19" s="24">
        <v>15949.1</v>
      </c>
      <c r="L19" s="25">
        <v>51155.199999999997</v>
      </c>
      <c r="M19" s="24">
        <v>0.017860000000000001</v>
      </c>
      <c r="N19" s="24">
        <v>0.017860000000000001</v>
      </c>
      <c r="O19" s="26">
        <v>0.017855316999999999</v>
      </c>
      <c r="P19" s="25">
        <v>0.017860000000000001</v>
      </c>
    </row>
    <row r="20" spans="1:16" ht="14.5">
      <c r="A20" s="12" t="s">
        <v>46</v>
      </c>
      <c r="B20">
        <v>3</v>
      </c>
      <c r="C20" s="2">
        <v>0.012875536480686695</v>
      </c>
      <c r="D20">
        <v>5</v>
      </c>
      <c r="E20" s="13">
        <v>0.015060240963855422</v>
      </c>
      <c r="J20" s="23" t="s">
        <v>47</v>
      </c>
      <c r="K20" s="24">
        <v>13135.1</v>
      </c>
      <c r="L20" s="25">
        <v>42130</v>
      </c>
      <c r="M20" s="24">
        <v>0.014710000000000001</v>
      </c>
      <c r="N20" s="24">
        <v>0.0147</v>
      </c>
      <c r="O20" s="26">
        <v>0.014705067</v>
      </c>
      <c r="P20" s="25">
        <v>0.014710000000000001</v>
      </c>
    </row>
    <row r="21" spans="1:16" ht="14.5">
      <c r="A21" s="12" t="s">
        <v>47</v>
      </c>
      <c r="B21">
        <v>0</v>
      </c>
      <c r="C21" s="2">
        <v>0</v>
      </c>
      <c r="D21">
        <v>1</v>
      </c>
      <c r="E21" s="13">
        <v>0.0030120481927710845</v>
      </c>
      <c r="J21" s="23" t="s">
        <v>48</v>
      </c>
      <c r="K21" s="24">
        <v>107309.39999999999</v>
      </c>
      <c r="L21" s="25">
        <v>344197.09999999998</v>
      </c>
      <c r="M21" s="24">
        <v>0.12014</v>
      </c>
      <c r="N21" s="24">
        <v>0.12014</v>
      </c>
      <c r="O21" s="26">
        <v>0.12013708100000001</v>
      </c>
      <c r="P21" s="25">
        <v>0.12014</v>
      </c>
    </row>
    <row r="22" spans="1:16" ht="14.5">
      <c r="A22" s="12" t="s">
        <v>48</v>
      </c>
      <c r="B22">
        <v>7</v>
      </c>
      <c r="C22" s="2">
        <v>0.030042918454935622</v>
      </c>
      <c r="D22">
        <v>5</v>
      </c>
      <c r="E22" s="13">
        <v>0.015060240963855422</v>
      </c>
      <c r="J22" s="23" t="s">
        <v>49</v>
      </c>
      <c r="K22" s="24">
        <v>15688.4</v>
      </c>
      <c r="L22" s="25">
        <v>50318.900000000001</v>
      </c>
      <c r="M22" s="24">
        <v>0.017559999999999999</v>
      </c>
      <c r="N22" s="24">
        <v>0.017559999999999999</v>
      </c>
      <c r="O22" s="26">
        <v>0.017563436000000002</v>
      </c>
      <c r="P22" s="25">
        <v>0.017559999999999999</v>
      </c>
    </row>
    <row r="23" spans="1:16" ht="14.5">
      <c r="A23" s="12" t="s">
        <v>49</v>
      </c>
      <c r="B23">
        <v>11</v>
      </c>
      <c r="C23" s="2">
        <v>0.047210300429184553</v>
      </c>
      <c r="D23">
        <v>14</v>
      </c>
      <c r="E23" s="13">
        <v>0.042168674698795178</v>
      </c>
      <c r="J23" s="23" t="s">
        <v>50</v>
      </c>
      <c r="K23" s="24">
        <v>9304</v>
      </c>
      <c r="L23" s="25">
        <v>29841.900000000001</v>
      </c>
      <c r="M23" s="24">
        <v>0.01042</v>
      </c>
      <c r="N23" s="24">
        <v>0.01042</v>
      </c>
      <c r="O23" s="26">
        <v>0.010416040999999999</v>
      </c>
      <c r="P23" s="25">
        <v>0.01042</v>
      </c>
    </row>
    <row r="24" spans="1:16" ht="14.5">
      <c r="A24" s="12" t="s">
        <v>50</v>
      </c>
      <c r="B24">
        <v>7</v>
      </c>
      <c r="C24" s="2">
        <v>0.030042918454935622</v>
      </c>
      <c r="D24">
        <v>9</v>
      </c>
      <c r="E24" s="13">
        <v>0.02710843373493976</v>
      </c>
      <c r="J24" s="23" t="s">
        <v>51</v>
      </c>
      <c r="K24" s="24">
        <v>9242.7000000000007</v>
      </c>
      <c r="L24" s="25">
        <v>29645.099999999999</v>
      </c>
      <c r="M24" s="24">
        <v>0.01035</v>
      </c>
      <c r="N24" s="24">
        <v>0.01035</v>
      </c>
      <c r="O24" s="31">
        <v>0.010388954000000001</v>
      </c>
      <c r="P24" s="25">
        <v>0.01035</v>
      </c>
    </row>
    <row r="25" spans="1:16" ht="14.5">
      <c r="A25" s="12" t="s">
        <v>51</v>
      </c>
      <c r="B25">
        <v>0</v>
      </c>
      <c r="C25" s="2">
        <v>0</v>
      </c>
      <c r="D25">
        <v>2</v>
      </c>
      <c r="E25" s="13">
        <v>0.006024096385542169</v>
      </c>
      <c r="J25" s="23" t="s">
        <v>52</v>
      </c>
      <c r="K25" s="24">
        <v>2049.4000000000001</v>
      </c>
      <c r="L25" s="25">
        <v>6573</v>
      </c>
      <c r="M25" s="24">
        <v>0.0022899999999999999</v>
      </c>
      <c r="N25" s="24">
        <v>0.0022899999999999999</v>
      </c>
      <c r="O25" s="26">
        <v>0.0022942980000000002</v>
      </c>
      <c r="P25" s="25">
        <v>0.0022899999999999999</v>
      </c>
    </row>
    <row r="26" spans="1:16" ht="14.5">
      <c r="A26" s="12" t="s">
        <v>52</v>
      </c>
      <c r="B26">
        <v>12</v>
      </c>
      <c r="C26" s="2">
        <v>0.051502145922746781</v>
      </c>
      <c r="D26">
        <v>12</v>
      </c>
      <c r="E26" s="13">
        <v>0.03614457831325301</v>
      </c>
      <c r="J26" s="23" t="s">
        <v>53</v>
      </c>
      <c r="K26" s="24">
        <v>16401</v>
      </c>
      <c r="L26" s="25">
        <v>52606.199999999997</v>
      </c>
      <c r="M26" s="24">
        <v>0.018360000000000001</v>
      </c>
      <c r="N26" s="24">
        <v>0.018360000000000001</v>
      </c>
      <c r="O26" s="26">
        <v>0.018361503000000001</v>
      </c>
      <c r="P26" s="25">
        <v>0.018360000000000001</v>
      </c>
    </row>
    <row r="27" spans="1:16" ht="14.5">
      <c r="A27" s="12" t="s">
        <v>53</v>
      </c>
      <c r="B27">
        <v>11</v>
      </c>
      <c r="C27" s="2">
        <v>0.047210300429184553</v>
      </c>
      <c r="D27">
        <v>17</v>
      </c>
      <c r="E27" s="13">
        <v>0.051204819277108432</v>
      </c>
      <c r="J27" s="23" t="s">
        <v>54</v>
      </c>
      <c r="K27" s="24">
        <v>36784.800000000003</v>
      </c>
      <c r="L27" s="25">
        <v>117984.3</v>
      </c>
      <c r="M27" s="24">
        <v>0.041180000000000001</v>
      </c>
      <c r="N27" s="24">
        <v>0.041180000000000001</v>
      </c>
      <c r="O27" s="26">
        <v>0.041181379999999997</v>
      </c>
      <c r="P27" s="25">
        <v>0.041180000000000001</v>
      </c>
    </row>
    <row r="28" spans="1:16" ht="14.5">
      <c r="A28" s="12" t="s">
        <v>54</v>
      </c>
      <c r="B28">
        <v>7</v>
      </c>
      <c r="C28" s="2">
        <v>0.030042918454935622</v>
      </c>
      <c r="D28">
        <v>12</v>
      </c>
      <c r="E28" s="13">
        <v>0.03614457831325301</v>
      </c>
      <c r="J28" s="23" t="s">
        <v>55</v>
      </c>
      <c r="K28" s="24">
        <v>17534.700000000001</v>
      </c>
      <c r="L28" s="25">
        <v>56244</v>
      </c>
      <c r="M28" s="24">
        <v>0.019630000000000002</v>
      </c>
      <c r="N28" s="24">
        <v>0.019630000000000002</v>
      </c>
      <c r="O28" s="26">
        <v>0.019630973999999999</v>
      </c>
      <c r="P28" s="25">
        <v>0.019630000000000002</v>
      </c>
    </row>
    <row r="29" spans="1:16" ht="14.5">
      <c r="A29" s="12" t="s">
        <v>55</v>
      </c>
      <c r="B29">
        <v>0</v>
      </c>
      <c r="C29" s="2">
        <v>0</v>
      </c>
      <c r="D29">
        <v>2</v>
      </c>
      <c r="E29" s="13">
        <v>0.006024096385542169</v>
      </c>
      <c r="J29" s="23" t="s">
        <v>56</v>
      </c>
      <c r="K29" s="24">
        <v>9986</v>
      </c>
      <c r="L29" s="25">
        <v>32030.799999999999</v>
      </c>
      <c r="M29" s="24">
        <v>0.011180000000000001</v>
      </c>
      <c r="N29" s="24">
        <v>0.011180000000000001</v>
      </c>
      <c r="O29" s="26">
        <v>0.011179806</v>
      </c>
      <c r="P29" s="25">
        <v>0.011180000000000001</v>
      </c>
    </row>
    <row r="30" spans="1:16" ht="14.5">
      <c r="A30" s="12" t="s">
        <v>57</v>
      </c>
      <c r="B30">
        <v>0</v>
      </c>
      <c r="C30" s="2">
        <v>0</v>
      </c>
      <c r="D30">
        <v>0</v>
      </c>
      <c r="E30" s="13">
        <v>0</v>
      </c>
      <c r="J30" s="23" t="s">
        <v>58</v>
      </c>
      <c r="K30" s="24">
        <v>1336.5999999999999</v>
      </c>
      <c r="L30" s="25">
        <v>4286.3999999999996</v>
      </c>
      <c r="M30" s="24">
        <v>0.0015</v>
      </c>
      <c r="N30" s="24">
        <v>0.0015</v>
      </c>
      <c r="O30" s="26">
        <v>0.0014962409999999999</v>
      </c>
      <c r="P30" s="25">
        <v>0.0015</v>
      </c>
    </row>
    <row r="31" spans="1:16" ht="14.5">
      <c r="A31" s="12" t="s">
        <v>56</v>
      </c>
      <c r="B31">
        <v>5</v>
      </c>
      <c r="C31" s="2">
        <v>0.021459227467811159</v>
      </c>
      <c r="D31">
        <v>6</v>
      </c>
      <c r="E31" s="13">
        <v>0.018072289156626505</v>
      </c>
      <c r="J31" s="23" t="s">
        <v>59</v>
      </c>
      <c r="K31" s="24">
        <v>27575.599999999999</v>
      </c>
      <c r="L31" s="25">
        <v>88450.600000000006</v>
      </c>
      <c r="M31" s="24">
        <v>0.030870000000000002</v>
      </c>
      <c r="N31" s="24">
        <v>0.030870000000000002</v>
      </c>
      <c r="O31" s="26">
        <v>0.030872192</v>
      </c>
      <c r="P31" s="25">
        <v>0.030870000000000002</v>
      </c>
    </row>
    <row r="32" spans="1:16" ht="14.5">
      <c r="A32" s="12" t="s">
        <v>58</v>
      </c>
      <c r="B32">
        <v>0</v>
      </c>
      <c r="C32" s="2">
        <v>0</v>
      </c>
      <c r="D32">
        <v>0</v>
      </c>
      <c r="E32" s="13">
        <v>0</v>
      </c>
      <c r="J32" s="23" t="s">
        <v>60</v>
      </c>
      <c r="K32" s="24">
        <v>2241.9000000000001</v>
      </c>
      <c r="L32" s="25">
        <v>7190.8000000000002</v>
      </c>
      <c r="M32" s="24">
        <v>0.0025100000000000001</v>
      </c>
      <c r="N32" s="24">
        <v>0.0025100000000000001</v>
      </c>
      <c r="O32" s="26">
        <v>0.00250987</v>
      </c>
      <c r="P32" s="25">
        <v>0.0025100000000000001</v>
      </c>
    </row>
    <row r="33" spans="1:16" ht="14.5">
      <c r="A33" s="12" t="s">
        <v>59</v>
      </c>
      <c r="B33">
        <v>8</v>
      </c>
      <c r="C33" s="2">
        <v>0.034334763948497854</v>
      </c>
      <c r="D33">
        <v>13</v>
      </c>
      <c r="E33" s="13">
        <v>0.039156626506024098</v>
      </c>
      <c r="J33" s="23" t="s">
        <v>61</v>
      </c>
      <c r="K33" s="24">
        <v>11961.1</v>
      </c>
      <c r="L33" s="25">
        <v>38364.800000000003</v>
      </c>
      <c r="M33" s="24">
        <v>0.013390000000000001</v>
      </c>
      <c r="N33" s="24">
        <v>0.013390000000000001</v>
      </c>
      <c r="O33" s="26">
        <v>0.013390803</v>
      </c>
      <c r="P33" s="25">
        <v>0.013390000000000001</v>
      </c>
    </row>
    <row r="34" spans="1:16" ht="14.5">
      <c r="A34" s="12" t="s">
        <v>60</v>
      </c>
      <c r="B34">
        <v>0</v>
      </c>
      <c r="C34" s="2">
        <v>0</v>
      </c>
      <c r="D34">
        <v>0</v>
      </c>
      <c r="E34" s="13">
        <v>0</v>
      </c>
      <c r="J34" s="23" t="s">
        <v>62</v>
      </c>
      <c r="K34" s="24">
        <v>761.70000000000005</v>
      </c>
      <c r="L34" s="25">
        <v>2443</v>
      </c>
      <c r="M34" s="24">
        <v>0.00084999999999999995</v>
      </c>
      <c r="N34" s="24">
        <v>0.00084999999999999995</v>
      </c>
      <c r="O34" s="26">
        <v>0.00085272400000000002</v>
      </c>
      <c r="P34" s="25">
        <v>0.00084999999999999995</v>
      </c>
    </row>
    <row r="35" spans="1:16" ht="14.5">
      <c r="A35" s="12" t="s">
        <v>61</v>
      </c>
      <c r="B35">
        <v>0</v>
      </c>
      <c r="C35" s="2">
        <v>0</v>
      </c>
      <c r="D35">
        <v>0</v>
      </c>
      <c r="E35" s="13">
        <v>0</v>
      </c>
      <c r="J35" s="23" t="s">
        <v>63</v>
      </c>
      <c r="K35" s="24">
        <v>25761.599999999999</v>
      </c>
      <c r="L35" s="25">
        <v>82632.699999999997</v>
      </c>
      <c r="M35" s="24">
        <v>0.028840000000000001</v>
      </c>
      <c r="N35" s="24">
        <v>0.028840000000000001</v>
      </c>
      <c r="O35" s="26">
        <v>0.028841441999999998</v>
      </c>
      <c r="P35" s="25">
        <v>0.028840000000000001</v>
      </c>
    </row>
    <row r="36" spans="1:16" ht="14.5">
      <c r="A36" s="12" t="s">
        <v>62</v>
      </c>
      <c r="B36">
        <v>6</v>
      </c>
      <c r="C36" s="2">
        <v>0.02575107296137339</v>
      </c>
      <c r="D36">
        <v>5</v>
      </c>
      <c r="E36" s="13">
        <v>0.015060240963855422</v>
      </c>
      <c r="J36" s="23" t="s">
        <v>64</v>
      </c>
      <c r="K36" s="24">
        <v>526.10000000000002</v>
      </c>
      <c r="L36" s="25">
        <v>1686.3</v>
      </c>
      <c r="M36" s="24">
        <v>0.00059000000000000003</v>
      </c>
      <c r="N36" s="24">
        <v>0.00059000000000000003</v>
      </c>
      <c r="O36" s="26">
        <v>0.00058878399999999997</v>
      </c>
      <c r="P36" s="25">
        <v>0.00059000000000000003</v>
      </c>
    </row>
    <row r="37" spans="1:16" ht="14.5">
      <c r="A37" s="12" t="s">
        <v>63</v>
      </c>
      <c r="B37">
        <v>0</v>
      </c>
      <c r="C37" s="2">
        <v>0</v>
      </c>
      <c r="D37">
        <v>2</v>
      </c>
      <c r="E37" s="13">
        <v>0.006024096385542169</v>
      </c>
      <c r="J37" s="23" t="s">
        <v>65</v>
      </c>
      <c r="K37" s="24">
        <v>829.29999999999995</v>
      </c>
      <c r="L37" s="25">
        <v>2659</v>
      </c>
      <c r="M37" s="24">
        <v>0.00093000000000000005</v>
      </c>
      <c r="N37" s="24">
        <v>0.00093000000000000005</v>
      </c>
      <c r="O37" s="26">
        <v>0.00092825999999999998</v>
      </c>
      <c r="P37" s="25">
        <v>0.00093000000000000005</v>
      </c>
    </row>
    <row r="38" spans="1:16" ht="14.5">
      <c r="A38" s="12" t="s">
        <v>64</v>
      </c>
      <c r="B38">
        <v>0</v>
      </c>
      <c r="C38" s="2">
        <v>0</v>
      </c>
      <c r="D38">
        <v>0</v>
      </c>
      <c r="E38" s="13">
        <v>0</v>
      </c>
      <c r="J38" s="23" t="s">
        <v>66</v>
      </c>
      <c r="K38" s="24">
        <v>26908.5</v>
      </c>
      <c r="L38" s="25">
        <v>86303.699999999997</v>
      </c>
      <c r="M38" s="24">
        <v>0.030120000000000001</v>
      </c>
      <c r="N38" s="24">
        <v>0.030120000000000001</v>
      </c>
      <c r="O38" s="26">
        <v>0.030124096999999999</v>
      </c>
      <c r="P38" s="25">
        <v>0.030120000000000001</v>
      </c>
    </row>
    <row r="39" spans="1:16" ht="14.5">
      <c r="A39" s="12" t="s">
        <v>65</v>
      </c>
      <c r="B39">
        <v>0</v>
      </c>
      <c r="C39" s="2">
        <v>0</v>
      </c>
      <c r="D39">
        <v>0</v>
      </c>
      <c r="E39" s="13">
        <v>0</v>
      </c>
      <c r="J39" s="23" t="s">
        <v>67</v>
      </c>
      <c r="K39" s="24">
        <v>15808.5</v>
      </c>
      <c r="L39" s="25">
        <v>50704.5</v>
      </c>
      <c r="M39" s="24">
        <v>0.0177</v>
      </c>
      <c r="N39" s="24">
        <v>0.0177</v>
      </c>
      <c r="O39" s="26">
        <v>0.017697958</v>
      </c>
      <c r="P39" s="25">
        <v>0.0177</v>
      </c>
    </row>
    <row r="40" spans="1:16" ht="14.5">
      <c r="A40" s="12" t="s">
        <v>66</v>
      </c>
      <c r="B40">
        <v>6</v>
      </c>
      <c r="C40" s="2">
        <v>0.02575107296137339</v>
      </c>
      <c r="D40">
        <v>20</v>
      </c>
      <c r="E40" s="13">
        <v>0.060240963855421686</v>
      </c>
      <c r="J40" s="23" t="s">
        <v>68</v>
      </c>
      <c r="K40" s="24">
        <v>5959.3000000000002</v>
      </c>
      <c r="L40" s="25">
        <v>19113.299999999999</v>
      </c>
      <c r="M40" s="24">
        <v>0.0066699999999999997</v>
      </c>
      <c r="N40" s="24">
        <v>0.0066699999999999997</v>
      </c>
      <c r="O40" s="26">
        <v>0.0066714469999999996</v>
      </c>
      <c r="P40" s="25">
        <v>0.0066699999999999997</v>
      </c>
    </row>
    <row r="41" spans="1:16" ht="14.5">
      <c r="A41" s="12" t="s">
        <v>67</v>
      </c>
      <c r="B41">
        <v>8</v>
      </c>
      <c r="C41" s="2">
        <v>0.034334763948497854</v>
      </c>
      <c r="D41">
        <v>15</v>
      </c>
      <c r="E41" s="13">
        <v>0.045180722891566265</v>
      </c>
      <c r="J41" s="23" t="s">
        <v>69</v>
      </c>
      <c r="K41" s="24">
        <v>14185</v>
      </c>
      <c r="L41" s="25">
        <v>45497.5</v>
      </c>
      <c r="M41" s="24">
        <v>0.015879999999999998</v>
      </c>
      <c r="N41" s="24">
        <v>0.015879999999999998</v>
      </c>
      <c r="O41" s="26">
        <v>0.015880458</v>
      </c>
      <c r="P41" s="25">
        <v>0.015879999999999998</v>
      </c>
    </row>
    <row r="42" spans="1:16" ht="14.5">
      <c r="A42" s="12" t="s">
        <v>68</v>
      </c>
      <c r="B42">
        <v>3</v>
      </c>
      <c r="C42" s="2">
        <v>0.012875536480686695</v>
      </c>
      <c r="D42">
        <v>6</v>
      </c>
      <c r="E42" s="13">
        <v>0.018072289156626505</v>
      </c>
      <c r="J42" s="23" t="s">
        <v>70</v>
      </c>
      <c r="K42" s="24">
        <v>25144.200000000001</v>
      </c>
      <c r="L42" s="25">
        <v>80651.600000000006</v>
      </c>
      <c r="M42" s="24">
        <v>0.028150000000000001</v>
      </c>
      <c r="N42" s="24">
        <v>0.028150000000000001</v>
      </c>
      <c r="O42" s="26">
        <v>0.028150102999999999</v>
      </c>
      <c r="P42" s="25">
        <v>0.028150000000000001</v>
      </c>
    </row>
    <row r="43" spans="1:16" ht="14.5">
      <c r="A43" s="12" t="s">
        <v>69</v>
      </c>
      <c r="B43">
        <v>13</v>
      </c>
      <c r="C43" s="2">
        <v>0.055793991416309016</v>
      </c>
      <c r="D43">
        <v>18</v>
      </c>
      <c r="E43" s="13">
        <v>0.054216867469879519</v>
      </c>
      <c r="J43" s="23" t="s">
        <v>71</v>
      </c>
      <c r="K43" s="24">
        <v>1773.2</v>
      </c>
      <c r="L43" s="25">
        <v>5686.6999999999998</v>
      </c>
      <c r="M43" s="24">
        <v>0.00199</v>
      </c>
      <c r="N43" s="24">
        <v>0.00198</v>
      </c>
      <c r="O43" s="26">
        <v>0.0019850139999999998</v>
      </c>
      <c r="P43" s="25">
        <v>0.00199</v>
      </c>
    </row>
    <row r="44" spans="1:16" ht="14.5">
      <c r="A44" s="12" t="s">
        <v>70</v>
      </c>
      <c r="B44">
        <v>11</v>
      </c>
      <c r="C44" s="2">
        <v>0.047210300429184553</v>
      </c>
      <c r="D44">
        <v>13</v>
      </c>
      <c r="E44" s="13">
        <v>0.039156626506024098</v>
      </c>
      <c r="J44" s="23" t="s">
        <v>72</v>
      </c>
      <c r="K44" s="24">
        <v>6944.6000000000004</v>
      </c>
      <c r="L44" s="25">
        <v>22273.900000000001</v>
      </c>
      <c r="M44" s="24">
        <v>0.00777</v>
      </c>
      <c r="N44" s="24">
        <v>0.00777</v>
      </c>
      <c r="O44" s="26">
        <v>0.0077745690000000003</v>
      </c>
      <c r="P44" s="25">
        <v>0.00777</v>
      </c>
    </row>
    <row r="45" spans="1:16" ht="14.5">
      <c r="A45" s="12" t="s">
        <v>73</v>
      </c>
      <c r="B45">
        <v>0</v>
      </c>
      <c r="C45" s="2">
        <v>0</v>
      </c>
      <c r="D45">
        <v>0</v>
      </c>
      <c r="E45" s="13">
        <v>0</v>
      </c>
      <c r="J45" s="23" t="s">
        <v>74</v>
      </c>
      <c r="K45" s="24">
        <v>2709.5</v>
      </c>
      <c r="L45" s="25">
        <v>8690.2000000000007</v>
      </c>
      <c r="M45" s="24">
        <v>0.0030300000000000001</v>
      </c>
      <c r="N45" s="24">
        <v>0.0030300000000000001</v>
      </c>
      <c r="O45" s="26">
        <v>0.003033291</v>
      </c>
      <c r="P45" s="25">
        <v>0.0030300000000000001</v>
      </c>
    </row>
    <row r="46" spans="1:16" ht="14.5">
      <c r="A46" s="12" t="s">
        <v>71</v>
      </c>
      <c r="B46">
        <v>0</v>
      </c>
      <c r="C46" s="2">
        <v>0</v>
      </c>
      <c r="D46">
        <v>0</v>
      </c>
      <c r="E46" s="13">
        <v>0</v>
      </c>
      <c r="J46" s="23" t="s">
        <v>75</v>
      </c>
      <c r="K46" s="24">
        <v>7487.3000000000002</v>
      </c>
      <c r="L46" s="25">
        <v>24015</v>
      </c>
      <c r="M46" s="24">
        <v>0.0083800000000000003</v>
      </c>
      <c r="N46" s="24">
        <v>0.0083800000000000003</v>
      </c>
      <c r="O46" s="26">
        <v>0.0083822089999999998</v>
      </c>
      <c r="P46" s="25">
        <v>0.0083800000000000003</v>
      </c>
    </row>
    <row r="47" spans="1:16" ht="14.5">
      <c r="A47" s="12" t="s">
        <v>72</v>
      </c>
      <c r="B47">
        <v>7</v>
      </c>
      <c r="C47" s="2">
        <v>0.030042918454935622</v>
      </c>
      <c r="D47">
        <v>12</v>
      </c>
      <c r="E47" s="13">
        <v>0.03614457831325301</v>
      </c>
      <c r="J47" s="23" t="s">
        <v>76</v>
      </c>
      <c r="K47" s="24">
        <v>47909.300000000003</v>
      </c>
      <c r="L47" s="25">
        <v>153667.10000000001</v>
      </c>
      <c r="M47" s="24">
        <v>0.05364</v>
      </c>
      <c r="N47" s="24">
        <v>0.05364</v>
      </c>
      <c r="O47" s="26">
        <v>0.053635822999999999</v>
      </c>
      <c r="P47" s="25">
        <v>0.05364</v>
      </c>
    </row>
    <row r="48" spans="1:16" ht="14.5">
      <c r="A48" s="12" t="s">
        <v>74</v>
      </c>
      <c r="B48">
        <v>0</v>
      </c>
      <c r="C48" s="2">
        <v>0</v>
      </c>
      <c r="D48">
        <v>0</v>
      </c>
      <c r="E48" s="13">
        <v>0</v>
      </c>
      <c r="J48" s="23" t="s">
        <v>77</v>
      </c>
      <c r="K48" s="24">
        <v>5866</v>
      </c>
      <c r="L48" s="25">
        <v>18815.799999999999</v>
      </c>
      <c r="M48" s="24">
        <v>0.0065700000000000003</v>
      </c>
      <c r="N48" s="24">
        <v>0.0065700000000000003</v>
      </c>
      <c r="O48" s="26">
        <v>0.0065673019999999997</v>
      </c>
      <c r="P48" s="25">
        <v>0.0065700000000000003</v>
      </c>
    </row>
    <row r="49" spans="1:16" ht="14.5">
      <c r="A49" s="12" t="s">
        <v>75</v>
      </c>
      <c r="B49">
        <v>9</v>
      </c>
      <c r="C49" s="2">
        <v>0.038626609442060089</v>
      </c>
      <c r="D49">
        <v>10</v>
      </c>
      <c r="E49" s="13">
        <v>0.030120481927710843</v>
      </c>
      <c r="J49" s="23" t="s">
        <v>78</v>
      </c>
      <c r="K49" s="24">
        <v>22815.5</v>
      </c>
      <c r="L49" s="25">
        <v>73181.199999999997</v>
      </c>
      <c r="M49" s="24">
        <v>0.02554</v>
      </c>
      <c r="N49" s="24">
        <v>0.02554</v>
      </c>
      <c r="O49" s="31">
        <v>0.025584421</v>
      </c>
      <c r="P49" s="25">
        <v>0.02554</v>
      </c>
    </row>
    <row r="50" spans="1:16" ht="14.5">
      <c r="A50" s="12" t="s">
        <v>76</v>
      </c>
      <c r="B50">
        <v>4</v>
      </c>
      <c r="C50" s="2">
        <v>0.017167381974248927</v>
      </c>
      <c r="D50">
        <v>10</v>
      </c>
      <c r="E50" s="13">
        <v>0.030120481927710843</v>
      </c>
      <c r="J50" s="23" t="s">
        <v>79</v>
      </c>
      <c r="K50" s="24">
        <v>3599.0999999999999</v>
      </c>
      <c r="L50" s="25">
        <v>11543</v>
      </c>
      <c r="M50" s="24">
        <v>0.0040299999999999997</v>
      </c>
      <c r="N50" s="24">
        <v>0.0040299999999999997</v>
      </c>
      <c r="O50" s="26">
        <v>0.0040291260000000001</v>
      </c>
      <c r="P50" s="25">
        <v>0.0040299999999999997</v>
      </c>
    </row>
    <row r="51" spans="1:16" ht="14.5">
      <c r="A51" s="12" t="s">
        <v>80</v>
      </c>
      <c r="B51">
        <v>0</v>
      </c>
      <c r="C51" s="2">
        <v>0</v>
      </c>
      <c r="D51">
        <v>0</v>
      </c>
      <c r="E51" s="13">
        <v>0</v>
      </c>
      <c r="J51" s="23" t="s">
        <v>81</v>
      </c>
      <c r="K51" s="24">
        <v>17046.700000000001</v>
      </c>
      <c r="L51" s="25">
        <v>54676.199999999997</v>
      </c>
      <c r="M51" s="24">
        <v>0.01908</v>
      </c>
      <c r="N51" s="24">
        <v>0.01908</v>
      </c>
      <c r="O51" s="26">
        <v>0.019084198</v>
      </c>
      <c r="P51" s="25">
        <v>0.01908</v>
      </c>
    </row>
    <row r="52" spans="1:16" ht="14.5">
      <c r="A52" s="12" t="s">
        <v>77</v>
      </c>
      <c r="B52">
        <v>0</v>
      </c>
      <c r="C52" s="2">
        <v>0</v>
      </c>
      <c r="D52">
        <v>0</v>
      </c>
      <c r="E52" s="13">
        <v>0</v>
      </c>
      <c r="J52" s="23" t="s">
        <v>82</v>
      </c>
      <c r="K52" s="24">
        <v>40202.599999999999</v>
      </c>
      <c r="L52" s="25">
        <v>128949.10000000001</v>
      </c>
      <c r="M52" s="24">
        <v>0.045010000000000001</v>
      </c>
      <c r="N52" s="24">
        <v>0.045010000000000001</v>
      </c>
      <c r="O52" s="26">
        <v>0.045008114000000002</v>
      </c>
      <c r="P52" s="25">
        <v>0.045010000000000001</v>
      </c>
    </row>
    <row r="53" spans="1:16" ht="14.5">
      <c r="A53" s="12" t="s">
        <v>78</v>
      </c>
      <c r="B53">
        <v>7</v>
      </c>
      <c r="C53" s="2">
        <v>0.030042918454935622</v>
      </c>
      <c r="D53">
        <v>12</v>
      </c>
      <c r="E53" s="13">
        <v>0.03614457831325301</v>
      </c>
      <c r="J53" s="23" t="s">
        <v>83</v>
      </c>
      <c r="K53" s="24">
        <v>448.39999999999998</v>
      </c>
      <c r="L53" s="25">
        <v>1438.2</v>
      </c>
      <c r="M53" s="24">
        <v>0.00050000000000000001</v>
      </c>
      <c r="N53" s="24">
        <v>0.00050000000000000001</v>
      </c>
      <c r="O53" s="26">
        <v>0.00050199200000000004</v>
      </c>
      <c r="P53" s="25">
        <v>0.00050000000000000001</v>
      </c>
    </row>
    <row r="54" spans="1:16" ht="14.5">
      <c r="A54" s="12" t="s">
        <v>84</v>
      </c>
      <c r="B54">
        <v>0</v>
      </c>
      <c r="C54" s="2">
        <v>0</v>
      </c>
      <c r="D54">
        <v>0</v>
      </c>
      <c r="E54" s="13">
        <v>0</v>
      </c>
      <c r="J54" s="23" t="s">
        <v>85</v>
      </c>
      <c r="K54" s="24">
        <v>479.80000000000001</v>
      </c>
      <c r="L54" s="25">
        <v>1539</v>
      </c>
      <c r="M54" s="24">
        <v>0.00054000000000000001</v>
      </c>
      <c r="N54" s="24">
        <v>0.00054000000000000001</v>
      </c>
      <c r="O54" s="26">
        <v>0.00053715999999999996</v>
      </c>
      <c r="P54" s="25">
        <v>0.00054000000000000001</v>
      </c>
    </row>
    <row r="55" spans="1:16" ht="14.5">
      <c r="A55" s="12" t="s">
        <v>79</v>
      </c>
      <c r="B55">
        <v>2</v>
      </c>
      <c r="C55" s="2">
        <v>0.0085836909871244635</v>
      </c>
      <c r="D55">
        <v>2</v>
      </c>
      <c r="E55" s="13">
        <v>0.006024096385542169</v>
      </c>
      <c r="J55" s="23" t="s">
        <v>22</v>
      </c>
      <c r="K55" s="24">
        <v>0</v>
      </c>
      <c r="L55" s="25">
        <v>0</v>
      </c>
      <c r="M55" s="24">
        <v>0</v>
      </c>
      <c r="N55" s="24">
        <v>0</v>
      </c>
      <c r="O55" s="35">
        <v>0</v>
      </c>
      <c r="P55" s="25">
        <v>0</v>
      </c>
    </row>
    <row r="56" spans="1:16" ht="14.5">
      <c r="A56" s="12" t="s">
        <v>81</v>
      </c>
      <c r="B56">
        <v>10</v>
      </c>
      <c r="C56" s="2">
        <v>0.042918454935622317</v>
      </c>
      <c r="D56">
        <v>13</v>
      </c>
      <c r="E56" s="13">
        <v>0.039156626506024098</v>
      </c>
      <c r="J56" s="23" t="s">
        <v>39</v>
      </c>
      <c r="K56" s="24">
        <v>0</v>
      </c>
      <c r="L56" s="25">
        <v>0</v>
      </c>
      <c r="M56" s="24">
        <v>0</v>
      </c>
      <c r="N56" s="24">
        <v>0</v>
      </c>
      <c r="O56" s="35">
        <v>0</v>
      </c>
      <c r="P56" s="25">
        <v>0</v>
      </c>
    </row>
    <row r="57" spans="1:16" ht="14.5">
      <c r="A57" s="12" t="s">
        <v>82</v>
      </c>
      <c r="B57">
        <v>19</v>
      </c>
      <c r="C57" s="2">
        <v>0.0815450643776824</v>
      </c>
      <c r="D57">
        <v>32</v>
      </c>
      <c r="E57" s="13">
        <v>0.096385542168674704</v>
      </c>
      <c r="J57" s="23" t="s">
        <v>57</v>
      </c>
      <c r="K57" s="24">
        <v>0</v>
      </c>
      <c r="L57" s="25">
        <v>0</v>
      </c>
      <c r="M57" s="24">
        <v>0</v>
      </c>
      <c r="N57" s="24">
        <v>0</v>
      </c>
      <c r="O57" s="35">
        <v>0</v>
      </c>
      <c r="P57" s="25">
        <v>0</v>
      </c>
    </row>
    <row r="58" spans="1:16" ht="14.5">
      <c r="A58" s="12" t="s">
        <v>83</v>
      </c>
      <c r="B58">
        <v>0</v>
      </c>
      <c r="C58" s="2">
        <v>0</v>
      </c>
      <c r="D58">
        <v>2</v>
      </c>
      <c r="E58" s="13">
        <v>0.006024096385542169</v>
      </c>
      <c r="J58" s="36" t="s">
        <v>73</v>
      </c>
      <c r="K58" s="37">
        <v>0</v>
      </c>
      <c r="L58" s="38">
        <v>0</v>
      </c>
      <c r="M58" s="37">
        <v>0</v>
      </c>
      <c r="N58" s="37">
        <v>0</v>
      </c>
      <c r="O58" s="39">
        <v>0</v>
      </c>
      <c r="P58" s="38">
        <v>0</v>
      </c>
    </row>
    <row r="59" spans="1:16" ht="14.5">
      <c r="A59" s="12" t="s">
        <v>85</v>
      </c>
      <c r="B59">
        <v>0</v>
      </c>
      <c r="C59" s="2">
        <v>0</v>
      </c>
      <c r="D59">
        <v>0</v>
      </c>
      <c r="E59" s="13">
        <v>0</v>
      </c>
      <c r="J59" s="36" t="s">
        <v>84</v>
      </c>
      <c r="K59" s="37">
        <v>0</v>
      </c>
      <c r="L59" s="38">
        <v>0</v>
      </c>
      <c r="M59" s="37">
        <v>0</v>
      </c>
      <c r="N59" s="37">
        <v>0</v>
      </c>
      <c r="O59" s="39">
        <v>0</v>
      </c>
      <c r="P59" s="38">
        <v>0</v>
      </c>
    </row>
    <row r="60" spans="1:16" ht="14.5">
      <c r="A60" s="33" t="s">
        <v>86</v>
      </c>
      <c r="B60" s="40">
        <f>SUM(B3:B59)</f>
        <v>233</v>
      </c>
      <c r="C60" s="41">
        <f>SUM(C3:C59)</f>
        <v>1.0000000000000002</v>
      </c>
      <c r="D60" s="40">
        <f>SUM(D3:D59)</f>
        <v>332</v>
      </c>
      <c r="E60" s="42">
        <f>SUM(E3:E59)</f>
        <v>1.0000000000000002</v>
      </c>
      <c r="J60" s="67" t="s">
        <v>80</v>
      </c>
      <c r="K60" s="68">
        <v>0</v>
      </c>
      <c r="L60" s="69">
        <v>0</v>
      </c>
      <c r="M60" s="68">
        <v>0</v>
      </c>
      <c r="N60" s="68">
        <v>0</v>
      </c>
      <c r="O60" s="70">
        <v>0</v>
      </c>
      <c r="P60" s="69">
        <v>0</v>
      </c>
    </row>
    <row r="61" spans="10:16" ht="14.5">
      <c r="J61" s="43" t="s">
        <v>86</v>
      </c>
      <c r="K61" s="44">
        <v>893231</v>
      </c>
      <c r="L61" s="45">
        <v>2865015.8999999999</v>
      </c>
      <c r="M61" s="46"/>
      <c r="N61" s="46"/>
      <c r="O61" s="47"/>
      <c r="P61" s="48"/>
    </row>
    <row r="62" spans="10:16" ht="14.5">
      <c r="J62" s="415" t="s">
        <v>87</v>
      </c>
      <c r="K62" s="415"/>
      <c r="L62" s="415"/>
      <c r="M62" s="415"/>
      <c r="N62" s="415"/>
      <c r="O62" s="415"/>
      <c r="P62" s="415"/>
    </row>
    <row r="63" spans="10:16" ht="14.5">
      <c r="J63" s="416"/>
      <c r="K63" s="416"/>
      <c r="L63" s="416"/>
      <c r="M63" s="416"/>
      <c r="N63" s="416"/>
      <c r="O63" s="416"/>
      <c r="P63" s="416"/>
    </row>
    <row r="64" spans="10:16" ht="14.5">
      <c r="J64" s="416"/>
      <c r="K64" s="416"/>
      <c r="L64" s="416"/>
      <c r="M64" s="416"/>
      <c r="N64" s="416"/>
      <c r="O64" s="416"/>
      <c r="P64" s="416"/>
    </row>
    <row r="65" spans="10:16" ht="14.5">
      <c r="J65" s="416"/>
      <c r="K65" s="416"/>
      <c r="L65" s="416"/>
      <c r="M65" s="416"/>
      <c r="N65" s="416"/>
      <c r="O65" s="416"/>
      <c r="P65" s="416"/>
    </row>
  </sheetData>
  <mergeCells count="5">
    <mergeCell ref="A1:E1"/>
    <mergeCell ref="G1:H1"/>
    <mergeCell ref="J1:P1"/>
    <mergeCell ref="M2:P2"/>
    <mergeCell ref="J62:P65"/>
  </mergeCells>
  <conditionalFormatting sqref="A1:A1048576">
    <cfRule type="duplicateValues" priority="2" dxfId="3">
      <formula>AND(COUNTIF($A:$A,A1)&gt;1,NOT(ISBLANK(A1)))</formula>
    </cfRule>
  </conditionalFormatting>
  <conditionalFormatting sqref="A3:A49">
    <cfRule type="duplicateValues" priority="12" dxfId="3">
      <formula>AND(COUNTIF($A$3:$A$49,A3)&gt;1,NOT(ISBLANK(A3)))</formula>
    </cfRule>
  </conditionalFormatting>
  <conditionalFormatting sqref="G1">
    <cfRule type="duplicateValues" priority="1" dxfId="3">
      <formula>AND(COUNTIF($G$1:$G$1,G1)&gt;1,NOT(ISBLANK(G1)))</formula>
    </cfRule>
  </conditionalFormatting>
  <pageMargins left="0.7" right="0.7" top="0.75" bottom="0.75" header="0.3" footer="0.3"/>
  <pageSetup orientation="portrait" paperSize="1"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1271E00-1D09-4E2B-ACC7-C4C263CFD9B6}">
  <dimension ref="A1:AI60"/>
  <sheetViews>
    <sheetView workbookViewId="0" topLeftCell="A1">
      <pane xSplit="1" topLeftCell="B1" activePane="topRight" state="frozen"/>
      <selection pane="topLeft" activeCell="A1" sqref="A1"/>
      <selection pane="topRight" activeCell="E53" sqref="E53"/>
    </sheetView>
  </sheetViews>
  <sheetFormatPr defaultColWidth="9.18428571428571" defaultRowHeight="14.5"/>
  <cols>
    <col min="1" max="1" width="21" customWidth="1"/>
    <col min="2" max="2" width="9.28571428571429" bestFit="1" customWidth="1"/>
    <col min="3" max="3" width="10.7142857142857" customWidth="1"/>
    <col min="4" max="6" width="10.5714285714286" customWidth="1"/>
    <col min="7" max="9" width="9.28571428571429" bestFit="1" customWidth="1"/>
    <col min="10" max="32" width="9.42857142857143" bestFit="1" customWidth="1"/>
    <col min="33" max="35" width="10.5714285714286" customWidth="1"/>
  </cols>
  <sheetData>
    <row r="1" spans="1:1" ht="14.5">
      <c r="A1" s="1" t="s">
        <v>88</v>
      </c>
    </row>
    <row r="2" spans="1:35" s="1" customFormat="1" ht="14.5">
      <c r="A2" s="49" t="s">
        <v>89</v>
      </c>
      <c r="B2" s="50" t="s">
        <v>90</v>
      </c>
      <c r="C2" s="50" t="s">
        <v>90</v>
      </c>
      <c r="D2" s="50" t="s">
        <v>90</v>
      </c>
      <c r="E2" s="50" t="s">
        <v>90</v>
      </c>
      <c r="F2" s="50" t="s">
        <v>90</v>
      </c>
      <c r="G2" s="50" t="s">
        <v>90</v>
      </c>
      <c r="H2" s="50" t="s">
        <v>90</v>
      </c>
      <c r="I2" s="50" t="s">
        <v>90</v>
      </c>
      <c r="J2" s="50" t="s">
        <v>90</v>
      </c>
      <c r="K2" s="50" t="s">
        <v>90</v>
      </c>
      <c r="L2" s="50" t="s">
        <v>91</v>
      </c>
      <c r="M2" s="50" t="s">
        <v>92</v>
      </c>
      <c r="N2" s="50" t="s">
        <v>93</v>
      </c>
      <c r="O2" s="50" t="s">
        <v>92</v>
      </c>
      <c r="P2" s="50" t="s">
        <v>94</v>
      </c>
      <c r="Q2" s="50" t="s">
        <v>92</v>
      </c>
      <c r="R2" s="50" t="s">
        <v>95</v>
      </c>
      <c r="S2" s="50" t="s">
        <v>92</v>
      </c>
      <c r="T2" s="50" t="s">
        <v>96</v>
      </c>
      <c r="U2" s="50" t="s">
        <v>92</v>
      </c>
      <c r="V2" s="50" t="s">
        <v>97</v>
      </c>
      <c r="W2" s="50" t="s">
        <v>98</v>
      </c>
      <c r="X2" s="50" t="s">
        <v>458</v>
      </c>
      <c r="Y2" s="50" t="s">
        <v>97</v>
      </c>
      <c r="Z2" s="50" t="s">
        <v>99</v>
      </c>
      <c r="AA2" s="50" t="s">
        <v>100</v>
      </c>
      <c r="AB2" s="50" t="s">
        <v>101</v>
      </c>
      <c r="AC2" s="50" t="s">
        <v>92</v>
      </c>
      <c r="AD2" s="50" t="s">
        <v>92</v>
      </c>
      <c r="AE2" s="50" t="s">
        <v>92</v>
      </c>
      <c r="AF2" s="50" t="s">
        <v>102</v>
      </c>
      <c r="AG2" s="51" t="s">
        <v>103</v>
      </c>
      <c r="AH2" s="51" t="s">
        <v>103</v>
      </c>
      <c r="AI2" s="51" t="s">
        <v>103</v>
      </c>
    </row>
    <row r="3" spans="1:35" s="1" customFormat="1" ht="14.5">
      <c r="A3" s="52"/>
      <c r="B3" s="53">
        <v>1990</v>
      </c>
      <c r="C3" s="53">
        <v>1991</v>
      </c>
      <c r="D3" s="53">
        <v>1992</v>
      </c>
      <c r="E3" s="53">
        <v>1993</v>
      </c>
      <c r="F3" s="53">
        <v>1994</v>
      </c>
      <c r="G3" s="53">
        <v>1995</v>
      </c>
      <c r="H3" s="53">
        <v>1996</v>
      </c>
      <c r="I3" s="53">
        <v>1997</v>
      </c>
      <c r="J3" s="53">
        <v>1998</v>
      </c>
      <c r="K3" s="53">
        <v>1999</v>
      </c>
      <c r="L3" s="53">
        <v>2000</v>
      </c>
      <c r="M3" s="53">
        <v>2001</v>
      </c>
      <c r="N3" s="53">
        <v>2002</v>
      </c>
      <c r="O3" s="53">
        <v>2003</v>
      </c>
      <c r="P3" s="53">
        <v>2004</v>
      </c>
      <c r="Q3" s="53">
        <v>2005</v>
      </c>
      <c r="R3" s="53">
        <v>2006</v>
      </c>
      <c r="S3" s="53">
        <v>2007</v>
      </c>
      <c r="T3" s="53">
        <v>2008</v>
      </c>
      <c r="U3" s="53">
        <v>2009</v>
      </c>
      <c r="V3" s="53">
        <v>2010</v>
      </c>
      <c r="W3" s="53">
        <v>2011</v>
      </c>
      <c r="X3" s="53">
        <v>2012</v>
      </c>
      <c r="Y3" s="53">
        <v>2013</v>
      </c>
      <c r="Z3" s="53">
        <v>2014</v>
      </c>
      <c r="AA3" s="53">
        <v>2015</v>
      </c>
      <c r="AB3" s="53">
        <v>2016</v>
      </c>
      <c r="AC3" s="53">
        <v>2017</v>
      </c>
      <c r="AD3" s="53">
        <v>2018</v>
      </c>
      <c r="AE3" s="53">
        <v>2019</v>
      </c>
      <c r="AF3" s="53">
        <v>2020</v>
      </c>
      <c r="AG3" s="54">
        <v>2021</v>
      </c>
      <c r="AH3" s="54">
        <v>2022</v>
      </c>
      <c r="AI3" s="54">
        <v>2023</v>
      </c>
    </row>
    <row r="4" spans="1:35" ht="14.5">
      <c r="A4" s="72" t="s">
        <v>104</v>
      </c>
      <c r="B4" s="73">
        <v>0.0081077099743621581</v>
      </c>
      <c r="C4" s="73">
        <v>0.0081077099743621581</v>
      </c>
      <c r="D4" s="73">
        <v>0.0081077099743621581</v>
      </c>
      <c r="E4" s="73">
        <v>0.0081077099743621581</v>
      </c>
      <c r="F4" s="73">
        <v>0.0081077099743621581</v>
      </c>
      <c r="G4" s="73">
        <v>0.0081077099743621581</v>
      </c>
      <c r="H4" s="73">
        <v>0.0081077099743621581</v>
      </c>
      <c r="I4" s="73">
        <v>0.0081077099743621581</v>
      </c>
      <c r="J4" s="73">
        <v>0.0081077099743621581</v>
      </c>
      <c r="K4" s="73">
        <v>0.0081077099743621581</v>
      </c>
      <c r="L4" s="73">
        <v>0.0081077099743621581</v>
      </c>
      <c r="M4" s="73">
        <v>0.006960214821828568</v>
      </c>
      <c r="N4" s="73">
        <v>0.0058127196692949789</v>
      </c>
      <c r="O4" s="73">
        <v>0.005588483643217599</v>
      </c>
      <c r="P4" s="73">
        <v>0.0053642476171402182</v>
      </c>
      <c r="Q4" s="73">
        <v>0.0052638344964695619</v>
      </c>
      <c r="R4" s="73">
        <v>0.0051634213757989047</v>
      </c>
      <c r="S4" s="73">
        <v>0.0059886399653264685</v>
      </c>
      <c r="T4" s="73">
        <v>0.0068138585548540315</v>
      </c>
      <c r="U4" s="73">
        <v>0.0078513529194107184</v>
      </c>
      <c r="V4" s="73">
        <v>0.0088888472839674052</v>
      </c>
      <c r="W4" s="73">
        <v>0.0030944902320440425</v>
      </c>
      <c r="X4" s="73">
        <v>0.023078948315878055</v>
      </c>
      <c r="Y4" s="73">
        <v>0.0097782793823383788</v>
      </c>
      <c r="Z4" s="73">
        <v>0.0068436961875243049</v>
      </c>
      <c r="AA4" s="73">
        <v>0.003909112992710231</v>
      </c>
      <c r="AB4" s="73">
        <v>0.00097452979789615715</v>
      </c>
      <c r="AC4" s="73">
        <v>0.00094242324878438823</v>
      </c>
      <c r="AD4" s="73">
        <v>0.00092101888270987569</v>
      </c>
      <c r="AE4" s="73">
        <v>0.00089961451663536315</v>
      </c>
      <c r="AF4" s="73">
        <v>0.0008782101505608505</v>
      </c>
      <c r="AG4" s="73">
        <v>0.00088233568664623839</v>
      </c>
      <c r="AH4" s="73">
        <v>0.00088491455567684329</v>
      </c>
      <c r="AI4" s="73">
        <v>0.00088841078813171491</v>
      </c>
    </row>
    <row r="5" spans="1:35" ht="14.5">
      <c r="A5" s="72" t="s">
        <v>105</v>
      </c>
      <c r="B5" s="73">
        <v>0</v>
      </c>
      <c r="C5" s="73">
        <v>0</v>
      </c>
      <c r="D5" s="73">
        <v>0</v>
      </c>
      <c r="E5" s="73">
        <v>0</v>
      </c>
      <c r="F5" s="73">
        <v>0</v>
      </c>
      <c r="G5" s="73">
        <v>0</v>
      </c>
      <c r="H5" s="73">
        <v>0</v>
      </c>
      <c r="I5" s="73">
        <v>0</v>
      </c>
      <c r="J5" s="73">
        <v>0</v>
      </c>
      <c r="K5" s="73">
        <v>0</v>
      </c>
      <c r="L5" s="73">
        <v>0</v>
      </c>
      <c r="M5" s="73">
        <v>0</v>
      </c>
      <c r="N5" s="73">
        <v>0</v>
      </c>
      <c r="O5" s="73">
        <v>0</v>
      </c>
      <c r="P5" s="73">
        <v>0</v>
      </c>
      <c r="Q5" s="73">
        <v>0</v>
      </c>
      <c r="R5" s="73">
        <v>0</v>
      </c>
      <c r="S5" s="73">
        <v>0</v>
      </c>
      <c r="T5" s="73">
        <v>0</v>
      </c>
      <c r="U5" s="73">
        <v>0</v>
      </c>
      <c r="V5" s="73">
        <v>0</v>
      </c>
      <c r="W5" s="73">
        <v>0</v>
      </c>
      <c r="X5" s="73">
        <v>0</v>
      </c>
      <c r="Y5" s="73">
        <v>0</v>
      </c>
      <c r="Z5" s="73">
        <v>0</v>
      </c>
      <c r="AA5" s="73">
        <v>0</v>
      </c>
      <c r="AB5" s="73">
        <v>0</v>
      </c>
      <c r="AC5" s="73">
        <v>0</v>
      </c>
      <c r="AD5" s="73">
        <v>0</v>
      </c>
      <c r="AE5" s="73">
        <v>0</v>
      </c>
      <c r="AF5" s="73">
        <v>0</v>
      </c>
      <c r="AG5" s="73">
        <v>0</v>
      </c>
      <c r="AH5" s="73">
        <v>0</v>
      </c>
      <c r="AI5" s="73">
        <v>0</v>
      </c>
    </row>
    <row r="6" spans="1:35" ht="14.5">
      <c r="A6" s="72" t="s">
        <v>106</v>
      </c>
      <c r="B6" s="73">
        <v>0.0076572816424531507</v>
      </c>
      <c r="C6" s="73">
        <v>0.0076572816424531507</v>
      </c>
      <c r="D6" s="73">
        <v>0.0076572816424531507</v>
      </c>
      <c r="E6" s="73">
        <v>0.0076572816424531507</v>
      </c>
      <c r="F6" s="73">
        <v>0.0076572816424531507</v>
      </c>
      <c r="G6" s="73">
        <v>0.0076572816424531507</v>
      </c>
      <c r="H6" s="73">
        <v>0.0076572816424531507</v>
      </c>
      <c r="I6" s="73">
        <v>0.0076572816424531507</v>
      </c>
      <c r="J6" s="73">
        <v>0.0076572816424531507</v>
      </c>
      <c r="K6" s="73">
        <v>0.0076572816424531507</v>
      </c>
      <c r="L6" s="73">
        <v>0.0076572816424531507</v>
      </c>
      <c r="M6" s="73">
        <v>0.0091079859305142931</v>
      </c>
      <c r="N6" s="73">
        <v>0.010558690218575435</v>
      </c>
      <c r="O6" s="73">
        <v>0.0099289814207561677</v>
      </c>
      <c r="P6" s="73">
        <v>0.0092992726229369008</v>
      </c>
      <c r="Q6" s="73">
        <v>0.0091251999382508595</v>
      </c>
      <c r="R6" s="73">
        <v>0.0089511272535648181</v>
      </c>
      <c r="S6" s="73">
        <v>0.011097226618352439</v>
      </c>
      <c r="T6" s="73">
        <v>0.013243325983140059</v>
      </c>
      <c r="U6" s="73">
        <v>0.011581604683034985</v>
      </c>
      <c r="V6" s="73">
        <v>0.0099198833829299109</v>
      </c>
      <c r="W6" s="73">
        <v>0.0017679376624730838</v>
      </c>
      <c r="X6" s="73">
        <v>0.016754700053101739</v>
      </c>
      <c r="Y6" s="73">
        <v>0.006713722205835374</v>
      </c>
      <c r="Z6" s="73">
        <v>0.0045537771877219423</v>
      </c>
      <c r="AA6" s="73">
        <v>0.0023938321696085098</v>
      </c>
      <c r="AB6" s="73">
        <v>0.00023388715149507772</v>
      </c>
      <c r="AC6" s="73">
        <v>0.00022618157970825318</v>
      </c>
      <c r="AD6" s="73">
        <v>0.00022104453185037016</v>
      </c>
      <c r="AE6" s="73">
        <v>0.00021590748399248714</v>
      </c>
      <c r="AF6" s="73">
        <v>0.00021077043613460412</v>
      </c>
      <c r="AG6" s="73">
        <v>0.00021350320042123238</v>
      </c>
      <c r="AH6" s="73">
        <v>0.00021586583333397892</v>
      </c>
      <c r="AI6" s="73">
        <v>0.0002171711640931248</v>
      </c>
    </row>
    <row r="7" spans="1:35" ht="14.5">
      <c r="A7" s="72" t="s">
        <v>107</v>
      </c>
      <c r="B7" s="73">
        <v>0.0072475876988211301</v>
      </c>
      <c r="C7" s="73">
        <v>0.0072475876988211301</v>
      </c>
      <c r="D7" s="73">
        <v>0.0072475876988211301</v>
      </c>
      <c r="E7" s="73">
        <v>0.0072475876988211301</v>
      </c>
      <c r="F7" s="73">
        <v>0.0072475876988211301</v>
      </c>
      <c r="G7" s="73">
        <v>0.0072475876988211301</v>
      </c>
      <c r="H7" s="73">
        <v>0.0072475876988211301</v>
      </c>
      <c r="I7" s="73">
        <v>0.0072475876988211301</v>
      </c>
      <c r="J7" s="73">
        <v>0.0072475876988211301</v>
      </c>
      <c r="K7" s="73">
        <v>0.0072475876988211301</v>
      </c>
      <c r="L7" s="73">
        <v>0.0072475876988211301</v>
      </c>
      <c r="M7" s="73">
        <v>0.01062019436250761</v>
      </c>
      <c r="N7" s="73">
        <v>0.013992801026194089</v>
      </c>
      <c r="O7" s="73">
        <v>0.0095271377984697449</v>
      </c>
      <c r="P7" s="73">
        <v>0.0050614745707453996</v>
      </c>
      <c r="Q7" s="73">
        <v>0.0048553320924518322</v>
      </c>
      <c r="R7" s="73">
        <v>0.0046491896141582648</v>
      </c>
      <c r="S7" s="73">
        <v>0.0058173902512101139</v>
      </c>
      <c r="T7" s="73">
        <v>0.006985590888261963</v>
      </c>
      <c r="U7" s="73">
        <v>0.0066590832720342039</v>
      </c>
      <c r="V7" s="73">
        <v>0.0063325756558064439</v>
      </c>
      <c r="W7" s="73">
        <v>0.0024080238273401916</v>
      </c>
      <c r="X7" s="73">
        <v>0.0079497338351545311</v>
      </c>
      <c r="Y7" s="73">
        <v>0.0052425168053954396</v>
      </c>
      <c r="Z7" s="73">
        <v>0.0042716897963024662</v>
      </c>
      <c r="AA7" s="73">
        <v>0.0033008627872094919</v>
      </c>
      <c r="AB7" s="73">
        <v>0.0023300357781165185</v>
      </c>
      <c r="AC7" s="73">
        <v>0.0027819236459858672</v>
      </c>
      <c r="AD7" s="73">
        <v>0.0030831822245654329</v>
      </c>
      <c r="AE7" s="73">
        <v>0.0033844408031449983</v>
      </c>
      <c r="AF7" s="73">
        <v>0.003685699381724564</v>
      </c>
      <c r="AG7" s="73">
        <v>0.0037066890499254041</v>
      </c>
      <c r="AH7" s="73">
        <v>0.0037222337101602558</v>
      </c>
      <c r="AI7" s="73">
        <v>0.0037376404876477754</v>
      </c>
    </row>
    <row r="8" spans="1:35" ht="14.5">
      <c r="A8" s="72" t="s">
        <v>108</v>
      </c>
      <c r="B8" s="73">
        <v>0.21747463218187657</v>
      </c>
      <c r="C8" s="73">
        <v>0.21747463218187657</v>
      </c>
      <c r="D8" s="73">
        <v>0.21747463218187657</v>
      </c>
      <c r="E8" s="73">
        <v>0.21747463218187657</v>
      </c>
      <c r="F8" s="73">
        <v>0.21747463218187657</v>
      </c>
      <c r="G8" s="73">
        <v>0.21747463218187657</v>
      </c>
      <c r="H8" s="73">
        <v>0.21747463218187657</v>
      </c>
      <c r="I8" s="73">
        <v>0.21747463218187657</v>
      </c>
      <c r="J8" s="73">
        <v>0.21747463218187657</v>
      </c>
      <c r="K8" s="73">
        <v>0.21747463218187657</v>
      </c>
      <c r="L8" s="73">
        <v>0.21747463218187657</v>
      </c>
      <c r="M8" s="73">
        <v>0.21882269846504501</v>
      </c>
      <c r="N8" s="73">
        <v>0.22017076474821345</v>
      </c>
      <c r="O8" s="73">
        <v>0.2087651043814456</v>
      </c>
      <c r="P8" s="73">
        <v>0.19735944401467775</v>
      </c>
      <c r="Q8" s="73">
        <v>0.18337841225737012</v>
      </c>
      <c r="R8" s="73">
        <v>0.16939738050006245</v>
      </c>
      <c r="S8" s="73">
        <v>0.26316350568596547</v>
      </c>
      <c r="T8" s="73">
        <v>0.35692963087186846</v>
      </c>
      <c r="U8" s="73">
        <v>0.28248147735381635</v>
      </c>
      <c r="V8" s="73">
        <v>0.20803332383576428</v>
      </c>
      <c r="W8" s="73">
        <v>0.20559979395158856</v>
      </c>
      <c r="X8" s="73">
        <v>0.20658299548727005</v>
      </c>
      <c r="Y8" s="73">
        <v>0.27096611925339725</v>
      </c>
      <c r="Z8" s="73">
        <v>0.26858305971346375</v>
      </c>
      <c r="AA8" s="73">
        <v>0.26620000017353024</v>
      </c>
      <c r="AB8" s="73">
        <v>0.26381694063359673</v>
      </c>
      <c r="AC8" s="73">
        <v>0.28781939707076154</v>
      </c>
      <c r="AD8" s="73">
        <v>0.30382103469553812</v>
      </c>
      <c r="AE8" s="73">
        <v>0.31982267232031469</v>
      </c>
      <c r="AF8" s="73">
        <v>0.33582430994509122</v>
      </c>
      <c r="AG8" s="73">
        <v>0.33311719209310192</v>
      </c>
      <c r="AH8" s="73">
        <v>0.33165468416886335</v>
      </c>
      <c r="AI8" s="73">
        <v>0.33007320764059683</v>
      </c>
    </row>
    <row r="9" spans="1:35" ht="14.5">
      <c r="A9" s="72" t="s">
        <v>109</v>
      </c>
      <c r="B9" s="73">
        <v>0.005119215911348474</v>
      </c>
      <c r="C9" s="73">
        <v>0.005119215911348474</v>
      </c>
      <c r="D9" s="73">
        <v>0.005119215911348474</v>
      </c>
      <c r="E9" s="73">
        <v>0.005119215911348474</v>
      </c>
      <c r="F9" s="73">
        <v>0.005119215911348474</v>
      </c>
      <c r="G9" s="73">
        <v>0.005119215911348474</v>
      </c>
      <c r="H9" s="73">
        <v>0.005119215911348474</v>
      </c>
      <c r="I9" s="73">
        <v>0.005119215911348474</v>
      </c>
      <c r="J9" s="73">
        <v>0.005119215911348474</v>
      </c>
      <c r="K9" s="73">
        <v>0.005119215911348474</v>
      </c>
      <c r="L9" s="73">
        <v>0.005119215911348474</v>
      </c>
      <c r="M9" s="73">
        <v>0.0032751017392256944</v>
      </c>
      <c r="N9" s="73">
        <v>0.0014309875671029146</v>
      </c>
      <c r="O9" s="73">
        <v>0.0052271494759041567</v>
      </c>
      <c r="P9" s="73">
        <v>0.0090233113847053986</v>
      </c>
      <c r="Q9" s="73">
        <v>0.0066132951290591001</v>
      </c>
      <c r="R9" s="73">
        <v>0.0042032788734128017</v>
      </c>
      <c r="S9" s="73">
        <v>0.0060004152562799298</v>
      </c>
      <c r="T9" s="73">
        <v>0.0077975516391470589</v>
      </c>
      <c r="U9" s="73">
        <v>0.021089311685342442</v>
      </c>
      <c r="V9" s="73">
        <v>0.034381071731537823</v>
      </c>
      <c r="W9" s="73">
        <v>0.0047811592763316174</v>
      </c>
      <c r="X9" s="73">
        <v>0.009227922352148225</v>
      </c>
      <c r="Y9" s="73">
        <v>0.060002541944623192</v>
      </c>
      <c r="Z9" s="73">
        <v>0.040001694629748799</v>
      </c>
      <c r="AA9" s="73">
        <v>0.0200008473148744</v>
      </c>
      <c r="AB9" s="73">
        <v>0</v>
      </c>
      <c r="AC9" s="73">
        <v>0.0079390197610700892</v>
      </c>
      <c r="AD9" s="73">
        <v>0.01323169960178348</v>
      </c>
      <c r="AE9" s="73">
        <v>0.018524379442496873</v>
      </c>
      <c r="AF9" s="73">
        <v>0.023817059283210266</v>
      </c>
      <c r="AG9" s="73">
        <v>0.023949915227740794</v>
      </c>
      <c r="AH9" s="73">
        <v>0.024029684032325967</v>
      </c>
      <c r="AI9" s="73">
        <v>0.024111414441594058</v>
      </c>
    </row>
    <row r="10" spans="1:35" ht="14.5">
      <c r="A10" s="72" t="s">
        <v>110</v>
      </c>
      <c r="B10" s="73">
        <v>0.0058267409015749384</v>
      </c>
      <c r="C10" s="73">
        <v>0.0058267409015749384</v>
      </c>
      <c r="D10" s="73">
        <v>0.0058267409015749384</v>
      </c>
      <c r="E10" s="73">
        <v>0.0058267409015749384</v>
      </c>
      <c r="F10" s="73">
        <v>0.0058267409015749384</v>
      </c>
      <c r="G10" s="73">
        <v>0.0058267409015749384</v>
      </c>
      <c r="H10" s="73">
        <v>0.0058267409015749384</v>
      </c>
      <c r="I10" s="73">
        <v>0.0058267409015749384</v>
      </c>
      <c r="J10" s="73">
        <v>0.0058267409015749384</v>
      </c>
      <c r="K10" s="73">
        <v>0.0058267409015749384</v>
      </c>
      <c r="L10" s="73">
        <v>0.0058267409015749384</v>
      </c>
      <c r="M10" s="73">
        <v>0.0073777024377415634</v>
      </c>
      <c r="N10" s="73">
        <v>0.0089286639739081883</v>
      </c>
      <c r="O10" s="73">
        <v>0.0082284260486889665</v>
      </c>
      <c r="P10" s="73">
        <v>0.0075281881234697456</v>
      </c>
      <c r="Q10" s="73">
        <v>0.0073872726573220703</v>
      </c>
      <c r="R10" s="73">
        <v>0.0072463571911743959</v>
      </c>
      <c r="S10" s="73">
        <v>0.0080095350776399534</v>
      </c>
      <c r="T10" s="73">
        <v>0.0087727129641055109</v>
      </c>
      <c r="U10" s="73">
        <v>0.016574579339508913</v>
      </c>
      <c r="V10" s="73">
        <v>0.024376445714912317</v>
      </c>
      <c r="W10" s="73">
        <v>0.0073604533246566586</v>
      </c>
      <c r="X10" s="73">
        <v>0.0094595053914961584</v>
      </c>
      <c r="Y10" s="73">
        <v>0.022741405964300132</v>
      </c>
      <c r="Z10" s="73">
        <v>0.016764580232515876</v>
      </c>
      <c r="AA10" s="73">
        <v>0.010787754500731619</v>
      </c>
      <c r="AB10" s="73">
        <v>0.0048109287689473614</v>
      </c>
      <c r="AC10" s="73">
        <v>0.0046524294381655954</v>
      </c>
      <c r="AD10" s="73">
        <v>0.0045467632176444187</v>
      </c>
      <c r="AE10" s="73">
        <v>0.0044410969971232419</v>
      </c>
      <c r="AF10" s="73">
        <v>0.0043354307766020643</v>
      </c>
      <c r="AG10" s="73">
        <v>0.0043714946336665143</v>
      </c>
      <c r="AH10" s="73">
        <v>0.0043700187068311533</v>
      </c>
      <c r="AI10" s="73">
        <v>0.0043678267428249795</v>
      </c>
    </row>
    <row r="11" spans="1:35" ht="14.5">
      <c r="A11" s="72" t="s">
        <v>111</v>
      </c>
      <c r="B11" s="73">
        <v>0.0095439888379363642</v>
      </c>
      <c r="C11" s="73">
        <v>0.0095439888379363642</v>
      </c>
      <c r="D11" s="73">
        <v>0.0095439888379363642</v>
      </c>
      <c r="E11" s="73">
        <v>0.0095439888379363642</v>
      </c>
      <c r="F11" s="73">
        <v>0.0095439888379363642</v>
      </c>
      <c r="G11" s="73">
        <v>0.0095439888379363642</v>
      </c>
      <c r="H11" s="73">
        <v>0.0095439888379363642</v>
      </c>
      <c r="I11" s="73">
        <v>0.0095439888379363642</v>
      </c>
      <c r="J11" s="73">
        <v>0.0095439888379363642</v>
      </c>
      <c r="K11" s="73">
        <v>0.0095439888379363642</v>
      </c>
      <c r="L11" s="73">
        <v>0.0095439888379363642</v>
      </c>
      <c r="M11" s="73">
        <v>0.0058669182471997247</v>
      </c>
      <c r="N11" s="73">
        <v>0.0021898476564630853</v>
      </c>
      <c r="O11" s="73">
        <v>0.001562566373386454</v>
      </c>
      <c r="P11" s="73">
        <v>0.00093528509030982266</v>
      </c>
      <c r="Q11" s="73">
        <v>0.00091777752888878329</v>
      </c>
      <c r="R11" s="73">
        <v>0.00090026996746774392</v>
      </c>
      <c r="S11" s="73">
        <v>0.0016678306956644123</v>
      </c>
      <c r="T11" s="73">
        <v>0.0024353914238610806</v>
      </c>
      <c r="U11" s="73">
        <v>0.002192531794691479</v>
      </c>
      <c r="V11" s="73">
        <v>0.0019496721655218772</v>
      </c>
      <c r="W11" s="73">
        <v>0.0052856161984037552</v>
      </c>
      <c r="X11" s="73">
        <v>0.0023148149855354082</v>
      </c>
      <c r="Y11" s="73">
        <v>0.0016363714424781162</v>
      </c>
      <c r="Z11" s="73">
        <v>0.0080815413785605122</v>
      </c>
      <c r="AA11" s="73">
        <v>0.014526711314642907</v>
      </c>
      <c r="AB11" s="73">
        <v>0.020971881250725303</v>
      </c>
      <c r="AC11" s="73">
        <v>0.014273990884003818</v>
      </c>
      <c r="AD11" s="73">
        <v>0.0098087306395228287</v>
      </c>
      <c r="AE11" s="73">
        <v>0.0053434703950418399</v>
      </c>
      <c r="AF11" s="73">
        <v>0.00087821015056085039</v>
      </c>
      <c r="AG11" s="73">
        <v>0.00089063973291907714</v>
      </c>
      <c r="AH11" s="73">
        <v>0.00090200009905283345</v>
      </c>
      <c r="AI11" s="73">
        <v>0.00091040407446423412</v>
      </c>
    </row>
    <row r="12" spans="1:35" ht="14.5">
      <c r="A12" s="72" t="s">
        <v>112</v>
      </c>
      <c r="B12" s="73">
        <v>0.00062668289656905569</v>
      </c>
      <c r="C12" s="73">
        <v>0.00062668289656905569</v>
      </c>
      <c r="D12" s="73">
        <v>0.00062668289656905569</v>
      </c>
      <c r="E12" s="73">
        <v>0.00062668289656905569</v>
      </c>
      <c r="F12" s="73">
        <v>0.00062668289656905569</v>
      </c>
      <c r="G12" s="73">
        <v>0.00062668289656905569</v>
      </c>
      <c r="H12" s="73">
        <v>0.00062668289656905569</v>
      </c>
      <c r="I12" s="73">
        <v>0.00062668289656905569</v>
      </c>
      <c r="J12" s="73">
        <v>0.00062668289656905569</v>
      </c>
      <c r="K12" s="73">
        <v>0.00062668289656905569</v>
      </c>
      <c r="L12" s="73">
        <v>0.00062668289656905569</v>
      </c>
      <c r="M12" s="73">
        <v>0.00031334144828452785</v>
      </c>
      <c r="N12" s="73">
        <v>0</v>
      </c>
      <c r="O12" s="73">
        <v>0</v>
      </c>
      <c r="P12" s="73">
        <v>0</v>
      </c>
      <c r="Q12" s="73">
        <v>9.2261307087751051E-05</v>
      </c>
      <c r="R12" s="73">
        <v>0.0001845226141755021</v>
      </c>
      <c r="S12" s="73">
        <v>0.0002448657536626705</v>
      </c>
      <c r="T12" s="73">
        <v>0.00030520889314983887</v>
      </c>
      <c r="U12" s="73">
        <v>0.00015260444657491944</v>
      </c>
      <c r="V12" s="73">
        <v>0</v>
      </c>
      <c r="W12" s="73">
        <v>0.00015807284519960785</v>
      </c>
      <c r="X12" s="73">
        <v>0.0056800898672435653</v>
      </c>
      <c r="Y12" s="73">
        <v>0</v>
      </c>
      <c r="Z12" s="73">
        <v>0</v>
      </c>
      <c r="AA12" s="73">
        <v>0</v>
      </c>
      <c r="AB12" s="73">
        <v>0</v>
      </c>
      <c r="AC12" s="73">
        <v>0</v>
      </c>
      <c r="AD12" s="73">
        <v>0</v>
      </c>
      <c r="AE12" s="73">
        <v>0</v>
      </c>
      <c r="AF12" s="73">
        <v>0</v>
      </c>
      <c r="AG12" s="73">
        <v>0</v>
      </c>
      <c r="AH12" s="73">
        <v>0</v>
      </c>
      <c r="AI12" s="73">
        <v>0</v>
      </c>
    </row>
    <row r="13" spans="1:35" ht="14.5">
      <c r="A13" s="72" t="s">
        <v>113</v>
      </c>
      <c r="B13" s="73">
        <v>0.054396075422194046</v>
      </c>
      <c r="C13" s="73">
        <v>0.054396075422194046</v>
      </c>
      <c r="D13" s="73">
        <v>0.054396075422194046</v>
      </c>
      <c r="E13" s="73">
        <v>0.054396075422194046</v>
      </c>
      <c r="F13" s="73">
        <v>0.054396075422194046</v>
      </c>
      <c r="G13" s="73">
        <v>0.054396075422194046</v>
      </c>
      <c r="H13" s="73">
        <v>0.054396075422194046</v>
      </c>
      <c r="I13" s="73">
        <v>0.054396075422194046</v>
      </c>
      <c r="J13" s="73">
        <v>0.054396075422194046</v>
      </c>
      <c r="K13" s="73">
        <v>0.054396075422194046</v>
      </c>
      <c r="L13" s="73">
        <v>0.054396075422194046</v>
      </c>
      <c r="M13" s="73">
        <v>0.050931751407455643</v>
      </c>
      <c r="N13" s="73">
        <v>0.04746742739271724</v>
      </c>
      <c r="O13" s="73">
        <v>0.048516728462130052</v>
      </c>
      <c r="P13" s="73">
        <v>0.049566029531542856</v>
      </c>
      <c r="Q13" s="73">
        <v>0.054349787516199261</v>
      </c>
      <c r="R13" s="73">
        <v>0.059133545500855665</v>
      </c>
      <c r="S13" s="73">
        <v>0.046913824447004267</v>
      </c>
      <c r="T13" s="73">
        <v>0.034694103393152868</v>
      </c>
      <c r="U13" s="73">
        <v>0.05818641779716012</v>
      </c>
      <c r="V13" s="73">
        <v>0.081678732201167364</v>
      </c>
      <c r="W13" s="73">
        <v>0.13087716561609194</v>
      </c>
      <c r="X13" s="73">
        <v>0.050796902844767018</v>
      </c>
      <c r="Y13" s="73">
        <v>0.059353730807291498</v>
      </c>
      <c r="Z13" s="73">
        <v>0.051825835130022466</v>
      </c>
      <c r="AA13" s="73">
        <v>0.044297939452753433</v>
      </c>
      <c r="AB13" s="73">
        <v>0.036770043775484401</v>
      </c>
      <c r="AC13" s="73">
        <v>0.042614560260388956</v>
      </c>
      <c r="AD13" s="73">
        <v>0.046510904583658655</v>
      </c>
      <c r="AE13" s="73">
        <v>0.050407248906928354</v>
      </c>
      <c r="AF13" s="73">
        <v>0.054303593230198059</v>
      </c>
      <c r="AG13" s="73">
        <v>0.054961407643043837</v>
      </c>
      <c r="AH13" s="73">
        <v>0.055909035204895506</v>
      </c>
      <c r="AI13" s="73">
        <v>0.056665391223423858</v>
      </c>
    </row>
    <row r="14" spans="1:35" ht="14.5">
      <c r="A14" s="72" t="s">
        <v>114</v>
      </c>
      <c r="B14" s="73">
        <v>0.0069918324462296833</v>
      </c>
      <c r="C14" s="73">
        <v>0.0069918324462296833</v>
      </c>
      <c r="D14" s="73">
        <v>0.0069918324462296833</v>
      </c>
      <c r="E14" s="73">
        <v>0.0069918324462296833</v>
      </c>
      <c r="F14" s="73">
        <v>0.0069918324462296833</v>
      </c>
      <c r="G14" s="73">
        <v>0.0069918324462296833</v>
      </c>
      <c r="H14" s="73">
        <v>0.0069918324462296833</v>
      </c>
      <c r="I14" s="73">
        <v>0.0069918324462296833</v>
      </c>
      <c r="J14" s="73">
        <v>0.0069918324462296833</v>
      </c>
      <c r="K14" s="73">
        <v>0.0069918324462296833</v>
      </c>
      <c r="L14" s="73">
        <v>0.0069918324462296833</v>
      </c>
      <c r="M14" s="73">
        <v>0.0081636647332938364</v>
      </c>
      <c r="N14" s="73">
        <v>0.0093354970203579895</v>
      </c>
      <c r="O14" s="73">
        <v>0.0077316436331936016</v>
      </c>
      <c r="P14" s="73">
        <v>0.0061277902460292136</v>
      </c>
      <c r="Q14" s="73">
        <v>0.0059355871315061228</v>
      </c>
      <c r="R14" s="73">
        <v>0.0057433840169830329</v>
      </c>
      <c r="S14" s="73">
        <v>0.0077963360983072383</v>
      </c>
      <c r="T14" s="73">
        <v>0.0098492881796314428</v>
      </c>
      <c r="U14" s="73">
        <v>0.012441998179236437</v>
      </c>
      <c r="V14" s="73">
        <v>0.015034708178841432</v>
      </c>
      <c r="W14" s="73">
        <v>0.0010895226628406911</v>
      </c>
      <c r="X14" s="73">
        <v>0.0095365713530330201</v>
      </c>
      <c r="Y14" s="73">
        <v>0.012618026148688505</v>
      </c>
      <c r="Z14" s="73">
        <v>0.0092340874575287391</v>
      </c>
      <c r="AA14" s="73">
        <v>0.0058501487663689738</v>
      </c>
      <c r="AB14" s="73">
        <v>0.0024662100752092081</v>
      </c>
      <c r="AC14" s="73">
        <v>0.0053123262701265271</v>
      </c>
      <c r="AD14" s="73">
        <v>0.0072097370667380733</v>
      </c>
      <c r="AE14" s="73">
        <v>0.0091071478633496187</v>
      </c>
      <c r="AF14" s="73">
        <v>0.011004558659961165</v>
      </c>
      <c r="AG14" s="73">
        <v>0.011075245324435249</v>
      </c>
      <c r="AH14" s="73">
        <v>0.011181908363929596</v>
      </c>
      <c r="AI14" s="73">
        <v>0.011268726740118284</v>
      </c>
    </row>
    <row r="15" spans="1:35" ht="14.5">
      <c r="A15" s="72" t="s">
        <v>115</v>
      </c>
      <c r="B15" s="73">
        <v>0.0035420117314083031</v>
      </c>
      <c r="C15" s="73">
        <v>0.0035420117314083031</v>
      </c>
      <c r="D15" s="73">
        <v>0.0035420117314083031</v>
      </c>
      <c r="E15" s="73">
        <v>0.0035420117314083031</v>
      </c>
      <c r="F15" s="73">
        <v>0.0035420117314083031</v>
      </c>
      <c r="G15" s="73">
        <v>0.0035420117314083031</v>
      </c>
      <c r="H15" s="73">
        <v>0.0035420117314083031</v>
      </c>
      <c r="I15" s="73">
        <v>0.0035420117314083031</v>
      </c>
      <c r="J15" s="73">
        <v>0.0035420117314083031</v>
      </c>
      <c r="K15" s="73">
        <v>0.0035420117314083031</v>
      </c>
      <c r="L15" s="73">
        <v>0.0035420117314083031</v>
      </c>
      <c r="M15" s="73">
        <v>0.0039328172155143623</v>
      </c>
      <c r="N15" s="73">
        <v>0.0043236226996204215</v>
      </c>
      <c r="O15" s="73">
        <v>0.0038919527583874576</v>
      </c>
      <c r="P15" s="73">
        <v>0.0034602828171544941</v>
      </c>
      <c r="Q15" s="73">
        <v>0.0035193352363124628</v>
      </c>
      <c r="R15" s="73">
        <v>0.0035783876554704316</v>
      </c>
      <c r="S15" s="73">
        <v>0.0059344884091985014</v>
      </c>
      <c r="T15" s="73">
        <v>0.0082905891629265708</v>
      </c>
      <c r="U15" s="73">
        <v>0.0052007241154070089</v>
      </c>
      <c r="V15" s="73">
        <v>0.0021108590678874466</v>
      </c>
      <c r="W15" s="73">
        <v>0.0073448637565193056</v>
      </c>
      <c r="X15" s="73">
        <v>0.0044564456686327783</v>
      </c>
      <c r="Y15" s="73">
        <v>0.0017820048008025627</v>
      </c>
      <c r="Z15" s="73">
        <v>0.0011880032005350417</v>
      </c>
      <c r="AA15" s="73">
        <v>0.00059400160026752084</v>
      </c>
      <c r="AB15" s="73">
        <v>0</v>
      </c>
      <c r="AC15" s="73">
        <v>0</v>
      </c>
      <c r="AD15" s="73">
        <v>0</v>
      </c>
      <c r="AE15" s="73">
        <v>0</v>
      </c>
      <c r="AF15" s="73">
        <v>0</v>
      </c>
      <c r="AG15" s="73">
        <v>0</v>
      </c>
      <c r="AH15" s="73">
        <v>0</v>
      </c>
      <c r="AI15" s="73">
        <v>0</v>
      </c>
    </row>
    <row r="16" spans="1:35" ht="14.5">
      <c r="A16" s="72" t="s">
        <v>116</v>
      </c>
      <c r="B16" s="73">
        <v>0.00069827640978549997</v>
      </c>
      <c r="C16" s="73">
        <v>0.00069827640978549997</v>
      </c>
      <c r="D16" s="73">
        <v>0.00069827640978549997</v>
      </c>
      <c r="E16" s="73">
        <v>0.00069827640978549997</v>
      </c>
      <c r="F16" s="73">
        <v>0.00069827640978549997</v>
      </c>
      <c r="G16" s="73">
        <v>0.00069827640978549997</v>
      </c>
      <c r="H16" s="73">
        <v>0.00069827640978549997</v>
      </c>
      <c r="I16" s="73">
        <v>0.00069827640978549997</v>
      </c>
      <c r="J16" s="73">
        <v>0.00069827640978549997</v>
      </c>
      <c r="K16" s="73">
        <v>0.00069827640978549997</v>
      </c>
      <c r="L16" s="73">
        <v>0.00069827640978549997</v>
      </c>
      <c r="M16" s="73">
        <v>0.00081155129418362102</v>
      </c>
      <c r="N16" s="73">
        <v>0.00092482617858174207</v>
      </c>
      <c r="O16" s="73">
        <v>0.00091391595959603453</v>
      </c>
      <c r="P16" s="73">
        <v>0.0009030057406103271</v>
      </c>
      <c r="Q16" s="73">
        <v>0.00088610241494943218</v>
      </c>
      <c r="R16" s="73">
        <v>0.00086919908928853725</v>
      </c>
      <c r="S16" s="73">
        <v>0.0015185516282242896</v>
      </c>
      <c r="T16" s="73">
        <v>0.0021679041671600419</v>
      </c>
      <c r="U16" s="73">
        <v>0.0015702011067956017</v>
      </c>
      <c r="V16" s="73">
        <v>0.00097249804643116124</v>
      </c>
      <c r="W16" s="73">
        <v>0.0015549775092718189</v>
      </c>
      <c r="X16" s="73">
        <v>0.0020388455237770808</v>
      </c>
      <c r="Y16" s="73">
        <v>0.00081562786076542636</v>
      </c>
      <c r="Z16" s="73">
        <v>0.005281049535838825</v>
      </c>
      <c r="AA16" s="73">
        <v>0.0097464712109122248</v>
      </c>
      <c r="AB16" s="73">
        <v>0.014211892885985624</v>
      </c>
      <c r="AC16" s="73">
        <v>0.013743672378105662</v>
      </c>
      <c r="AD16" s="73">
        <v>0.013431525372852353</v>
      </c>
      <c r="AE16" s="73">
        <v>0.013119378367599044</v>
      </c>
      <c r="AF16" s="73">
        <v>0.012807231362345736</v>
      </c>
      <c r="AG16" s="73">
        <v>0.013202870741359484</v>
      </c>
      <c r="AH16" s="73">
        <v>0.013418539851524903</v>
      </c>
      <c r="AI16" s="73">
        <v>0.013557958728316642</v>
      </c>
    </row>
    <row r="17" spans="1:35" ht="14.5">
      <c r="A17" s="72" t="s">
        <v>117</v>
      </c>
      <c r="B17" s="73">
        <v>0.03312457786395058</v>
      </c>
      <c r="C17" s="73">
        <v>0.03312457786395058</v>
      </c>
      <c r="D17" s="73">
        <v>0.03312457786395058</v>
      </c>
      <c r="E17" s="73">
        <v>0.03312457786395058</v>
      </c>
      <c r="F17" s="73">
        <v>0.03312457786395058</v>
      </c>
      <c r="G17" s="73">
        <v>0.03312457786395058</v>
      </c>
      <c r="H17" s="73">
        <v>0.03312457786395058</v>
      </c>
      <c r="I17" s="73">
        <v>0.03312457786395058</v>
      </c>
      <c r="J17" s="73">
        <v>0.03312457786395058</v>
      </c>
      <c r="K17" s="73">
        <v>0.03312457786395058</v>
      </c>
      <c r="L17" s="73">
        <v>0.03312457786395058</v>
      </c>
      <c r="M17" s="73">
        <v>0.04265539504923134</v>
      </c>
      <c r="N17" s="73">
        <v>0.052186212234512093</v>
      </c>
      <c r="O17" s="73">
        <v>0.067034265686521849</v>
      </c>
      <c r="P17" s="73">
        <v>0.081882319138531612</v>
      </c>
      <c r="Q17" s="73">
        <v>0.083590277574287386</v>
      </c>
      <c r="R17" s="73">
        <v>0.085298236010043146</v>
      </c>
      <c r="S17" s="73">
        <v>0.049891657767050158</v>
      </c>
      <c r="T17" s="73">
        <v>0.014485079524057176</v>
      </c>
      <c r="U17" s="73">
        <v>0.025129137601113564</v>
      </c>
      <c r="V17" s="73">
        <v>0.035773195678169958</v>
      </c>
      <c r="W17" s="73">
        <v>0.013336472363019115</v>
      </c>
      <c r="X17" s="73">
        <v>0.074088094530208717</v>
      </c>
      <c r="Y17" s="73">
        <v>0.029361132173511863</v>
      </c>
      <c r="Z17" s="73">
        <v>0.039153551195988429</v>
      </c>
      <c r="AA17" s="73">
        <v>0.048945970218464994</v>
      </c>
      <c r="AB17" s="73">
        <v>0.05873838924094156</v>
      </c>
      <c r="AC17" s="73">
        <v>0.055551704918399683</v>
      </c>
      <c r="AD17" s="73">
        <v>0.053427248703371767</v>
      </c>
      <c r="AE17" s="73">
        <v>0.051302792488343851</v>
      </c>
      <c r="AF17" s="73">
        <v>0.049178336273315928</v>
      </c>
      <c r="AG17" s="73">
        <v>0.048843265122708132</v>
      </c>
      <c r="AH17" s="73">
        <v>0.048344630251564595</v>
      </c>
      <c r="AI17" s="73">
        <v>0.048081467871331468</v>
      </c>
    </row>
    <row r="18" spans="1:35" ht="14.5">
      <c r="A18" s="72" t="s">
        <v>118</v>
      </c>
      <c r="B18" s="73">
        <v>0.03720812195335662</v>
      </c>
      <c r="C18" s="73">
        <v>0.03720812195335662</v>
      </c>
      <c r="D18" s="73">
        <v>0.03720812195335662</v>
      </c>
      <c r="E18" s="73">
        <v>0.03720812195335662</v>
      </c>
      <c r="F18" s="73">
        <v>0.03720812195335662</v>
      </c>
      <c r="G18" s="73">
        <v>0.03720812195335662</v>
      </c>
      <c r="H18" s="73">
        <v>0.03720812195335662</v>
      </c>
      <c r="I18" s="73">
        <v>0.03720812195335662</v>
      </c>
      <c r="J18" s="73">
        <v>0.03720812195335662</v>
      </c>
      <c r="K18" s="73">
        <v>0.03720812195335662</v>
      </c>
      <c r="L18" s="73">
        <v>0.03720812195335662</v>
      </c>
      <c r="M18" s="73">
        <v>0.035390822203118621</v>
      </c>
      <c r="N18" s="73">
        <v>0.033573522452880616</v>
      </c>
      <c r="O18" s="73">
        <v>0.037328831610147842</v>
      </c>
      <c r="P18" s="73">
        <v>0.04108414076741506</v>
      </c>
      <c r="Q18" s="73">
        <v>0.040315088501567564</v>
      </c>
      <c r="R18" s="73">
        <v>0.039546036235720075</v>
      </c>
      <c r="S18" s="73">
        <v>0.023238962339719772</v>
      </c>
      <c r="T18" s="73">
        <v>0.0069318884437194698</v>
      </c>
      <c r="U18" s="73">
        <v>0.019538793158222878</v>
      </c>
      <c r="V18" s="73">
        <v>0.032145697872726288</v>
      </c>
      <c r="W18" s="73">
        <v>0.0097962427104207918</v>
      </c>
      <c r="X18" s="73">
        <v>0.0095365713530330201</v>
      </c>
      <c r="Y18" s="73">
        <v>0.036568639085524303</v>
      </c>
      <c r="Z18" s="73">
        <v>0.033241303451186088</v>
      </c>
      <c r="AA18" s="73">
        <v>0.02991396781684787</v>
      </c>
      <c r="AB18" s="73">
        <v>0.026586632182509656</v>
      </c>
      <c r="AC18" s="73">
        <v>0.025881597624759434</v>
      </c>
      <c r="AD18" s="73">
        <v>0.025411574586259287</v>
      </c>
      <c r="AE18" s="73">
        <v>0.024941551547759143</v>
      </c>
      <c r="AF18" s="73">
        <v>0.024471528509258995</v>
      </c>
      <c r="AG18" s="73">
        <v>0.024585469361042531</v>
      </c>
      <c r="AH18" s="73">
        <v>0.024609563697988984</v>
      </c>
      <c r="AI18" s="73">
        <v>0.02464710501518301</v>
      </c>
    </row>
    <row r="19" spans="1:35" ht="14.5">
      <c r="A19" s="72" t="s">
        <v>119</v>
      </c>
      <c r="B19" s="73">
        <v>0.0078578201693552466</v>
      </c>
      <c r="C19" s="73">
        <v>0.0078578201693552466</v>
      </c>
      <c r="D19" s="73">
        <v>0.0078578201693552466</v>
      </c>
      <c r="E19" s="73">
        <v>0.0078578201693552466</v>
      </c>
      <c r="F19" s="73">
        <v>0.0078578201693552466</v>
      </c>
      <c r="G19" s="73">
        <v>0.0078578201693552466</v>
      </c>
      <c r="H19" s="73">
        <v>0.0078578201693552466</v>
      </c>
      <c r="I19" s="73">
        <v>0.0078578201693552466</v>
      </c>
      <c r="J19" s="73">
        <v>0.0078578201693552466</v>
      </c>
      <c r="K19" s="73">
        <v>0.0078578201693552466</v>
      </c>
      <c r="L19" s="73">
        <v>0.0078578201693552466</v>
      </c>
      <c r="M19" s="73">
        <v>0.01109442310649511</v>
      </c>
      <c r="N19" s="73">
        <v>0.014331026043634973</v>
      </c>
      <c r="O19" s="73">
        <v>0.0138045184014794</v>
      </c>
      <c r="P19" s="73">
        <v>0.013278010759323826</v>
      </c>
      <c r="Q19" s="73">
        <v>0.013029460246409014</v>
      </c>
      <c r="R19" s="73">
        <v>0.012780909733494201</v>
      </c>
      <c r="S19" s="73">
        <v>0.013062579389203766</v>
      </c>
      <c r="T19" s="73">
        <v>0.013344249044913331</v>
      </c>
      <c r="U19" s="73">
        <v>0.012810004981905954</v>
      </c>
      <c r="V19" s="73">
        <v>0.012275760918898577</v>
      </c>
      <c r="W19" s="73">
        <v>0.0067868647314650874</v>
      </c>
      <c r="X19" s="73">
        <v>0.044860057695133196</v>
      </c>
      <c r="Y19" s="73">
        <v>0.0093923695513631836</v>
      </c>
      <c r="Z19" s="73">
        <v>0.0076703166643120116</v>
      </c>
      <c r="AA19" s="73">
        <v>0.0059482637772608395</v>
      </c>
      <c r="AB19" s="73">
        <v>0.0042262108902096675</v>
      </c>
      <c r="AC19" s="73">
        <v>0.0040869754888949632</v>
      </c>
      <c r="AD19" s="73">
        <v>0.0039941518880184934</v>
      </c>
      <c r="AE19" s="73">
        <v>0.0039013282871420236</v>
      </c>
      <c r="AF19" s="73">
        <v>0.0038085046862655542</v>
      </c>
      <c r="AG19" s="73">
        <v>0.0038207783204948797</v>
      </c>
      <c r="AH19" s="73">
        <v>0.0038162664345178718</v>
      </c>
      <c r="AI19" s="73">
        <v>0.0038141155498040815</v>
      </c>
    </row>
    <row r="20" spans="1:35" ht="14.5">
      <c r="A20" s="72" t="s">
        <v>120</v>
      </c>
      <c r="B20" s="73">
        <v>0.0021150547759205629</v>
      </c>
      <c r="C20" s="73">
        <v>0.0021150547759205629</v>
      </c>
      <c r="D20" s="73">
        <v>0.0021150547759205629</v>
      </c>
      <c r="E20" s="73">
        <v>0.0021150547759205629</v>
      </c>
      <c r="F20" s="73">
        <v>0.0021150547759205629</v>
      </c>
      <c r="G20" s="73">
        <v>0.0021150547759205629</v>
      </c>
      <c r="H20" s="73">
        <v>0.0021150547759205629</v>
      </c>
      <c r="I20" s="73">
        <v>0.0021150547759205629</v>
      </c>
      <c r="J20" s="73">
        <v>0.0021150547759205629</v>
      </c>
      <c r="K20" s="73">
        <v>0.0021150547759205629</v>
      </c>
      <c r="L20" s="73">
        <v>0.0021150547759205629</v>
      </c>
      <c r="M20" s="73">
        <v>0.0041993378346255588</v>
      </c>
      <c r="N20" s="73">
        <v>0.0062836208933305555</v>
      </c>
      <c r="O20" s="73">
        <v>0.0063606781835531794</v>
      </c>
      <c r="P20" s="73">
        <v>0.0064377354737758033</v>
      </c>
      <c r="Q20" s="73">
        <v>0.0067877333900848739</v>
      </c>
      <c r="R20" s="73">
        <v>0.0071377313063939445</v>
      </c>
      <c r="S20" s="73">
        <v>0.0088225599230340179</v>
      </c>
      <c r="T20" s="73">
        <v>0.010507388539674093</v>
      </c>
      <c r="U20" s="73">
        <v>0.007466284618584014</v>
      </c>
      <c r="V20" s="73">
        <v>0.004425180697493934</v>
      </c>
      <c r="W20" s="73">
        <v>0.0023867628818287326</v>
      </c>
      <c r="X20" s="73">
        <v>0.006708555187013388</v>
      </c>
      <c r="Y20" s="73">
        <v>0.0036609785955867111</v>
      </c>
      <c r="Z20" s="73">
        <v>0.0032290253473380675</v>
      </c>
      <c r="AA20" s="73">
        <v>0.002797072099089424</v>
      </c>
      <c r="AB20" s="73">
        <v>0.0023651188508407805</v>
      </c>
      <c r="AC20" s="73">
        <v>0.0022871983965831247</v>
      </c>
      <c r="AD20" s="73">
        <v>0.0022352514270780211</v>
      </c>
      <c r="AE20" s="73">
        <v>0.0021833044575729176</v>
      </c>
      <c r="AF20" s="73">
        <v>0.0021313574880678136</v>
      </c>
      <c r="AG20" s="73">
        <v>0.0021333898182414653</v>
      </c>
      <c r="AH20" s="73">
        <v>0.0021288141499788437</v>
      </c>
      <c r="AI20" s="73">
        <v>0.0021255324738154095</v>
      </c>
    </row>
    <row r="21" spans="1:35" ht="14.5">
      <c r="A21" s="72" t="s">
        <v>121</v>
      </c>
      <c r="B21" s="73">
        <v>0.010283866332698205</v>
      </c>
      <c r="C21" s="73">
        <v>0.010283866332698205</v>
      </c>
      <c r="D21" s="73">
        <v>0.010283866332698205</v>
      </c>
      <c r="E21" s="73">
        <v>0.010283866332698205</v>
      </c>
      <c r="F21" s="73">
        <v>0.010283866332698205</v>
      </c>
      <c r="G21" s="73">
        <v>0.010283866332698205</v>
      </c>
      <c r="H21" s="73">
        <v>0.010283866332698205</v>
      </c>
      <c r="I21" s="73">
        <v>0.010283866332698205</v>
      </c>
      <c r="J21" s="73">
        <v>0.010283866332698205</v>
      </c>
      <c r="K21" s="73">
        <v>0.010283866332698205</v>
      </c>
      <c r="L21" s="73">
        <v>0.010283866332698205</v>
      </c>
      <c r="M21" s="73">
        <v>0.0078555289874141076</v>
      </c>
      <c r="N21" s="73">
        <v>0.0054271916421300111</v>
      </c>
      <c r="O21" s="73">
        <v>0.0085427068764267373</v>
      </c>
      <c r="P21" s="73">
        <v>0.011658222110723464</v>
      </c>
      <c r="Q21" s="73">
        <v>0.018905783256355335</v>
      </c>
      <c r="R21" s="73">
        <v>0.026153344401987202</v>
      </c>
      <c r="S21" s="73">
        <v>0.021633990723218394</v>
      </c>
      <c r="T21" s="73">
        <v>0.017114637044449585</v>
      </c>
      <c r="U21" s="73">
        <v>0.011922123512261726</v>
      </c>
      <c r="V21" s="73">
        <v>0.0067296099800738677</v>
      </c>
      <c r="W21" s="73">
        <v>0.0098678472095895982</v>
      </c>
      <c r="X21" s="73">
        <v>0.016817427509090634</v>
      </c>
      <c r="Y21" s="73">
        <v>0.0066891013757754648</v>
      </c>
      <c r="Z21" s="73">
        <v>0.013020536910612729</v>
      </c>
      <c r="AA21" s="73">
        <v>0.019351972445449991</v>
      </c>
      <c r="AB21" s="73">
        <v>0.025683407980287256</v>
      </c>
      <c r="AC21" s="73">
        <v>0.022977006323930509</v>
      </c>
      <c r="AD21" s="73">
        <v>0.02117273855302601</v>
      </c>
      <c r="AE21" s="73">
        <v>0.019368470782121512</v>
      </c>
      <c r="AF21" s="73">
        <v>0.01756420301121701</v>
      </c>
      <c r="AG21" s="73">
        <v>0.017579851787747413</v>
      </c>
      <c r="AH21" s="73">
        <v>0.017564923202219869</v>
      </c>
      <c r="AI21" s="73">
        <v>0.017571649163321108</v>
      </c>
    </row>
    <row r="22" spans="1:35" ht="14.5">
      <c r="A22" s="72" t="s">
        <v>122</v>
      </c>
      <c r="B22" s="73">
        <v>0.0044758475826582669</v>
      </c>
      <c r="C22" s="73">
        <v>0.0044758475826582669</v>
      </c>
      <c r="D22" s="73">
        <v>0.0044758475826582669</v>
      </c>
      <c r="E22" s="73">
        <v>0.0044758475826582669</v>
      </c>
      <c r="F22" s="73">
        <v>0.0044758475826582669</v>
      </c>
      <c r="G22" s="73">
        <v>0.0044758475826582669</v>
      </c>
      <c r="H22" s="73">
        <v>0.0044758475826582669</v>
      </c>
      <c r="I22" s="73">
        <v>0.0044758475826582669</v>
      </c>
      <c r="J22" s="73">
        <v>0.0044758475826582669</v>
      </c>
      <c r="K22" s="73">
        <v>0.0044758475826582669</v>
      </c>
      <c r="L22" s="73">
        <v>0.0044758475826582669</v>
      </c>
      <c r="M22" s="73">
        <v>0.0042594731882072672</v>
      </c>
      <c r="N22" s="73">
        <v>0.0040430987937562684</v>
      </c>
      <c r="O22" s="73">
        <v>0.0058085608901763432</v>
      </c>
      <c r="P22" s="73">
        <v>0.0075740229865964171</v>
      </c>
      <c r="Q22" s="73">
        <v>0.0059689551856582281</v>
      </c>
      <c r="R22" s="73">
        <v>0.0043638873847200383</v>
      </c>
      <c r="S22" s="73">
        <v>0.0023970421933501148</v>
      </c>
      <c r="T22" s="73">
        <v>0.00043019700198019097</v>
      </c>
      <c r="U22" s="73">
        <v>0.0016222208616760456</v>
      </c>
      <c r="V22" s="73">
        <v>0.0028142447213719002</v>
      </c>
      <c r="W22" s="73">
        <v>0.015755812066541766</v>
      </c>
      <c r="X22" s="73">
        <v>0.0058801040836994134</v>
      </c>
      <c r="Y22" s="73">
        <v>0.0023405726170388271</v>
      </c>
      <c r="Z22" s="73">
        <v>0.0015603817446925516</v>
      </c>
      <c r="AA22" s="73">
        <v>0.00078019087234627578</v>
      </c>
      <c r="AB22" s="73">
        <v>0</v>
      </c>
      <c r="AC22" s="73">
        <v>0</v>
      </c>
      <c r="AD22" s="73">
        <v>0</v>
      </c>
      <c r="AE22" s="73">
        <v>0</v>
      </c>
      <c r="AF22" s="73">
        <v>0</v>
      </c>
      <c r="AG22" s="73">
        <v>0</v>
      </c>
      <c r="AH22" s="73">
        <v>0</v>
      </c>
      <c r="AI22" s="73">
        <v>0</v>
      </c>
    </row>
    <row r="23" spans="1:35" ht="14.5">
      <c r="A23" s="72" t="s">
        <v>123</v>
      </c>
      <c r="B23" s="73">
        <v>0.0053142709629055923</v>
      </c>
      <c r="C23" s="73">
        <v>0.0053142709629055923</v>
      </c>
      <c r="D23" s="73">
        <v>0.0053142709629055923</v>
      </c>
      <c r="E23" s="73">
        <v>0.0053142709629055923</v>
      </c>
      <c r="F23" s="73">
        <v>0.0053142709629055923</v>
      </c>
      <c r="G23" s="73">
        <v>0.0053142709629055923</v>
      </c>
      <c r="H23" s="73">
        <v>0.0053142709629055923</v>
      </c>
      <c r="I23" s="73">
        <v>0.0053142709629055923</v>
      </c>
      <c r="J23" s="73">
        <v>0.0053142709629055923</v>
      </c>
      <c r="K23" s="73">
        <v>0.0053142709629055923</v>
      </c>
      <c r="L23" s="73">
        <v>0.0053142709629055923</v>
      </c>
      <c r="M23" s="73">
        <v>0.0059243704523589905</v>
      </c>
      <c r="N23" s="73">
        <v>0.0065344699418123896</v>
      </c>
      <c r="O23" s="73">
        <v>0.0062967426125344712</v>
      </c>
      <c r="P23" s="73">
        <v>0.0060590152832565528</v>
      </c>
      <c r="Q23" s="73">
        <v>0.0060649404286918403</v>
      </c>
      <c r="R23" s="73">
        <v>0.0060708655741271286</v>
      </c>
      <c r="S23" s="73">
        <v>0.0054400030498767352</v>
      </c>
      <c r="T23" s="73">
        <v>0.0048091405256263419</v>
      </c>
      <c r="U23" s="73">
        <v>0.0040482272934184672</v>
      </c>
      <c r="V23" s="73">
        <v>0.0032873140612105921</v>
      </c>
      <c r="W23" s="73">
        <v>0.0014110978235222262</v>
      </c>
      <c r="X23" s="73">
        <v>0.00097843308913496169</v>
      </c>
      <c r="Y23" s="73">
        <v>0.0023526449797786337</v>
      </c>
      <c r="Z23" s="73">
        <v>0.0016306699562780571</v>
      </c>
      <c r="AA23" s="73">
        <v>0.00090869493277748029</v>
      </c>
      <c r="AB23" s="73">
        <v>0.00018671990927690368</v>
      </c>
      <c r="AC23" s="73">
        <v>0.0011461310813370583</v>
      </c>
      <c r="AD23" s="73">
        <v>0.0017857385293771613</v>
      </c>
      <c r="AE23" s="73">
        <v>0.0024253459774172645</v>
      </c>
      <c r="AF23" s="73">
        <v>0.0030649534254573677</v>
      </c>
      <c r="AG23" s="73">
        <v>0.0031001473704701378</v>
      </c>
      <c r="AH23" s="73">
        <v>0.0031184764125470632</v>
      </c>
      <c r="AI23" s="73">
        <v>0.0031239022884855289</v>
      </c>
    </row>
    <row r="24" spans="1:35" ht="14.5">
      <c r="A24" s="72" t="s">
        <v>124</v>
      </c>
      <c r="B24" s="73">
        <v>0.01816722383008864</v>
      </c>
      <c r="C24" s="73">
        <v>0.01816722383008864</v>
      </c>
      <c r="D24" s="73">
        <v>0.01816722383008864</v>
      </c>
      <c r="E24" s="73">
        <v>0.01816722383008864</v>
      </c>
      <c r="F24" s="73">
        <v>0.01816722383008864</v>
      </c>
      <c r="G24" s="73">
        <v>0.01816722383008864</v>
      </c>
      <c r="H24" s="73">
        <v>0.01816722383008864</v>
      </c>
      <c r="I24" s="73">
        <v>0.01816722383008864</v>
      </c>
      <c r="J24" s="73">
        <v>0.01816722383008864</v>
      </c>
      <c r="K24" s="73">
        <v>0.01816722383008864</v>
      </c>
      <c r="L24" s="73">
        <v>0.01816722383008864</v>
      </c>
      <c r="M24" s="73">
        <v>0.022150174392242636</v>
      </c>
      <c r="N24" s="73">
        <v>0.026133124954396635</v>
      </c>
      <c r="O24" s="73">
        <v>0.023043352355351751</v>
      </c>
      <c r="P24" s="73">
        <v>0.019953579756306867</v>
      </c>
      <c r="Q24" s="73">
        <v>0.021046370626517978</v>
      </c>
      <c r="R24" s="73">
        <v>0.022139161496729089</v>
      </c>
      <c r="S24" s="73">
        <v>0.021616365516844139</v>
      </c>
      <c r="T24" s="73">
        <v>0.021093569536959188</v>
      </c>
      <c r="U24" s="73">
        <v>0.020400299650689672</v>
      </c>
      <c r="V24" s="73">
        <v>0.01970702976442016</v>
      </c>
      <c r="W24" s="73">
        <v>0.02261541019693733</v>
      </c>
      <c r="X24" s="73">
        <v>0.032957375748363271</v>
      </c>
      <c r="Y24" s="73">
        <v>0.013490499935024932</v>
      </c>
      <c r="Z24" s="73">
        <v>0.018395063864742836</v>
      </c>
      <c r="AA24" s="73">
        <v>0.023299627794460744</v>
      </c>
      <c r="AB24" s="73">
        <v>0.028204191724178648</v>
      </c>
      <c r="AC24" s="73">
        <v>0.029698845399699855</v>
      </c>
      <c r="AD24" s="73">
        <v>0.030695281183380659</v>
      </c>
      <c r="AE24" s="73">
        <v>0.03169171696706146</v>
      </c>
      <c r="AF24" s="73">
        <v>0.032688152750742265</v>
      </c>
      <c r="AG24" s="73">
        <v>0.032728491459792231</v>
      </c>
      <c r="AH24" s="73">
        <v>0.032613434951408407</v>
      </c>
      <c r="AI24" s="73">
        <v>0.032606596802476212</v>
      </c>
    </row>
    <row r="25" spans="1:35" ht="14.5">
      <c r="A25" s="72" t="s">
        <v>125</v>
      </c>
      <c r="B25" s="73">
        <v>0.024233670939601243</v>
      </c>
      <c r="C25" s="73">
        <v>0.024233670939601243</v>
      </c>
      <c r="D25" s="73">
        <v>0.024233670939601243</v>
      </c>
      <c r="E25" s="73">
        <v>0.024233670939601243</v>
      </c>
      <c r="F25" s="73">
        <v>0.024233670939601243</v>
      </c>
      <c r="G25" s="73">
        <v>0.024233670939601243</v>
      </c>
      <c r="H25" s="73">
        <v>0.024233670939601243</v>
      </c>
      <c r="I25" s="73">
        <v>0.024233670939601243</v>
      </c>
      <c r="J25" s="73">
        <v>0.024233670939601243</v>
      </c>
      <c r="K25" s="73">
        <v>0.024233670939601243</v>
      </c>
      <c r="L25" s="73">
        <v>0.024233670939601243</v>
      </c>
      <c r="M25" s="73">
        <v>0.025103284879279295</v>
      </c>
      <c r="N25" s="73">
        <v>0.025972898818957348</v>
      </c>
      <c r="O25" s="73">
        <v>0.025974276975513792</v>
      </c>
      <c r="P25" s="73">
        <v>0.025975655132070233</v>
      </c>
      <c r="Q25" s="73">
        <v>0.027868683547930449</v>
      </c>
      <c r="R25" s="73">
        <v>0.029761711963790662</v>
      </c>
      <c r="S25" s="73">
        <v>0.031482418138849014</v>
      </c>
      <c r="T25" s="73">
        <v>0.033203124313907359</v>
      </c>
      <c r="U25" s="73">
        <v>0.027776446016254515</v>
      </c>
      <c r="V25" s="73">
        <v>0.022349767718601671</v>
      </c>
      <c r="W25" s="73">
        <v>0.017763721564067067</v>
      </c>
      <c r="X25" s="73">
        <v>0.023109284240948852</v>
      </c>
      <c r="Y25" s="73">
        <v>0.022084233398388234</v>
      </c>
      <c r="Z25" s="73">
        <v>0.02302509982261939</v>
      </c>
      <c r="AA25" s="73">
        <v>0.023965966246850545</v>
      </c>
      <c r="AB25" s="73">
        <v>0.024906832671081701</v>
      </c>
      <c r="AC25" s="73">
        <v>0.02081832451113217</v>
      </c>
      <c r="AD25" s="73">
        <v>0.01809265240449915</v>
      </c>
      <c r="AE25" s="73">
        <v>0.01536698029786613</v>
      </c>
      <c r="AF25" s="73">
        <v>0.01264130819123311</v>
      </c>
      <c r="AG25" s="73">
        <v>0.012643709221446468</v>
      </c>
      <c r="AH25" s="73">
        <v>0.012605247717220758</v>
      </c>
      <c r="AI25" s="73">
        <v>0.012603010830778442</v>
      </c>
    </row>
    <row r="26" spans="1:35" ht="14.5">
      <c r="A26" s="72" t="s">
        <v>126</v>
      </c>
      <c r="B26" s="73">
        <v>0.026391653493936788</v>
      </c>
      <c r="C26" s="73">
        <v>0.026391653493936788</v>
      </c>
      <c r="D26" s="73">
        <v>0.026391653493936788</v>
      </c>
      <c r="E26" s="73">
        <v>0.026391653493936788</v>
      </c>
      <c r="F26" s="73">
        <v>0.026391653493936788</v>
      </c>
      <c r="G26" s="73">
        <v>0.026391653493936788</v>
      </c>
      <c r="H26" s="73">
        <v>0.026391653493936788</v>
      </c>
      <c r="I26" s="73">
        <v>0.026391653493936788</v>
      </c>
      <c r="J26" s="73">
        <v>0.026391653493936788</v>
      </c>
      <c r="K26" s="73">
        <v>0.026391653493936788</v>
      </c>
      <c r="L26" s="73">
        <v>0.026391653493936788</v>
      </c>
      <c r="M26" s="73">
        <v>0.026013947739486728</v>
      </c>
      <c r="N26" s="73">
        <v>0.025636241985036667</v>
      </c>
      <c r="O26" s="73">
        <v>0.024582583873025223</v>
      </c>
      <c r="P26" s="73">
        <v>0.023528925761013779</v>
      </c>
      <c r="Q26" s="73">
        <v>0.023088488810612304</v>
      </c>
      <c r="R26" s="73">
        <v>0.022648051860210832</v>
      </c>
      <c r="S26" s="73">
        <v>0.017418444961782104</v>
      </c>
      <c r="T26" s="73">
        <v>0.012188838063353379</v>
      </c>
      <c r="U26" s="73">
        <v>0.0091517901220834544</v>
      </c>
      <c r="V26" s="73">
        <v>0.0061147421808135293</v>
      </c>
      <c r="W26" s="73">
        <v>0.094633213218151671</v>
      </c>
      <c r="X26" s="73">
        <v>0.031621710983823215</v>
      </c>
      <c r="Y26" s="73">
        <v>0.012541133488124724</v>
      </c>
      <c r="Z26" s="73">
        <v>0.041544431492065111</v>
      </c>
      <c r="AA26" s="73">
        <v>0.07054772949600549</v>
      </c>
      <c r="AB26" s="73">
        <v>0.099551027499945877</v>
      </c>
      <c r="AC26" s="73">
        <v>0.084832388122372468</v>
      </c>
      <c r="AD26" s="73">
        <v>0.075019961870656862</v>
      </c>
      <c r="AE26" s="73">
        <v>0.065207535618941256</v>
      </c>
      <c r="AF26" s="73">
        <v>0.055395109367225651</v>
      </c>
      <c r="AG26" s="73">
        <v>0.055272282237591175</v>
      </c>
      <c r="AH26" s="73">
        <v>0.055150253056746118</v>
      </c>
      <c r="AI26" s="73">
        <v>0.055015329606268856</v>
      </c>
    </row>
    <row r="27" spans="1:35" ht="14.5">
      <c r="A27" s="72" t="s">
        <v>127</v>
      </c>
      <c r="B27" s="73">
        <v>0.018536340056167815</v>
      </c>
      <c r="C27" s="73">
        <v>0.018536340056167815</v>
      </c>
      <c r="D27" s="73">
        <v>0.018536340056167815</v>
      </c>
      <c r="E27" s="73">
        <v>0.018536340056167815</v>
      </c>
      <c r="F27" s="73">
        <v>0.018536340056167815</v>
      </c>
      <c r="G27" s="73">
        <v>0.018536340056167815</v>
      </c>
      <c r="H27" s="73">
        <v>0.018536340056167815</v>
      </c>
      <c r="I27" s="73">
        <v>0.018536340056167815</v>
      </c>
      <c r="J27" s="73">
        <v>0.018536340056167815</v>
      </c>
      <c r="K27" s="73">
        <v>0.018536340056167815</v>
      </c>
      <c r="L27" s="73">
        <v>0.018536340056167815</v>
      </c>
      <c r="M27" s="73">
        <v>0.020835810423887404</v>
      </c>
      <c r="N27" s="73">
        <v>0.023135280791606993</v>
      </c>
      <c r="O27" s="73">
        <v>0.02306877269373377</v>
      </c>
      <c r="P27" s="73">
        <v>0.023002264595860546</v>
      </c>
      <c r="Q27" s="73">
        <v>0.022513991238068229</v>
      </c>
      <c r="R27" s="73">
        <v>0.022025717880275908</v>
      </c>
      <c r="S27" s="73">
        <v>0.029707329511725264</v>
      </c>
      <c r="T27" s="73">
        <v>0.03738894114317462</v>
      </c>
      <c r="U27" s="73">
        <v>0.027736070645932649</v>
      </c>
      <c r="V27" s="73">
        <v>0.018083200148690678</v>
      </c>
      <c r="W27" s="73">
        <v>0.0059966617768615728</v>
      </c>
      <c r="X27" s="73">
        <v>0.0087517310405165524</v>
      </c>
      <c r="Y27" s="73">
        <v>0.0095886384785414738</v>
      </c>
      <c r="Z27" s="73">
        <v>0.011369664178305209</v>
      </c>
      <c r="AA27" s="73">
        <v>0.013150689878068942</v>
      </c>
      <c r="AB27" s="73">
        <v>0.014931715577832677</v>
      </c>
      <c r="AC27" s="73">
        <v>0.014537358925853845</v>
      </c>
      <c r="AD27" s="73">
        <v>0.01427445449120129</v>
      </c>
      <c r="AE27" s="73">
        <v>0.014011550056548736</v>
      </c>
      <c r="AF27" s="73">
        <v>0.013748645621896181</v>
      </c>
      <c r="AG27" s="73">
        <v>0.013780399278582173</v>
      </c>
      <c r="AH27" s="73">
        <v>0.01374777790802058</v>
      </c>
      <c r="AI27" s="73">
        <v>0.01376535921323961</v>
      </c>
    </row>
    <row r="28" spans="1:35" ht="14.5">
      <c r="A28" s="72" t="s">
        <v>128</v>
      </c>
      <c r="B28" s="73">
        <v>0.0055148094898076908</v>
      </c>
      <c r="C28" s="73">
        <v>0.0055148094898076908</v>
      </c>
      <c r="D28" s="73">
        <v>0.0055148094898076908</v>
      </c>
      <c r="E28" s="73">
        <v>0.0055148094898076908</v>
      </c>
      <c r="F28" s="73">
        <v>0.0055148094898076908</v>
      </c>
      <c r="G28" s="73">
        <v>0.0055148094898076908</v>
      </c>
      <c r="H28" s="73">
        <v>0.0055148094898076908</v>
      </c>
      <c r="I28" s="73">
        <v>0.0055148094898076908</v>
      </c>
      <c r="J28" s="73">
        <v>0.0055148094898076908</v>
      </c>
      <c r="K28" s="73">
        <v>0.0055148094898076908</v>
      </c>
      <c r="L28" s="73">
        <v>0.0055148094898076908</v>
      </c>
      <c r="M28" s="73">
        <v>0.0028076670372180704</v>
      </c>
      <c r="N28" s="73">
        <v>0.00010052458462845023</v>
      </c>
      <c r="O28" s="73">
        <v>0.00027936860369961959</v>
      </c>
      <c r="P28" s="73">
        <v>0.00045821262277078904</v>
      </c>
      <c r="Q28" s="73">
        <v>0.00086186998216980005</v>
      </c>
      <c r="R28" s="73">
        <v>0.001265527341568811</v>
      </c>
      <c r="S28" s="73">
        <v>0.0015699507268264528</v>
      </c>
      <c r="T28" s="73">
        <v>0.0018743741120840947</v>
      </c>
      <c r="U28" s="73">
        <v>0.001856628007666951</v>
      </c>
      <c r="V28" s="73">
        <v>0.0018388819032498073</v>
      </c>
      <c r="W28" s="73">
        <v>0.000139687906223833</v>
      </c>
      <c r="X28" s="73">
        <v>0.00046967869516376955</v>
      </c>
      <c r="Y28" s="73">
        <v>0.0015127269311883925</v>
      </c>
      <c r="Z28" s="73">
        <v>0.0028131838691895584</v>
      </c>
      <c r="AA28" s="73">
        <v>0.004113640807190724</v>
      </c>
      <c r="AB28" s="73">
        <v>0.0054140977451918905</v>
      </c>
      <c r="AC28" s="73">
        <v>0.0047452169581866273</v>
      </c>
      <c r="AD28" s="73">
        <v>0.0042992964335164512</v>
      </c>
      <c r="AE28" s="73">
        <v>0.0038533759088462756</v>
      </c>
      <c r="AF28" s="73">
        <v>0.0034074553841761</v>
      </c>
      <c r="AG28" s="73">
        <v>0.0034007340349270425</v>
      </c>
      <c r="AH28" s="73">
        <v>0.0033825991084831478</v>
      </c>
      <c r="AI28" s="73">
        <v>0.0033738602269552773</v>
      </c>
    </row>
    <row r="29" spans="1:35" ht="14.5">
      <c r="A29" s="72" t="s">
        <v>129</v>
      </c>
      <c r="B29" s="73">
        <v>0.030624739789536615</v>
      </c>
      <c r="C29" s="73">
        <v>0.030624739789536615</v>
      </c>
      <c r="D29" s="73">
        <v>0.030624739789536615</v>
      </c>
      <c r="E29" s="73">
        <v>0.030624739789536615</v>
      </c>
      <c r="F29" s="73">
        <v>0.030624739789536615</v>
      </c>
      <c r="G29" s="73">
        <v>0.030624739789536615</v>
      </c>
      <c r="H29" s="73">
        <v>0.030624739789536615</v>
      </c>
      <c r="I29" s="73">
        <v>0.030624739789536615</v>
      </c>
      <c r="J29" s="73">
        <v>0.030624739789536615</v>
      </c>
      <c r="K29" s="73">
        <v>0.030624739789536615</v>
      </c>
      <c r="L29" s="73">
        <v>0.030624739789536615</v>
      </c>
      <c r="M29" s="73">
        <v>0.029501917637997199</v>
      </c>
      <c r="N29" s="73">
        <v>0.028379095486457784</v>
      </c>
      <c r="O29" s="73">
        <v>0.028623966205537147</v>
      </c>
      <c r="P29" s="73">
        <v>0.02886883692461651</v>
      </c>
      <c r="Q29" s="73">
        <v>0.028328442406572535</v>
      </c>
      <c r="R29" s="73">
        <v>0.02778804788852856</v>
      </c>
      <c r="S29" s="73">
        <v>0.020764616533272075</v>
      </c>
      <c r="T29" s="73">
        <v>0.013741185178015591</v>
      </c>
      <c r="U29" s="73">
        <v>0.025432675514708548</v>
      </c>
      <c r="V29" s="73">
        <v>0.037124165851401505</v>
      </c>
      <c r="W29" s="73">
        <v>0.0061590321421368674</v>
      </c>
      <c r="X29" s="73">
        <v>0.018557455526822562</v>
      </c>
      <c r="Y29" s="73">
        <v>0.035161094078816596</v>
      </c>
      <c r="Z29" s="73">
        <v>0.027601798373152475</v>
      </c>
      <c r="AA29" s="73">
        <v>0.020042502667488353</v>
      </c>
      <c r="AB29" s="73">
        <v>0.012483206961824228</v>
      </c>
      <c r="AC29" s="73">
        <v>0.013770787938002484</v>
      </c>
      <c r="AD29" s="73">
        <v>0.014629175255454655</v>
      </c>
      <c r="AE29" s="73">
        <v>0.015487562572906826</v>
      </c>
      <c r="AF29" s="73">
        <v>0.016345949890358997</v>
      </c>
      <c r="AG29" s="73">
        <v>0.016404978490235162</v>
      </c>
      <c r="AH29" s="73">
        <v>0.016394630857760887</v>
      </c>
      <c r="AI29" s="73">
        <v>0.016398289185244188</v>
      </c>
    </row>
    <row r="30" spans="1:35" ht="14.5">
      <c r="A30" s="72" t="s">
        <v>130</v>
      </c>
      <c r="B30" s="73">
        <v>0.0016469302530786481</v>
      </c>
      <c r="C30" s="73">
        <v>0.0016469302530786481</v>
      </c>
      <c r="D30" s="73">
        <v>0.0016469302530786481</v>
      </c>
      <c r="E30" s="73">
        <v>0.0016469302530786481</v>
      </c>
      <c r="F30" s="73">
        <v>0.0016469302530786481</v>
      </c>
      <c r="G30" s="73">
        <v>0.0016469302530786481</v>
      </c>
      <c r="H30" s="73">
        <v>0.0016469302530786481</v>
      </c>
      <c r="I30" s="73">
        <v>0.0016469302530786481</v>
      </c>
      <c r="J30" s="73">
        <v>0.0016469302530786481</v>
      </c>
      <c r="K30" s="73">
        <v>0.0016469302530786481</v>
      </c>
      <c r="L30" s="73">
        <v>0.0016469302530786481</v>
      </c>
      <c r="M30" s="73">
        <v>0.0018868256685775956</v>
      </c>
      <c r="N30" s="73">
        <v>0.0021267210840765433</v>
      </c>
      <c r="O30" s="73">
        <v>0.0020618850493366145</v>
      </c>
      <c r="P30" s="73">
        <v>0.0019970490145966857</v>
      </c>
      <c r="Q30" s="73">
        <v>0.0020480830621973593</v>
      </c>
      <c r="R30" s="73">
        <v>0.0020991171097980328</v>
      </c>
      <c r="S30" s="73">
        <v>0.0015307295707715583</v>
      </c>
      <c r="T30" s="73">
        <v>0.0009623420317450836</v>
      </c>
      <c r="U30" s="73">
        <v>0.00063449032150813634</v>
      </c>
      <c r="V30" s="73">
        <v>0.00030663861127118902</v>
      </c>
      <c r="W30" s="73">
        <v>0.0020191984951420062</v>
      </c>
      <c r="X30" s="73">
        <v>0.0018474822328627654</v>
      </c>
      <c r="Y30" s="73">
        <v>0.00051311930812333287</v>
      </c>
      <c r="Z30" s="73">
        <v>0.010730567184321924</v>
      </c>
      <c r="AA30" s="73">
        <v>0.020948015060520513</v>
      </c>
      <c r="AB30" s="73">
        <v>0.031165462936719103</v>
      </c>
      <c r="AC30" s="73">
        <v>0.026625854893881331</v>
      </c>
      <c r="AD30" s="73">
        <v>0.023599449531989485</v>
      </c>
      <c r="AE30" s="73">
        <v>0.020573044170097636</v>
      </c>
      <c r="AF30" s="73">
        <v>0.01754663880820579</v>
      </c>
      <c r="AG30" s="73">
        <v>0.017873892846925751</v>
      </c>
      <c r="AH30" s="73">
        <v>0.018109326216414</v>
      </c>
      <c r="AI30" s="73">
        <v>0.018217615345917842</v>
      </c>
    </row>
    <row r="31" spans="1:35" ht="14.5">
      <c r="A31" s="72" t="s">
        <v>131</v>
      </c>
      <c r="B31" s="73">
        <v>0.0033295662294713932</v>
      </c>
      <c r="C31" s="73">
        <v>0.0033295662294713932</v>
      </c>
      <c r="D31" s="73">
        <v>0.0033295662294713932</v>
      </c>
      <c r="E31" s="73">
        <v>0.0033295662294713932</v>
      </c>
      <c r="F31" s="73">
        <v>0.0033295662294713932</v>
      </c>
      <c r="G31" s="73">
        <v>0.0033295662294713932</v>
      </c>
      <c r="H31" s="73">
        <v>0.0033295662294713932</v>
      </c>
      <c r="I31" s="73">
        <v>0.0033295662294713932</v>
      </c>
      <c r="J31" s="73">
        <v>0.0033295662294713932</v>
      </c>
      <c r="K31" s="73">
        <v>0.0033295662294713932</v>
      </c>
      <c r="L31" s="73">
        <v>0.0033295662294713932</v>
      </c>
      <c r="M31" s="73">
        <v>0.003518793212642824</v>
      </c>
      <c r="N31" s="73">
        <v>0.0037080201958142548</v>
      </c>
      <c r="O31" s="73">
        <v>0.0035355919398226757</v>
      </c>
      <c r="P31" s="73">
        <v>0.0033631636838310961</v>
      </c>
      <c r="Q31" s="73">
        <v>0.002818435600058504</v>
      </c>
      <c r="R31" s="73">
        <v>0.0022737075162859123</v>
      </c>
      <c r="S31" s="73">
        <v>0.003464681495367983</v>
      </c>
      <c r="T31" s="73">
        <v>0.0046556554744500538</v>
      </c>
      <c r="U31" s="73">
        <v>0.0040272230586183349</v>
      </c>
      <c r="V31" s="73">
        <v>0.0033987906427866165</v>
      </c>
      <c r="W31" s="73">
        <v>0.0021204824718230974</v>
      </c>
      <c r="X31" s="73">
        <v>0.0052521100547611027</v>
      </c>
      <c r="Y31" s="73">
        <v>0.0028320577532717391</v>
      </c>
      <c r="Z31" s="73">
        <v>0.0041263385419890528</v>
      </c>
      <c r="AA31" s="73">
        <v>0.0054206193307063666</v>
      </c>
      <c r="AB31" s="73">
        <v>0.0067149001194236804</v>
      </c>
      <c r="AC31" s="73">
        <v>0.0065893785440539572</v>
      </c>
      <c r="AD31" s="73">
        <v>0.0065056974938074753</v>
      </c>
      <c r="AE31" s="73">
        <v>0.0064220164435609935</v>
      </c>
      <c r="AF31" s="73">
        <v>0.0063383353933145117</v>
      </c>
      <c r="AG31" s="73">
        <v>0.0063479307135365119</v>
      </c>
      <c r="AH31" s="73">
        <v>0.0063492507254504279</v>
      </c>
      <c r="AI31" s="73">
        <v>0.0063644020086729416</v>
      </c>
    </row>
    <row r="32" spans="1:35" ht="14.5">
      <c r="A32" s="72" t="s">
        <v>132</v>
      </c>
      <c r="B32" s="73">
        <v>0.0036805086515500646</v>
      </c>
      <c r="C32" s="73">
        <v>0.0036805086515500646</v>
      </c>
      <c r="D32" s="73">
        <v>0.0036805086515500646</v>
      </c>
      <c r="E32" s="73">
        <v>0.0036805086515500646</v>
      </c>
      <c r="F32" s="73">
        <v>0.0036805086515500646</v>
      </c>
      <c r="G32" s="73">
        <v>0.0036805086515500646</v>
      </c>
      <c r="H32" s="73">
        <v>0.0036805086515500646</v>
      </c>
      <c r="I32" s="73">
        <v>0.0036805086515500646</v>
      </c>
      <c r="J32" s="73">
        <v>0.0036805086515500646</v>
      </c>
      <c r="K32" s="73">
        <v>0.0036805086515500646</v>
      </c>
      <c r="L32" s="73">
        <v>0.0036805086515500646</v>
      </c>
      <c r="M32" s="73">
        <v>0.0045132231359624499</v>
      </c>
      <c r="N32" s="73">
        <v>0.0053459376203748342</v>
      </c>
      <c r="O32" s="73">
        <v>0.0059467613113463004</v>
      </c>
      <c r="P32" s="73">
        <v>0.0065475850023177665</v>
      </c>
      <c r="Q32" s="73">
        <v>0.0059750387923005865</v>
      </c>
      <c r="R32" s="73">
        <v>0.0054024925822834073</v>
      </c>
      <c r="S32" s="73">
        <v>0.0043551083493584353</v>
      </c>
      <c r="T32" s="73">
        <v>0.0033077241164334633</v>
      </c>
      <c r="U32" s="73">
        <v>0.0050012304515936554</v>
      </c>
      <c r="V32" s="73">
        <v>0.0066947367867538484</v>
      </c>
      <c r="W32" s="73">
        <v>0.0023040575350035002</v>
      </c>
      <c r="X32" s="73">
        <v>0.014027455142308935</v>
      </c>
      <c r="Y32" s="73">
        <v>0.0056200700143722703</v>
      </c>
      <c r="Z32" s="73">
        <v>0.0039091349758975397</v>
      </c>
      <c r="AA32" s="73">
        <v>0.0021981999374228092</v>
      </c>
      <c r="AB32" s="73">
        <v>0.00048726489894807858</v>
      </c>
      <c r="AC32" s="73">
        <v>0.00047121162439219412</v>
      </c>
      <c r="AD32" s="73">
        <v>0.00046050944135493785</v>
      </c>
      <c r="AE32" s="73">
        <v>0.00044980725831768157</v>
      </c>
      <c r="AF32" s="73">
        <v>0.00043910507528042525</v>
      </c>
      <c r="AG32" s="73">
        <v>0.00044389422401022044</v>
      </c>
      <c r="AH32" s="73">
        <v>0.00044746357746335079</v>
      </c>
      <c r="AI32" s="73">
        <v>0.00044854471007440194</v>
      </c>
    </row>
    <row r="33" spans="1:35" ht="14.5">
      <c r="A33" s="72" t="s">
        <v>133</v>
      </c>
      <c r="B33" s="73">
        <v>0.0017569055005313477</v>
      </c>
      <c r="C33" s="73">
        <v>0.0017569055005313477</v>
      </c>
      <c r="D33" s="73">
        <v>0.0017569055005313477</v>
      </c>
      <c r="E33" s="73">
        <v>0.0017569055005313477</v>
      </c>
      <c r="F33" s="73">
        <v>0.0017569055005313477</v>
      </c>
      <c r="G33" s="73">
        <v>0.0017569055005313477</v>
      </c>
      <c r="H33" s="73">
        <v>0.0017569055005313477</v>
      </c>
      <c r="I33" s="73">
        <v>0.0017569055005313477</v>
      </c>
      <c r="J33" s="73">
        <v>0.0017569055005313477</v>
      </c>
      <c r="K33" s="73">
        <v>0.0017569055005313477</v>
      </c>
      <c r="L33" s="73">
        <v>0.0017569055005313477</v>
      </c>
      <c r="M33" s="73">
        <v>0.0023240565919735653</v>
      </c>
      <c r="N33" s="73">
        <v>0.0028912076834157825</v>
      </c>
      <c r="O33" s="73">
        <v>0.0033307949356394572</v>
      </c>
      <c r="P33" s="73">
        <v>0.0037703821878631314</v>
      </c>
      <c r="Q33" s="73">
        <v>0.0036599535460855124</v>
      </c>
      <c r="R33" s="73">
        <v>0.003549524904307893</v>
      </c>
      <c r="S33" s="73">
        <v>0.0024225048810247582</v>
      </c>
      <c r="T33" s="73">
        <v>0.0012954848577416229</v>
      </c>
      <c r="U33" s="73">
        <v>0.0039084284155442104</v>
      </c>
      <c r="V33" s="73">
        <v>0.006521371973346797</v>
      </c>
      <c r="W33" s="73">
        <v>0.00064038182909040243</v>
      </c>
      <c r="X33" s="73">
        <v>0.012692897268716438</v>
      </c>
      <c r="Y33" s="73">
        <v>0.005036559074114726</v>
      </c>
      <c r="Z33" s="73">
        <v>0.003880205614606275</v>
      </c>
      <c r="AA33" s="73">
        <v>0.0027238521550978236</v>
      </c>
      <c r="AB33" s="73">
        <v>0.001567498695589372</v>
      </c>
      <c r="AC33" s="73">
        <v>0.0015046152916342165</v>
      </c>
      <c r="AD33" s="73">
        <v>0.0014626930223307795</v>
      </c>
      <c r="AE33" s="73">
        <v>0.0014207707530273428</v>
      </c>
      <c r="AF33" s="73">
        <v>0.0013788484837239058</v>
      </c>
      <c r="AG33" s="73">
        <v>0.0013890487391223266</v>
      </c>
      <c r="AH33" s="73">
        <v>0.0013981520588194495</v>
      </c>
      <c r="AI33" s="73">
        <v>0.0013972189575197269</v>
      </c>
    </row>
    <row r="34" spans="1:35" ht="14.5">
      <c r="A34" s="72" t="s">
        <v>134</v>
      </c>
      <c r="B34" s="73">
        <v>0.027386042580067736</v>
      </c>
      <c r="C34" s="73">
        <v>0.027386042580067736</v>
      </c>
      <c r="D34" s="73">
        <v>0.027386042580067736</v>
      </c>
      <c r="E34" s="73">
        <v>0.027386042580067736</v>
      </c>
      <c r="F34" s="73">
        <v>0.027386042580067736</v>
      </c>
      <c r="G34" s="73">
        <v>0.027386042580067736</v>
      </c>
      <c r="H34" s="73">
        <v>0.027386042580067736</v>
      </c>
      <c r="I34" s="73">
        <v>0.027386042580067736</v>
      </c>
      <c r="J34" s="73">
        <v>0.027386042580067736</v>
      </c>
      <c r="K34" s="73">
        <v>0.027386042580067736</v>
      </c>
      <c r="L34" s="73">
        <v>0.027386042580067736</v>
      </c>
      <c r="M34" s="73">
        <v>0.033873130605025989</v>
      </c>
      <c r="N34" s="73">
        <v>0.040360218629984249</v>
      </c>
      <c r="O34" s="73">
        <v>0.036789018009297139</v>
      </c>
      <c r="P34" s="73">
        <v>0.033217817388610037</v>
      </c>
      <c r="Q34" s="73">
        <v>0.035810013187073192</v>
      </c>
      <c r="R34" s="73">
        <v>0.03840220898553634</v>
      </c>
      <c r="S34" s="73">
        <v>0.033728070479954395</v>
      </c>
      <c r="T34" s="73">
        <v>0.029053931974372442</v>
      </c>
      <c r="U34" s="73">
        <v>0.044502674220257013</v>
      </c>
      <c r="V34" s="73">
        <v>0.059951416466141591</v>
      </c>
      <c r="W34" s="73">
        <v>0.095195647869731989</v>
      </c>
      <c r="X34" s="73">
        <v>0.018738688337778853</v>
      </c>
      <c r="Y34" s="73">
        <v>0.049298342874585246</v>
      </c>
      <c r="Z34" s="73">
        <v>0.048453034430569905</v>
      </c>
      <c r="AA34" s="73">
        <v>0.047607725986554564</v>
      </c>
      <c r="AB34" s="73">
        <v>0.046762417542539222</v>
      </c>
      <c r="AC34" s="73">
        <v>0.045269591938651245</v>
      </c>
      <c r="AD34" s="73">
        <v>0.044274374869392591</v>
      </c>
      <c r="AE34" s="73">
        <v>0.043279157800133944</v>
      </c>
      <c r="AF34" s="73">
        <v>0.04228394073087529</v>
      </c>
      <c r="AG34" s="73">
        <v>0.042312139318015231</v>
      </c>
      <c r="AH34" s="73">
        <v>0.042200985662021212</v>
      </c>
      <c r="AI34" s="73">
        <v>0.042217478227838688</v>
      </c>
    </row>
    <row r="35" spans="1:35" ht="14.5">
      <c r="A35" s="72" t="s">
        <v>135</v>
      </c>
      <c r="B35" s="73">
        <v>0.0024097524080321617</v>
      </c>
      <c r="C35" s="73">
        <v>0.0024097524080321617</v>
      </c>
      <c r="D35" s="73">
        <v>0.0024097524080321617</v>
      </c>
      <c r="E35" s="73">
        <v>0.0024097524080321617</v>
      </c>
      <c r="F35" s="73">
        <v>0.0024097524080321617</v>
      </c>
      <c r="G35" s="73">
        <v>0.0024097524080321617</v>
      </c>
      <c r="H35" s="73">
        <v>0.0024097524080321617</v>
      </c>
      <c r="I35" s="73">
        <v>0.0024097524080321617</v>
      </c>
      <c r="J35" s="73">
        <v>0.0024097524080321617</v>
      </c>
      <c r="K35" s="73">
        <v>0.0024097524080321617</v>
      </c>
      <c r="L35" s="73">
        <v>0.0024097524080321617</v>
      </c>
      <c r="M35" s="73">
        <v>0.0018859101599569056</v>
      </c>
      <c r="N35" s="73">
        <v>0.0013620679118816492</v>
      </c>
      <c r="O35" s="73">
        <v>0.0015263992959782041</v>
      </c>
      <c r="P35" s="73">
        <v>0.001690730680074759</v>
      </c>
      <c r="Q35" s="73">
        <v>0.0016814905268371235</v>
      </c>
      <c r="R35" s="73">
        <v>0.0016722503735994881</v>
      </c>
      <c r="S35" s="73">
        <v>0.0025025250334802271</v>
      </c>
      <c r="T35" s="73">
        <v>0.0033327996933609663</v>
      </c>
      <c r="U35" s="73">
        <v>0.0039038060402824823</v>
      </c>
      <c r="V35" s="73">
        <v>0.0044748123872039988</v>
      </c>
      <c r="W35" s="73">
        <v>0.0018266673286456978</v>
      </c>
      <c r="X35" s="73">
        <v>0.0025917762557564773</v>
      </c>
      <c r="Y35" s="73">
        <v>0.0037060848244769326</v>
      </c>
      <c r="Z35" s="73">
        <v>0.002795696419589727</v>
      </c>
      <c r="AA35" s="73">
        <v>0.0018853080147025214</v>
      </c>
      <c r="AB35" s="73">
        <v>0.00097491960981531563</v>
      </c>
      <c r="AC35" s="73">
        <v>0.0012600292402476048</v>
      </c>
      <c r="AD35" s="73">
        <v>0.0014501023272024641</v>
      </c>
      <c r="AE35" s="73">
        <v>0.0016401754141573235</v>
      </c>
      <c r="AF35" s="73">
        <v>0.0018302485011121828</v>
      </c>
      <c r="AG35" s="73">
        <v>0.0018307746178795295</v>
      </c>
      <c r="AH35" s="73">
        <v>0.0018246139566104891</v>
      </c>
      <c r="AI35" s="73">
        <v>0.0018201988412149285</v>
      </c>
    </row>
    <row r="36" spans="1:35" ht="14.5">
      <c r="A36" s="72" t="s">
        <v>136</v>
      </c>
      <c r="B36" s="73">
        <v>0.10232164993731258</v>
      </c>
      <c r="C36" s="73">
        <v>0.10232164993731258</v>
      </c>
      <c r="D36" s="73">
        <v>0.10232164993731258</v>
      </c>
      <c r="E36" s="73">
        <v>0.10232164993731258</v>
      </c>
      <c r="F36" s="73">
        <v>0.10232164993731258</v>
      </c>
      <c r="G36" s="73">
        <v>0.10232164993731258</v>
      </c>
      <c r="H36" s="73">
        <v>0.10232164993731258</v>
      </c>
      <c r="I36" s="73">
        <v>0.10232164993731258</v>
      </c>
      <c r="J36" s="73">
        <v>0.10232164993731258</v>
      </c>
      <c r="K36" s="73">
        <v>0.10232164993731258</v>
      </c>
      <c r="L36" s="73">
        <v>0.10232164993731258</v>
      </c>
      <c r="M36" s="73">
        <v>0.088274501613480105</v>
      </c>
      <c r="N36" s="73">
        <v>0.074227353289647649</v>
      </c>
      <c r="O36" s="73">
        <v>0.075009955078805313</v>
      </c>
      <c r="P36" s="73">
        <v>0.07579255686796299</v>
      </c>
      <c r="Q36" s="73">
        <v>0.071472726193999025</v>
      </c>
      <c r="R36" s="73">
        <v>0.067152895520035061</v>
      </c>
      <c r="S36" s="73">
        <v>0.055666363658861545</v>
      </c>
      <c r="T36" s="73">
        <v>0.044179831797688029</v>
      </c>
      <c r="U36" s="73">
        <v>0.052115577466079907</v>
      </c>
      <c r="V36" s="73">
        <v>0.060051323134471778</v>
      </c>
      <c r="W36" s="73">
        <v>0.031017434823129443</v>
      </c>
      <c r="X36" s="73">
        <v>0.035248871365255535</v>
      </c>
      <c r="Y36" s="73">
        <v>0.039720556139973835</v>
      </c>
      <c r="Z36" s="73">
        <v>0.037960273473997705</v>
      </c>
      <c r="AA36" s="73">
        <v>0.036199990808021575</v>
      </c>
      <c r="AB36" s="73">
        <v>0.034439708142045444</v>
      </c>
      <c r="AC36" s="73">
        <v>0.031910939118805812</v>
      </c>
      <c r="AD36" s="73">
        <v>0.030225093103312721</v>
      </c>
      <c r="AE36" s="73">
        <v>0.02853924708781963</v>
      </c>
      <c r="AF36" s="73">
        <v>0.026853401072326543</v>
      </c>
      <c r="AG36" s="73">
        <v>0.026546131366695338</v>
      </c>
      <c r="AH36" s="73">
        <v>0.026258270196362878</v>
      </c>
      <c r="AI36" s="73">
        <v>0.02604791007695749</v>
      </c>
    </row>
    <row r="37" spans="1:35" ht="14.5">
      <c r="A37" s="72" t="s">
        <v>137</v>
      </c>
      <c r="B37" s="73">
        <v>0.027495712086967321</v>
      </c>
      <c r="C37" s="73">
        <v>0.027495712086967321</v>
      </c>
      <c r="D37" s="73">
        <v>0.027495712086967321</v>
      </c>
      <c r="E37" s="73">
        <v>0.027495712086967321</v>
      </c>
      <c r="F37" s="73">
        <v>0.027495712086967321</v>
      </c>
      <c r="G37" s="73">
        <v>0.027495712086967321</v>
      </c>
      <c r="H37" s="73">
        <v>0.027495712086967321</v>
      </c>
      <c r="I37" s="73">
        <v>0.027495712086967321</v>
      </c>
      <c r="J37" s="73">
        <v>0.027495712086967321</v>
      </c>
      <c r="K37" s="73">
        <v>0.027495712086967321</v>
      </c>
      <c r="L37" s="73">
        <v>0.027495712086967321</v>
      </c>
      <c r="M37" s="73">
        <v>0.018733920677117873</v>
      </c>
      <c r="N37" s="73">
        <v>0.0099721292672684276</v>
      </c>
      <c r="O37" s="73">
        <v>0.011880466766943792</v>
      </c>
      <c r="P37" s="73">
        <v>0.013788804266619159</v>
      </c>
      <c r="Q37" s="73">
        <v>0.015086627551234659</v>
      </c>
      <c r="R37" s="73">
        <v>0.016384450835850158</v>
      </c>
      <c r="S37" s="73">
        <v>0.013017491113055175</v>
      </c>
      <c r="T37" s="73">
        <v>0.0096505313902601926</v>
      </c>
      <c r="U37" s="73">
        <v>0.015183011352062072</v>
      </c>
      <c r="V37" s="73">
        <v>0.020715491313863951</v>
      </c>
      <c r="W37" s="73">
        <v>0.017323692564107405</v>
      </c>
      <c r="X37" s="73">
        <v>0.068529787842310688</v>
      </c>
      <c r="Y37" s="73">
        <v>0.027401029601693657</v>
      </c>
      <c r="Z37" s="73">
        <v>0.022424004186653385</v>
      </c>
      <c r="AA37" s="73">
        <v>0.017446978771613116</v>
      </c>
      <c r="AB37" s="73">
        <v>0.012469953356572843</v>
      </c>
      <c r="AC37" s="73">
        <v>0.011936172813933343</v>
      </c>
      <c r="AD37" s="73">
        <v>0.011580319118840342</v>
      </c>
      <c r="AE37" s="73">
        <v>0.011224465423747342</v>
      </c>
      <c r="AF37" s="73">
        <v>0.010868611728654344</v>
      </c>
      <c r="AG37" s="73">
        <v>0.010997537121387811</v>
      </c>
      <c r="AH37" s="73">
        <v>0.011112428568850306</v>
      </c>
      <c r="AI37" s="73">
        <v>0.011225393475319497</v>
      </c>
    </row>
    <row r="38" spans="1:35" ht="14.5">
      <c r="A38" s="72" t="s">
        <v>138</v>
      </c>
      <c r="B38" s="73">
        <v>0.00049374778713434479</v>
      </c>
      <c r="C38" s="73">
        <v>0.00049374778713434479</v>
      </c>
      <c r="D38" s="73">
        <v>0.00049374778713434479</v>
      </c>
      <c r="E38" s="73">
        <v>0.00049374778713434479</v>
      </c>
      <c r="F38" s="73">
        <v>0.00049374778713434479</v>
      </c>
      <c r="G38" s="73">
        <v>0.00049374778713434479</v>
      </c>
      <c r="H38" s="73">
        <v>0.00049374778713434479</v>
      </c>
      <c r="I38" s="73">
        <v>0.00049374778713434479</v>
      </c>
      <c r="J38" s="73">
        <v>0.00049374778713434479</v>
      </c>
      <c r="K38" s="73">
        <v>0.00049374778713434479</v>
      </c>
      <c r="L38" s="73">
        <v>0.00049374778713434479</v>
      </c>
      <c r="M38" s="73">
        <v>0.0005484476474525231</v>
      </c>
      <c r="N38" s="73">
        <v>0.0006031475077707013</v>
      </c>
      <c r="O38" s="73">
        <v>0.00086138472311199582</v>
      </c>
      <c r="P38" s="73">
        <v>0.0011196219384532905</v>
      </c>
      <c r="Q38" s="73">
        <v>0.00092377663266183531</v>
      </c>
      <c r="R38" s="73">
        <v>0.00072793132687038018</v>
      </c>
      <c r="S38" s="73">
        <v>0.00055665205551339806</v>
      </c>
      <c r="T38" s="73">
        <v>0.00038537278415641605</v>
      </c>
      <c r="U38" s="73">
        <v>0.00081895879357476086</v>
      </c>
      <c r="V38" s="73">
        <v>0.0012525448029931056</v>
      </c>
      <c r="W38" s="73">
        <v>0.0045693561781896506</v>
      </c>
      <c r="X38" s="73">
        <v>0.00358444942589698</v>
      </c>
      <c r="Y38" s="73">
        <v>0.0014635262535032218</v>
      </c>
      <c r="Z38" s="73">
        <v>0.0014012288474168032</v>
      </c>
      <c r="AA38" s="73">
        <v>0.0013389314413303844</v>
      </c>
      <c r="AB38" s="73">
        <v>0.0012766340352439657</v>
      </c>
      <c r="AC38" s="73">
        <v>0.0012345744559075485</v>
      </c>
      <c r="AD38" s="73">
        <v>0.001206534736349937</v>
      </c>
      <c r="AE38" s="73">
        <v>0.0011784950167923257</v>
      </c>
      <c r="AF38" s="73">
        <v>0.0011504552972347142</v>
      </c>
      <c r="AG38" s="73">
        <v>0.0011492865106975528</v>
      </c>
      <c r="AH38" s="73">
        <v>0.001148673349444693</v>
      </c>
      <c r="AI38" s="73">
        <v>0.0011527820011473244</v>
      </c>
    </row>
    <row r="39" spans="1:35" ht="14.5">
      <c r="A39" s="72" t="s">
        <v>139</v>
      </c>
      <c r="B39" s="73">
        <v>0.023581685721083212</v>
      </c>
      <c r="C39" s="73">
        <v>0.023581685721083212</v>
      </c>
      <c r="D39" s="73">
        <v>0.023581685721083212</v>
      </c>
      <c r="E39" s="73">
        <v>0.023581685721083212</v>
      </c>
      <c r="F39" s="73">
        <v>0.023581685721083212</v>
      </c>
      <c r="G39" s="73">
        <v>0.023581685721083212</v>
      </c>
      <c r="H39" s="73">
        <v>0.023581685721083212</v>
      </c>
      <c r="I39" s="73">
        <v>0.023581685721083212</v>
      </c>
      <c r="J39" s="73">
        <v>0.023581685721083212</v>
      </c>
      <c r="K39" s="73">
        <v>0.023581685721083212</v>
      </c>
      <c r="L39" s="73">
        <v>0.023581685721083212</v>
      </c>
      <c r="M39" s="73">
        <v>0.030931015295093952</v>
      </c>
      <c r="N39" s="73">
        <v>0.038280344869104692</v>
      </c>
      <c r="O39" s="73">
        <v>0.038217694266908131</v>
      </c>
      <c r="P39" s="73">
        <v>0.038155043664711563</v>
      </c>
      <c r="Q39" s="73">
        <v>0.034483475655479705</v>
      </c>
      <c r="R39" s="73">
        <v>0.030811907646247846</v>
      </c>
      <c r="S39" s="73">
        <v>0.030114129470288544</v>
      </c>
      <c r="T39" s="73">
        <v>0.029416351294329242</v>
      </c>
      <c r="U39" s="73">
        <v>0.023643510461162066</v>
      </c>
      <c r="V39" s="73">
        <v>0.017870669627994894</v>
      </c>
      <c r="W39" s="73">
        <v>0.030668497282510278</v>
      </c>
      <c r="X39" s="73">
        <v>0.034583183922848086</v>
      </c>
      <c r="Y39" s="73">
        <v>0.014647036130763878</v>
      </c>
      <c r="Z39" s="73">
        <v>0.011250134040449101</v>
      </c>
      <c r="AA39" s="73">
        <v>0.0078532319501343241</v>
      </c>
      <c r="AB39" s="73">
        <v>0.0044563298598195482</v>
      </c>
      <c r="AC39" s="73">
        <v>0.0049832548425564798</v>
      </c>
      <c r="AD39" s="73">
        <v>0.0053345381643811005</v>
      </c>
      <c r="AE39" s="73">
        <v>0.0056858214862057213</v>
      </c>
      <c r="AF39" s="73">
        <v>0.006037104808030342</v>
      </c>
      <c r="AG39" s="73">
        <v>0.0060262912404616372</v>
      </c>
      <c r="AH39" s="73">
        <v>0.0060130570930393718</v>
      </c>
      <c r="AI39" s="73">
        <v>0.006009345931840976</v>
      </c>
    </row>
    <row r="40" spans="1:35" ht="14.5">
      <c r="A40" s="72" t="s">
        <v>140</v>
      </c>
      <c r="B40" s="73">
        <v>0.00029665601616337675</v>
      </c>
      <c r="C40" s="73">
        <v>0.00029665601616337675</v>
      </c>
      <c r="D40" s="73">
        <v>0.00029665601616337675</v>
      </c>
      <c r="E40" s="73">
        <v>0.00029665601616337675</v>
      </c>
      <c r="F40" s="73">
        <v>0.00029665601616337675</v>
      </c>
      <c r="G40" s="73">
        <v>0.00029665601616337675</v>
      </c>
      <c r="H40" s="73">
        <v>0.00029665601616337675</v>
      </c>
      <c r="I40" s="73">
        <v>0.00029665601616337675</v>
      </c>
      <c r="J40" s="73">
        <v>0.00029665601616337675</v>
      </c>
      <c r="K40" s="73">
        <v>0.00029665601616337675</v>
      </c>
      <c r="L40" s="73">
        <v>0.00029665601616337675</v>
      </c>
      <c r="M40" s="73">
        <v>0.00037283458916163772</v>
      </c>
      <c r="N40" s="73">
        <v>0.00044901316215989863</v>
      </c>
      <c r="O40" s="73">
        <v>0.00099522139132071446</v>
      </c>
      <c r="P40" s="73">
        <v>0.0015414296204815303</v>
      </c>
      <c r="Q40" s="73">
        <v>0.0015125756656431716</v>
      </c>
      <c r="R40" s="73">
        <v>0.0014837217108048129</v>
      </c>
      <c r="S40" s="73">
        <v>0.0019689328409163744</v>
      </c>
      <c r="T40" s="73">
        <v>0.0024541439710279354</v>
      </c>
      <c r="U40" s="73">
        <v>0.0064639896422302775</v>
      </c>
      <c r="V40" s="73">
        <v>0.010473835313432621</v>
      </c>
      <c r="W40" s="73">
        <v>0.0011261549087992963</v>
      </c>
      <c r="X40" s="73">
        <v>0.024402478211439333</v>
      </c>
      <c r="Y40" s="73">
        <v>0.0097494960524037652</v>
      </c>
      <c r="Z40" s="73">
        <v>0.0067985198396239982</v>
      </c>
      <c r="AA40" s="73">
        <v>0.0038475436268442312</v>
      </c>
      <c r="AB40" s="73">
        <v>0.00089656741406446449</v>
      </c>
      <c r="AC40" s="73">
        <v>0.00086702938888163713</v>
      </c>
      <c r="AD40" s="73">
        <v>0.0008473373720930856</v>
      </c>
      <c r="AE40" s="73">
        <v>0.00082764535530453396</v>
      </c>
      <c r="AF40" s="73">
        <v>0.00080795333851598242</v>
      </c>
      <c r="AG40" s="73">
        <v>0.00081415745171998523</v>
      </c>
      <c r="AH40" s="73">
        <v>0.00081837879614891137</v>
      </c>
      <c r="AI40" s="73">
        <v>0.00082306841565644008</v>
      </c>
    </row>
    <row r="41" spans="1:35" ht="14.5">
      <c r="A41" s="72" t="s">
        <v>141</v>
      </c>
      <c r="B41" s="73">
        <v>0.013882279524797723</v>
      </c>
      <c r="C41" s="73">
        <v>0.013882279524797723</v>
      </c>
      <c r="D41" s="73">
        <v>0.013882279524797723</v>
      </c>
      <c r="E41" s="73">
        <v>0.013882279524797723</v>
      </c>
      <c r="F41" s="73">
        <v>0.013882279524797723</v>
      </c>
      <c r="G41" s="73">
        <v>0.013882279524797723</v>
      </c>
      <c r="H41" s="73">
        <v>0.013882279524797723</v>
      </c>
      <c r="I41" s="73">
        <v>0.013882279524797723</v>
      </c>
      <c r="J41" s="73">
        <v>0.013882279524797723</v>
      </c>
      <c r="K41" s="73">
        <v>0.013882279524797723</v>
      </c>
      <c r="L41" s="73">
        <v>0.013882279524797723</v>
      </c>
      <c r="M41" s="73">
        <v>0.016929493697626322</v>
      </c>
      <c r="N41" s="73">
        <v>0.01997670787045492</v>
      </c>
      <c r="O41" s="73">
        <v>0.018971121187297664</v>
      </c>
      <c r="P41" s="73">
        <v>0.017965534504140408</v>
      </c>
      <c r="Q41" s="73">
        <v>0.016925317217165912</v>
      </c>
      <c r="R41" s="73">
        <v>0.015885099930191413</v>
      </c>
      <c r="S41" s="73">
        <v>0.018205563509819441</v>
      </c>
      <c r="T41" s="73">
        <v>0.020526027089447469</v>
      </c>
      <c r="U41" s="73">
        <v>0.022141903592937426</v>
      </c>
      <c r="V41" s="73">
        <v>0.023757780096427383</v>
      </c>
      <c r="W41" s="73">
        <v>0.010927964721495351</v>
      </c>
      <c r="X41" s="73">
        <v>0.0078527798835436417</v>
      </c>
      <c r="Y41" s="73">
        <v>0.03474497133927594</v>
      </c>
      <c r="Z41" s="73">
        <v>0.024944018385335283</v>
      </c>
      <c r="AA41" s="73">
        <v>0.015143065431394622</v>
      </c>
      <c r="AB41" s="73">
        <v>0.0053421124774539605</v>
      </c>
      <c r="AC41" s="73">
        <v>0.010305143531683231</v>
      </c>
      <c r="AD41" s="73">
        <v>0.013613830901169412</v>
      </c>
      <c r="AE41" s="73">
        <v>0.016922518270655593</v>
      </c>
      <c r="AF41" s="73">
        <v>0.020231205640141772</v>
      </c>
      <c r="AG41" s="73">
        <v>0.020306209644524873</v>
      </c>
      <c r="AH41" s="73">
        <v>0.020189772861146239</v>
      </c>
      <c r="AI41" s="73">
        <v>0.020103799934079306</v>
      </c>
    </row>
    <row r="42" spans="1:35" ht="14.5">
      <c r="A42" s="72" t="s">
        <v>142</v>
      </c>
      <c r="B42" s="73">
        <v>0.030038477939796266</v>
      </c>
      <c r="C42" s="73">
        <v>0.030038477939796266</v>
      </c>
      <c r="D42" s="73">
        <v>0.030038477939796266</v>
      </c>
      <c r="E42" s="73">
        <v>0.030038477939796266</v>
      </c>
      <c r="F42" s="73">
        <v>0.030038477939796266</v>
      </c>
      <c r="G42" s="73">
        <v>0.030038477939796266</v>
      </c>
      <c r="H42" s="73">
        <v>0.030038477939796266</v>
      </c>
      <c r="I42" s="73">
        <v>0.030038477939796266</v>
      </c>
      <c r="J42" s="73">
        <v>0.030038477939796266</v>
      </c>
      <c r="K42" s="73">
        <v>0.030038477939796266</v>
      </c>
      <c r="L42" s="73">
        <v>0.030038477939796266</v>
      </c>
      <c r="M42" s="73">
        <v>0.032103402179961708</v>
      </c>
      <c r="N42" s="73">
        <v>0.034168326420127154</v>
      </c>
      <c r="O42" s="73">
        <v>0.033748300420947147</v>
      </c>
      <c r="P42" s="73">
        <v>0.033328274421767133</v>
      </c>
      <c r="Q42" s="73">
        <v>0.037908042846749951</v>
      </c>
      <c r="R42" s="73">
        <v>0.042487811271732775</v>
      </c>
      <c r="S42" s="73">
        <v>0.055003420478358295</v>
      </c>
      <c r="T42" s="73">
        <v>0.067519029684983814</v>
      </c>
      <c r="U42" s="73">
        <v>0.045563902252470631</v>
      </c>
      <c r="V42" s="73">
        <v>0.023608774819957445</v>
      </c>
      <c r="W42" s="73">
        <v>0.018342900898935484</v>
      </c>
      <c r="X42" s="73">
        <v>0.030032930841738224</v>
      </c>
      <c r="Y42" s="73">
        <v>0.025863534860232198</v>
      </c>
      <c r="Z42" s="73">
        <v>0.017713379309137939</v>
      </c>
      <c r="AA42" s="73">
        <v>0.0095632237580436825</v>
      </c>
      <c r="AB42" s="73">
        <v>0.0014130682069494278</v>
      </c>
      <c r="AC42" s="73">
        <v>0.0013909084371418309</v>
      </c>
      <c r="AD42" s="73">
        <v>0.0013761352572700997</v>
      </c>
      <c r="AE42" s="73">
        <v>0.0013613620773983686</v>
      </c>
      <c r="AF42" s="73">
        <v>0.0013465888975266373</v>
      </c>
      <c r="AG42" s="73">
        <v>0.0013498358426154865</v>
      </c>
      <c r="AH42" s="73">
        <v>0.0013432053458341633</v>
      </c>
      <c r="AI42" s="73">
        <v>0.0013383132841691496</v>
      </c>
    </row>
    <row r="43" spans="1:35" ht="14.5">
      <c r="A43" s="72" t="s">
        <v>143</v>
      </c>
      <c r="B43" s="73">
        <v>0.002934756004632888</v>
      </c>
      <c r="C43" s="73">
        <v>0.002934756004632888</v>
      </c>
      <c r="D43" s="73">
        <v>0.002934756004632888</v>
      </c>
      <c r="E43" s="73">
        <v>0.002934756004632888</v>
      </c>
      <c r="F43" s="73">
        <v>0.002934756004632888</v>
      </c>
      <c r="G43" s="73">
        <v>0.002934756004632888</v>
      </c>
      <c r="H43" s="73">
        <v>0.002934756004632888</v>
      </c>
      <c r="I43" s="73">
        <v>0.002934756004632888</v>
      </c>
      <c r="J43" s="73">
        <v>0.002934756004632888</v>
      </c>
      <c r="K43" s="73">
        <v>0.002934756004632888</v>
      </c>
      <c r="L43" s="73">
        <v>0.002934756004632888</v>
      </c>
      <c r="M43" s="73">
        <v>0.0022708860859393409</v>
      </c>
      <c r="N43" s="73">
        <v>0.0016070161672457938</v>
      </c>
      <c r="O43" s="73">
        <v>0.0015743180998108095</v>
      </c>
      <c r="P43" s="73">
        <v>0.0015416200323758252</v>
      </c>
      <c r="Q43" s="73">
        <v>0.0014994133817155396</v>
      </c>
      <c r="R43" s="73">
        <v>0.001457206731055254</v>
      </c>
      <c r="S43" s="73">
        <v>0.0014640020425871537</v>
      </c>
      <c r="T43" s="73">
        <v>0.0014707973541190536</v>
      </c>
      <c r="U43" s="73">
        <v>0.0018759646192385983</v>
      </c>
      <c r="V43" s="73">
        <v>0.0022811318843581432</v>
      </c>
      <c r="W43" s="73">
        <v>0.0017471067740136897</v>
      </c>
      <c r="X43" s="73">
        <v>0.0038865614405232157</v>
      </c>
      <c r="Y43" s="73">
        <v>0.0013351672443610001</v>
      </c>
      <c r="Z43" s="73">
        <v>0.002961442097342352</v>
      </c>
      <c r="AA43" s="73">
        <v>0.0045877169503237038</v>
      </c>
      <c r="AB43" s="73">
        <v>0.0062139918033050565</v>
      </c>
      <c r="AC43" s="73">
        <v>0.0077520268578839717</v>
      </c>
      <c r="AD43" s="73">
        <v>0.0087773835609365816</v>
      </c>
      <c r="AE43" s="73">
        <v>0.0098027402639891924</v>
      </c>
      <c r="AF43" s="73">
        <v>0.010828096967041803</v>
      </c>
      <c r="AG43" s="73">
        <v>0.010845484541836427</v>
      </c>
      <c r="AH43" s="73">
        <v>0.010794683075893074</v>
      </c>
      <c r="AI43" s="73">
        <v>0.010784866303318177</v>
      </c>
    </row>
    <row r="44" spans="1:35" ht="14.5">
      <c r="A44" s="72" t="s">
        <v>144</v>
      </c>
      <c r="B44" s="73">
        <v>0.010886500273111423</v>
      </c>
      <c r="C44" s="73">
        <v>0.010886500273111423</v>
      </c>
      <c r="D44" s="73">
        <v>0.010886500273111423</v>
      </c>
      <c r="E44" s="73">
        <v>0.010886500273111423</v>
      </c>
      <c r="F44" s="73">
        <v>0.010886500273111423</v>
      </c>
      <c r="G44" s="73">
        <v>0.010886500273111423</v>
      </c>
      <c r="H44" s="73">
        <v>0.010886500273111423</v>
      </c>
      <c r="I44" s="73">
        <v>0.010886500273111423</v>
      </c>
      <c r="J44" s="73">
        <v>0.010886500273111423</v>
      </c>
      <c r="K44" s="73">
        <v>0.010886500273111423</v>
      </c>
      <c r="L44" s="73">
        <v>0.010886500273111423</v>
      </c>
      <c r="M44" s="73">
        <v>0.013976309660117097</v>
      </c>
      <c r="N44" s="73">
        <v>0.017066119047122772</v>
      </c>
      <c r="O44" s="73">
        <v>0.013184169260402355</v>
      </c>
      <c r="P44" s="73">
        <v>0.0093022194736819396</v>
      </c>
      <c r="Q44" s="73">
        <v>0.011242364517708579</v>
      </c>
      <c r="R44" s="73">
        <v>0.013182509561735216</v>
      </c>
      <c r="S44" s="73">
        <v>0.01318897543257911</v>
      </c>
      <c r="T44" s="73">
        <v>0.013195441303423002</v>
      </c>
      <c r="U44" s="73">
        <v>0.010185930004893951</v>
      </c>
      <c r="V44" s="73">
        <v>0.0071764187063648992</v>
      </c>
      <c r="W44" s="73">
        <v>0.0047013836931735766</v>
      </c>
      <c r="X44" s="73">
        <v>0.0086353092676360148</v>
      </c>
      <c r="Y44" s="73">
        <v>0.0060290587745482323</v>
      </c>
      <c r="Z44" s="73">
        <v>0.010017819984593645</v>
      </c>
      <c r="AA44" s="73">
        <v>0.014006581194639059</v>
      </c>
      <c r="AB44" s="73">
        <v>0.017995342404684471</v>
      </c>
      <c r="AC44" s="73">
        <v>0.020536317703793171</v>
      </c>
      <c r="AD44" s="73">
        <v>0.022230301236532305</v>
      </c>
      <c r="AE44" s="73">
        <v>0.023924284769271439</v>
      </c>
      <c r="AF44" s="73">
        <v>0.025618268302010572</v>
      </c>
      <c r="AG44" s="73">
        <v>0.025952536475679189</v>
      </c>
      <c r="AH44" s="73">
        <v>0.026352199868820023</v>
      </c>
      <c r="AI44" s="73">
        <v>0.026727948802165884</v>
      </c>
    </row>
    <row r="45" spans="1:35" ht="14.5">
      <c r="A45" s="72" t="s">
        <v>145</v>
      </c>
      <c r="B45" s="73">
        <v>0.00012053271445992925</v>
      </c>
      <c r="C45" s="73">
        <v>0.00012053271445992925</v>
      </c>
      <c r="D45" s="73">
        <v>0.00012053271445992925</v>
      </c>
      <c r="E45" s="73">
        <v>0.00012053271445992925</v>
      </c>
      <c r="F45" s="73">
        <v>0.00012053271445992925</v>
      </c>
      <c r="G45" s="73">
        <v>0.00012053271445992925</v>
      </c>
      <c r="H45" s="73">
        <v>0.00012053271445992925</v>
      </c>
      <c r="I45" s="73">
        <v>0.00012053271445992925</v>
      </c>
      <c r="J45" s="73">
        <v>0.00012053271445992925</v>
      </c>
      <c r="K45" s="73">
        <v>0.00012053271445992925</v>
      </c>
      <c r="L45" s="73">
        <v>0.00012053271445992925</v>
      </c>
      <c r="M45" s="73">
        <v>0.00013813772671239359</v>
      </c>
      <c r="N45" s="73">
        <v>0.00015574273896485795</v>
      </c>
      <c r="O45" s="73">
        <v>0.00015099407050815427</v>
      </c>
      <c r="P45" s="73">
        <v>0.0001462454020514506</v>
      </c>
      <c r="Q45" s="73">
        <v>0.00043740256435261519</v>
      </c>
      <c r="R45" s="73">
        <v>0.00072855972665377983</v>
      </c>
      <c r="S45" s="73">
        <v>0.00087705880993217092</v>
      </c>
      <c r="T45" s="73">
        <v>0.001025557893210562</v>
      </c>
      <c r="U45" s="73">
        <v>0.0019024936555364622</v>
      </c>
      <c r="V45" s="73">
        <v>0.0027794294178623627</v>
      </c>
      <c r="W45" s="73">
        <v>0.0016351575476480434</v>
      </c>
      <c r="X45" s="73">
        <v>0.0025635899317959258</v>
      </c>
      <c r="Y45" s="73">
        <v>0.0025583694653510416</v>
      </c>
      <c r="Z45" s="73">
        <v>0.0017055796435673609</v>
      </c>
      <c r="AA45" s="73">
        <v>0.00085278982178368045</v>
      </c>
      <c r="AB45" s="73">
        <v>0</v>
      </c>
      <c r="AC45" s="73">
        <v>0</v>
      </c>
      <c r="AD45" s="73">
        <v>0</v>
      </c>
      <c r="AE45" s="73">
        <v>0</v>
      </c>
      <c r="AF45" s="73">
        <v>0</v>
      </c>
      <c r="AG45" s="73">
        <v>0</v>
      </c>
      <c r="AH45" s="73">
        <v>0</v>
      </c>
      <c r="AI45" s="73">
        <v>0</v>
      </c>
    </row>
    <row r="46" spans="1:35" ht="14.5">
      <c r="A46" s="72" t="s">
        <v>146</v>
      </c>
      <c r="B46" s="73">
        <v>0.013849692014176134</v>
      </c>
      <c r="C46" s="73">
        <v>0.013849692014176134</v>
      </c>
      <c r="D46" s="73">
        <v>0.013849692014176134</v>
      </c>
      <c r="E46" s="73">
        <v>0.013849692014176134</v>
      </c>
      <c r="F46" s="73">
        <v>0.013849692014176134</v>
      </c>
      <c r="G46" s="73">
        <v>0.013849692014176134</v>
      </c>
      <c r="H46" s="73">
        <v>0.013849692014176134</v>
      </c>
      <c r="I46" s="73">
        <v>0.013849692014176134</v>
      </c>
      <c r="J46" s="73">
        <v>0.013849692014176134</v>
      </c>
      <c r="K46" s="73">
        <v>0.013849692014176134</v>
      </c>
      <c r="L46" s="73">
        <v>0.013849692014176134</v>
      </c>
      <c r="M46" s="73">
        <v>0.016688356603877071</v>
      </c>
      <c r="N46" s="73">
        <v>0.01952702119357801</v>
      </c>
      <c r="O46" s="73">
        <v>0.03151762522554729</v>
      </c>
      <c r="P46" s="73">
        <v>0.043508229257516566</v>
      </c>
      <c r="Q46" s="73">
        <v>0.042693800583373687</v>
      </c>
      <c r="R46" s="73">
        <v>0.0418793719092308</v>
      </c>
      <c r="S46" s="73">
        <v>0.022752230074770598</v>
      </c>
      <c r="T46" s="73">
        <v>0.0036250882403103934</v>
      </c>
      <c r="U46" s="73">
        <v>0.015587465078269641</v>
      </c>
      <c r="V46" s="73">
        <v>0.027549841916228886</v>
      </c>
      <c r="W46" s="73">
        <v>0.0020158924315542576</v>
      </c>
      <c r="X46" s="73">
        <v>0.017507033515870341</v>
      </c>
      <c r="Y46" s="73">
        <v>0.021366586696549013</v>
      </c>
      <c r="Z46" s="73">
        <v>0.018988185625013858</v>
      </c>
      <c r="AA46" s="73">
        <v>0.016609784553478703</v>
      </c>
      <c r="AB46" s="73">
        <v>0.014231383481943548</v>
      </c>
      <c r="AC46" s="73">
        <v>0.013323415767800925</v>
      </c>
      <c r="AD46" s="73">
        <v>0.01271810395837251</v>
      </c>
      <c r="AE46" s="73">
        <v>0.012112792148944094</v>
      </c>
      <c r="AF46" s="73">
        <v>0.011507480339515678</v>
      </c>
      <c r="AG46" s="73">
        <v>0.011581715522005617</v>
      </c>
      <c r="AH46" s="73">
        <v>0.011703282830003579</v>
      </c>
      <c r="AI46" s="73">
        <v>0.011798349467932243</v>
      </c>
    </row>
    <row r="47" spans="1:35" ht="14.5">
      <c r="A47" s="72" t="s">
        <v>147</v>
      </c>
      <c r="B47" s="73">
        <v>0.1228051720884825</v>
      </c>
      <c r="C47" s="73">
        <v>0.1228051720884825</v>
      </c>
      <c r="D47" s="73">
        <v>0.1228051720884825</v>
      </c>
      <c r="E47" s="73">
        <v>0.1228051720884825</v>
      </c>
      <c r="F47" s="73">
        <v>0.1228051720884825</v>
      </c>
      <c r="G47" s="73">
        <v>0.1228051720884825</v>
      </c>
      <c r="H47" s="73">
        <v>0.1228051720884825</v>
      </c>
      <c r="I47" s="73">
        <v>0.1228051720884825</v>
      </c>
      <c r="J47" s="73">
        <v>0.1228051720884825</v>
      </c>
      <c r="K47" s="73">
        <v>0.1228051720884825</v>
      </c>
      <c r="L47" s="73">
        <v>0.1228051720884825</v>
      </c>
      <c r="M47" s="73">
        <v>0.097122725555965489</v>
      </c>
      <c r="N47" s="73">
        <v>0.071440279023448475</v>
      </c>
      <c r="O47" s="73">
        <v>0.061377176607624408</v>
      </c>
      <c r="P47" s="73">
        <v>0.051314074191800341</v>
      </c>
      <c r="Q47" s="73">
        <v>0.051403972665748393</v>
      </c>
      <c r="R47" s="73">
        <v>0.051493871139696452</v>
      </c>
      <c r="S47" s="73">
        <v>0.04476131824420003</v>
      </c>
      <c r="T47" s="73">
        <v>0.038028765348703614</v>
      </c>
      <c r="U47" s="73">
        <v>0.046367510990136127</v>
      </c>
      <c r="V47" s="73">
        <v>0.054706256631568646</v>
      </c>
      <c r="W47" s="73">
        <v>0.12368287609561963</v>
      </c>
      <c r="X47" s="73">
        <v>0.013369316172528451</v>
      </c>
      <c r="Y47" s="73">
        <v>0.033493838324183164</v>
      </c>
      <c r="Z47" s="73">
        <v>0.053735787158174064</v>
      </c>
      <c r="AA47" s="73">
        <v>0.07397773599216495</v>
      </c>
      <c r="AB47" s="73">
        <v>0.09421968482615585</v>
      </c>
      <c r="AC47" s="73">
        <v>0.067666053962093117</v>
      </c>
      <c r="AD47" s="73">
        <v>0.049963633386051295</v>
      </c>
      <c r="AE47" s="73">
        <v>0.032261212810009481</v>
      </c>
      <c r="AF47" s="73">
        <v>0.014558792233967666</v>
      </c>
      <c r="AG47" s="73">
        <v>0.014736532170649158</v>
      </c>
      <c r="AH47" s="73">
        <v>0.014944262836873964</v>
      </c>
      <c r="AI47" s="73">
        <v>0.015136733738138867</v>
      </c>
    </row>
    <row r="48" spans="1:35" ht="14.5">
      <c r="A48" s="72" t="s">
        <v>148</v>
      </c>
      <c r="B48" s="73">
        <v>0.00095294967959532037</v>
      </c>
      <c r="C48" s="73">
        <v>0.00095294967959532037</v>
      </c>
      <c r="D48" s="73">
        <v>0.00095294967959532037</v>
      </c>
      <c r="E48" s="73">
        <v>0.00095294967959532037</v>
      </c>
      <c r="F48" s="73">
        <v>0.00095294967959532037</v>
      </c>
      <c r="G48" s="73">
        <v>0.00095294967959532037</v>
      </c>
      <c r="H48" s="73">
        <v>0.00095294967959532037</v>
      </c>
      <c r="I48" s="73">
        <v>0.00095294967959532037</v>
      </c>
      <c r="J48" s="73">
        <v>0.00095294967959532037</v>
      </c>
      <c r="K48" s="73">
        <v>0.00095294967959532037</v>
      </c>
      <c r="L48" s="73">
        <v>0.00095294967959532037</v>
      </c>
      <c r="M48" s="73">
        <v>0.0010679916531268498</v>
      </c>
      <c r="N48" s="73">
        <v>0.0011830336266583793</v>
      </c>
      <c r="O48" s="73">
        <v>0.0023844261427757507</v>
      </c>
      <c r="P48" s="73">
        <v>0.0035858186588931221</v>
      </c>
      <c r="Q48" s="73">
        <v>0.0037081016776407986</v>
      </c>
      <c r="R48" s="73">
        <v>0.0038303846963884747</v>
      </c>
      <c r="S48" s="73">
        <v>0.0022844616170584085</v>
      </c>
      <c r="T48" s="73">
        <v>0.00073853853772834195</v>
      </c>
      <c r="U48" s="73">
        <v>0.0020870326865952524</v>
      </c>
      <c r="V48" s="73">
        <v>0.0034355268354621625</v>
      </c>
      <c r="W48" s="73">
        <v>0.0078862787065032709</v>
      </c>
      <c r="X48" s="73">
        <v>0.0077512040750845621</v>
      </c>
      <c r="Y48" s="73">
        <v>0.0029333030872242751</v>
      </c>
      <c r="Z48" s="73">
        <v>0.0097441124711640306</v>
      </c>
      <c r="AA48" s="73">
        <v>0.016554921855103787</v>
      </c>
      <c r="AB48" s="73">
        <v>0.023365731239043543</v>
      </c>
      <c r="AC48" s="73">
        <v>0.022149230063193925</v>
      </c>
      <c r="AD48" s="73">
        <v>0.021338229279294178</v>
      </c>
      <c r="AE48" s="73">
        <v>0.020527228495394435</v>
      </c>
      <c r="AF48" s="73">
        <v>0.019716227711494689</v>
      </c>
      <c r="AG48" s="73">
        <v>0.02006858002024443</v>
      </c>
      <c r="AH48" s="73">
        <v>0.020285614220894688</v>
      </c>
      <c r="AI48" s="73">
        <v>0.020446308283647355</v>
      </c>
    </row>
    <row r="49" spans="1:35" ht="14.5">
      <c r="A49" s="72" t="s">
        <v>149</v>
      </c>
      <c r="B49" s="73">
        <v>0.0014941686961447711</v>
      </c>
      <c r="C49" s="73">
        <v>0.0014941686961447711</v>
      </c>
      <c r="D49" s="73">
        <v>0.0014941686961447711</v>
      </c>
      <c r="E49" s="73">
        <v>0.0014941686961447711</v>
      </c>
      <c r="F49" s="73">
        <v>0.0014941686961447711</v>
      </c>
      <c r="G49" s="73">
        <v>0.0014941686961447711</v>
      </c>
      <c r="H49" s="73">
        <v>0.0014941686961447711</v>
      </c>
      <c r="I49" s="73">
        <v>0.0014941686961447711</v>
      </c>
      <c r="J49" s="73">
        <v>0.0014941686961447711</v>
      </c>
      <c r="K49" s="73">
        <v>0.0014941686961447711</v>
      </c>
      <c r="L49" s="73">
        <v>0.0014941686961447711</v>
      </c>
      <c r="M49" s="73">
        <v>0.0016646828090193422</v>
      </c>
      <c r="N49" s="73">
        <v>0.0018351969218939131</v>
      </c>
      <c r="O49" s="73">
        <v>0.0017746605316338723</v>
      </c>
      <c r="P49" s="73">
        <v>0.0017141241413738315</v>
      </c>
      <c r="Q49" s="73">
        <v>0.0018605510664654427</v>
      </c>
      <c r="R49" s="73">
        <v>0.002006977991557054</v>
      </c>
      <c r="S49" s="73">
        <v>0.0018732592733223363</v>
      </c>
      <c r="T49" s="73">
        <v>0.0017395405550876186</v>
      </c>
      <c r="U49" s="73">
        <v>0.0019352714002267564</v>
      </c>
      <c r="V49" s="73">
        <v>0.0021310022453658942</v>
      </c>
      <c r="W49" s="73">
        <v>0.00097867545767096084</v>
      </c>
      <c r="X49" s="73">
        <v>0.001835122267200561</v>
      </c>
      <c r="Y49" s="73">
        <v>0.0012681341480440119</v>
      </c>
      <c r="Z49" s="73">
        <v>0.0016640277955954465</v>
      </c>
      <c r="AA49" s="73">
        <v>0.0020599214431468813</v>
      </c>
      <c r="AB49" s="73">
        <v>0.0024558150906983157</v>
      </c>
      <c r="AC49" s="73">
        <v>0.0026920380301947429</v>
      </c>
      <c r="AD49" s="73">
        <v>0.0028495199898590277</v>
      </c>
      <c r="AE49" s="73">
        <v>0.0030070019495233129</v>
      </c>
      <c r="AF49" s="73">
        <v>0.0031644839091875977</v>
      </c>
      <c r="AG49" s="73">
        <v>0.0031881744727439649</v>
      </c>
      <c r="AH49" s="73">
        <v>0.0031827525839750398</v>
      </c>
      <c r="AI49" s="73">
        <v>0.0031754432980954776</v>
      </c>
    </row>
    <row r="50" spans="1:35" ht="14.5">
      <c r="A50" s="72" t="s">
        <v>150</v>
      </c>
      <c r="B50" s="73">
        <v>0.0242188655561698</v>
      </c>
      <c r="C50" s="73">
        <v>0.0242188655561698</v>
      </c>
      <c r="D50" s="73">
        <v>0.0242188655561698</v>
      </c>
      <c r="E50" s="73">
        <v>0.0242188655561698</v>
      </c>
      <c r="F50" s="73">
        <v>0.0242188655561698</v>
      </c>
      <c r="G50" s="73">
        <v>0.0242188655561698</v>
      </c>
      <c r="H50" s="73">
        <v>0.0242188655561698</v>
      </c>
      <c r="I50" s="73">
        <v>0.0242188655561698</v>
      </c>
      <c r="J50" s="73">
        <v>0.0242188655561698</v>
      </c>
      <c r="K50" s="73">
        <v>0.0242188655561698</v>
      </c>
      <c r="L50" s="73">
        <v>0.0242188655561698</v>
      </c>
      <c r="M50" s="73">
        <v>0.027996996568794487</v>
      </c>
      <c r="N50" s="73">
        <v>0.031775127581419177</v>
      </c>
      <c r="O50" s="73">
        <v>0.02742622989989859</v>
      </c>
      <c r="P50" s="73">
        <v>0.023077332218377999</v>
      </c>
      <c r="Q50" s="73">
        <v>0.029607154178464774</v>
      </c>
      <c r="R50" s="73">
        <v>0.036136976138551553</v>
      </c>
      <c r="S50" s="73">
        <v>0.037674196733446769</v>
      </c>
      <c r="T50" s="73">
        <v>0.039211417328341977</v>
      </c>
      <c r="U50" s="73">
        <v>0.020847772780111757</v>
      </c>
      <c r="V50" s="73">
        <v>0.0024841282318815339</v>
      </c>
      <c r="W50" s="73">
        <v>0.010640095282269403</v>
      </c>
      <c r="X50" s="73">
        <v>0.0064671682088965681</v>
      </c>
      <c r="Y50" s="73">
        <v>0.020885511351694742</v>
      </c>
      <c r="Z50" s="73">
        <v>0.024715422310405626</v>
      </c>
      <c r="AA50" s="73">
        <v>0.028545333269116509</v>
      </c>
      <c r="AB50" s="73">
        <v>0.032375244227827393</v>
      </c>
      <c r="AC50" s="73">
        <v>0.034353959782593854</v>
      </c>
      <c r="AD50" s="73">
        <v>0.03567310348577149</v>
      </c>
      <c r="AE50" s="73">
        <v>0.036992247188949126</v>
      </c>
      <c r="AF50" s="73">
        <v>0.038311390892126769</v>
      </c>
      <c r="AG50" s="73">
        <v>0.038439736411213905</v>
      </c>
      <c r="AH50" s="73">
        <v>0.038469767177911833</v>
      </c>
      <c r="AI50" s="73">
        <v>0.038522197822987367</v>
      </c>
    </row>
    <row r="51" spans="1:35" ht="14.5">
      <c r="A51" s="72" t="s">
        <v>151</v>
      </c>
      <c r="B51" s="73">
        <v>0.019389568819846586</v>
      </c>
      <c r="C51" s="73">
        <v>0.019389568819846586</v>
      </c>
      <c r="D51" s="73">
        <v>0.019389568819846586</v>
      </c>
      <c r="E51" s="73">
        <v>0.019389568819846586</v>
      </c>
      <c r="F51" s="73">
        <v>0.019389568819846586</v>
      </c>
      <c r="G51" s="73">
        <v>0.019389568819846586</v>
      </c>
      <c r="H51" s="73">
        <v>0.019389568819846586</v>
      </c>
      <c r="I51" s="73">
        <v>0.019389568819846586</v>
      </c>
      <c r="J51" s="73">
        <v>0.019389568819846586</v>
      </c>
      <c r="K51" s="73">
        <v>0.019389568819846586</v>
      </c>
      <c r="L51" s="73">
        <v>0.019389568819846586</v>
      </c>
      <c r="M51" s="73">
        <v>0.024570080712112086</v>
      </c>
      <c r="N51" s="73">
        <v>0.029750592604377582</v>
      </c>
      <c r="O51" s="73">
        <v>0.030876541704784276</v>
      </c>
      <c r="P51" s="73">
        <v>0.032002490805190971</v>
      </c>
      <c r="Q51" s="73">
        <v>0.027894191331046855</v>
      </c>
      <c r="R51" s="73">
        <v>0.023785891856902736</v>
      </c>
      <c r="S51" s="73">
        <v>0.022441455815781185</v>
      </c>
      <c r="T51" s="73">
        <v>0.021097019774659633</v>
      </c>
      <c r="U51" s="73">
        <v>0.028289779072052851</v>
      </c>
      <c r="V51" s="73">
        <v>0.035482538369446065</v>
      </c>
      <c r="W51" s="73">
        <v>0.031346428467959098</v>
      </c>
      <c r="X51" s="73">
        <v>0.04243022149939852</v>
      </c>
      <c r="Y51" s="73">
        <v>0.031721551925908052</v>
      </c>
      <c r="Z51" s="73">
        <v>0.021147701283938704</v>
      </c>
      <c r="AA51" s="73">
        <v>0.010573850641969352</v>
      </c>
      <c r="AB51" s="73">
        <v>0</v>
      </c>
      <c r="AC51" s="73">
        <v>0.015475038641938358</v>
      </c>
      <c r="AD51" s="73">
        <v>0.025791731069897263</v>
      </c>
      <c r="AE51" s="73">
        <v>0.036108423497856167</v>
      </c>
      <c r="AF51" s="73">
        <v>0.046425115925815073</v>
      </c>
      <c r="AG51" s="73">
        <v>0.046573673968455936</v>
      </c>
      <c r="AH51" s="73">
        <v>0.046751760445151752</v>
      </c>
      <c r="AI51" s="73">
        <v>0.046788987906064707</v>
      </c>
    </row>
    <row r="52" spans="1:35" ht="14.5">
      <c r="A52" s="72" t="s">
        <v>152</v>
      </c>
      <c r="B52" s="73">
        <v>0.0029375760776674488</v>
      </c>
      <c r="C52" s="73">
        <v>0.0029375760776674488</v>
      </c>
      <c r="D52" s="73">
        <v>0.0029375760776674488</v>
      </c>
      <c r="E52" s="73">
        <v>0.0029375760776674488</v>
      </c>
      <c r="F52" s="73">
        <v>0.0029375760776674488</v>
      </c>
      <c r="G52" s="73">
        <v>0.0029375760776674488</v>
      </c>
      <c r="H52" s="73">
        <v>0.0029375760776674488</v>
      </c>
      <c r="I52" s="73">
        <v>0.0029375760776674488</v>
      </c>
      <c r="J52" s="73">
        <v>0.0029375760776674488</v>
      </c>
      <c r="K52" s="73">
        <v>0.0029375760776674488</v>
      </c>
      <c r="L52" s="73">
        <v>0.0029375760776674488</v>
      </c>
      <c r="M52" s="73">
        <v>0.0020733227858722985</v>
      </c>
      <c r="N52" s="73">
        <v>0.001209069494077148</v>
      </c>
      <c r="O52" s="73">
        <v>0.0010951037909898826</v>
      </c>
      <c r="P52" s="73">
        <v>0.00098113808790261737</v>
      </c>
      <c r="Q52" s="73">
        <v>0.0019640836221632616</v>
      </c>
      <c r="R52" s="73">
        <v>0.0029470291564239058</v>
      </c>
      <c r="S52" s="73">
        <v>0.0039107754823333165</v>
      </c>
      <c r="T52" s="73">
        <v>0.0048745218082427268</v>
      </c>
      <c r="U52" s="73">
        <v>0.0038722363125000092</v>
      </c>
      <c r="V52" s="73">
        <v>0.0028699508167572916</v>
      </c>
      <c r="W52" s="73">
        <v>0.0021972560706372698</v>
      </c>
      <c r="X52" s="73">
        <v>0.0047462147694474549</v>
      </c>
      <c r="Y52" s="73">
        <v>0.0018768619345098062</v>
      </c>
      <c r="Z52" s="73">
        <v>0.001251241289673204</v>
      </c>
      <c r="AA52" s="73">
        <v>0.00062562064483660199</v>
      </c>
      <c r="AB52" s="73">
        <v>0</v>
      </c>
      <c r="AC52" s="73">
        <v>0</v>
      </c>
      <c r="AD52" s="73">
        <v>0</v>
      </c>
      <c r="AE52" s="73">
        <v>0</v>
      </c>
      <c r="AF52" s="73">
        <v>0</v>
      </c>
      <c r="AG52" s="73">
        <v>0</v>
      </c>
      <c r="AH52" s="73">
        <v>0</v>
      </c>
      <c r="AI52" s="73">
        <v>0</v>
      </c>
    </row>
    <row r="53" spans="1:35" ht="14.5">
      <c r="A53" s="72" t="s">
        <v>153</v>
      </c>
      <c r="B53" s="73">
        <v>0.010462470958220386</v>
      </c>
      <c r="C53" s="73">
        <v>0.010462470958220386</v>
      </c>
      <c r="D53" s="73">
        <v>0.010462470958220386</v>
      </c>
      <c r="E53" s="73">
        <v>0.010462470958220386</v>
      </c>
      <c r="F53" s="73">
        <v>0.010462470958220386</v>
      </c>
      <c r="G53" s="73">
        <v>0.010462470958220386</v>
      </c>
      <c r="H53" s="73">
        <v>0.010462470958220386</v>
      </c>
      <c r="I53" s="73">
        <v>0.010462470958220386</v>
      </c>
      <c r="J53" s="73">
        <v>0.010462470958220386</v>
      </c>
      <c r="K53" s="73">
        <v>0.010462470958220386</v>
      </c>
      <c r="L53" s="73">
        <v>0.010462470958220386</v>
      </c>
      <c r="M53" s="73">
        <v>0.012159741687749182</v>
      </c>
      <c r="N53" s="73">
        <v>0.013857012417277978</v>
      </c>
      <c r="O53" s="73">
        <v>0.014790023953921335</v>
      </c>
      <c r="P53" s="73">
        <v>0.015723035490564693</v>
      </c>
      <c r="Q53" s="73">
        <v>0.016094187671489013</v>
      </c>
      <c r="R53" s="73">
        <v>0.01646533985241333</v>
      </c>
      <c r="S53" s="73">
        <v>0.01423487088913673</v>
      </c>
      <c r="T53" s="73">
        <v>0.012004401925860128</v>
      </c>
      <c r="U53" s="73">
        <v>0.017449799540202624</v>
      </c>
      <c r="V53" s="73">
        <v>0.022895197154545119</v>
      </c>
      <c r="W53" s="73">
        <v>0.014746898222397491</v>
      </c>
      <c r="X53" s="73">
        <v>0.0075280244118242469</v>
      </c>
      <c r="Y53" s="73">
        <v>0.018870679774139712</v>
      </c>
      <c r="Z53" s="73">
        <v>0.014379565126982501</v>
      </c>
      <c r="AA53" s="73">
        <v>0.0098884504798252889</v>
      </c>
      <c r="AB53" s="73">
        <v>0.0053973358326680765</v>
      </c>
      <c r="AC53" s="73">
        <v>0.0053095897570224143</v>
      </c>
      <c r="AD53" s="73">
        <v>0.0052510923732586399</v>
      </c>
      <c r="AE53" s="73">
        <v>0.0051925949894948654</v>
      </c>
      <c r="AF53" s="73">
        <v>0.0051340976057310909</v>
      </c>
      <c r="AG53" s="73">
        <v>0.0051247303561542468</v>
      </c>
      <c r="AH53" s="73">
        <v>0.0051250728000311781</v>
      </c>
      <c r="AI53" s="73">
        <v>0.0051282162352008082</v>
      </c>
    </row>
    <row r="54" spans="1:35" ht="14.5">
      <c r="A54" s="72" t="s">
        <v>154</v>
      </c>
      <c r="B54" s="73">
        <v>0.00044494485656402957</v>
      </c>
      <c r="C54" s="73">
        <v>0.00044494485656402957</v>
      </c>
      <c r="D54" s="73">
        <v>0.00044494485656402957</v>
      </c>
      <c r="E54" s="73">
        <v>0.00044494485656402957</v>
      </c>
      <c r="F54" s="73">
        <v>0.00044494485656402957</v>
      </c>
      <c r="G54" s="73">
        <v>0.00044494485656402957</v>
      </c>
      <c r="H54" s="73">
        <v>0.00044494485656402957</v>
      </c>
      <c r="I54" s="73">
        <v>0.00044494485656402957</v>
      </c>
      <c r="J54" s="73">
        <v>0.00044494485656402957</v>
      </c>
      <c r="K54" s="73">
        <v>0.00044494485656402957</v>
      </c>
      <c r="L54" s="73">
        <v>0.00044494485656402957</v>
      </c>
      <c r="M54" s="73">
        <v>0.00028169648731586627</v>
      </c>
      <c r="N54" s="73">
        <v>0.0001184481180677029</v>
      </c>
      <c r="O54" s="73">
        <v>0.00021790063761283253</v>
      </c>
      <c r="P54" s="73">
        <v>0.00031735315715796214</v>
      </c>
      <c r="Q54" s="73">
        <v>0.00047811313514048789</v>
      </c>
      <c r="R54" s="73">
        <v>0.00063887311312301365</v>
      </c>
      <c r="S54" s="73">
        <v>0.0006351910507162628</v>
      </c>
      <c r="T54" s="73">
        <v>0.00063150898830951195</v>
      </c>
      <c r="U54" s="73">
        <v>0.0005777547988339612</v>
      </c>
      <c r="V54" s="73">
        <v>0.00052400060935841057</v>
      </c>
      <c r="W54" s="73">
        <v>0.0019582379080118058</v>
      </c>
      <c r="X54" s="73">
        <v>0.0011047883090648204</v>
      </c>
      <c r="Y54" s="73">
        <v>0.00044217011249551283</v>
      </c>
      <c r="Z54" s="73">
        <v>0.0015103685641830178</v>
      </c>
      <c r="AA54" s="73">
        <v>0.0025785670158705227</v>
      </c>
      <c r="AB54" s="73">
        <v>0.0036467654675580276</v>
      </c>
      <c r="AC54" s="73">
        <v>0.0035266202910472413</v>
      </c>
      <c r="AD54" s="73">
        <v>0.0034465235067067169</v>
      </c>
      <c r="AE54" s="73">
        <v>0.0033664267223661925</v>
      </c>
      <c r="AF54" s="73">
        <v>0.0032863299380256686</v>
      </c>
      <c r="AG54" s="73">
        <v>0.0033003918197167205</v>
      </c>
      <c r="AH54" s="73">
        <v>0.0033065228844611299</v>
      </c>
      <c r="AI54" s="73">
        <v>0.0033108894645344084</v>
      </c>
    </row>
    <row r="55" spans="1:35" ht="14.5">
      <c r="A55" s="74" t="s">
        <v>155</v>
      </c>
      <c r="B55" s="73">
        <v>0</v>
      </c>
      <c r="C55" s="73">
        <v>0</v>
      </c>
      <c r="D55" s="73">
        <v>0</v>
      </c>
      <c r="E55" s="73">
        <v>0</v>
      </c>
      <c r="F55" s="73">
        <v>0</v>
      </c>
      <c r="G55" s="73">
        <v>0</v>
      </c>
      <c r="H55" s="73">
        <v>0</v>
      </c>
      <c r="I55" s="73">
        <v>0</v>
      </c>
      <c r="J55" s="73">
        <v>0</v>
      </c>
      <c r="K55" s="73">
        <v>0</v>
      </c>
      <c r="L55" s="73">
        <v>0</v>
      </c>
      <c r="M55" s="73">
        <v>0</v>
      </c>
      <c r="N55" s="73">
        <v>0</v>
      </c>
      <c r="O55" s="73">
        <v>0</v>
      </c>
      <c r="P55" s="73">
        <v>0</v>
      </c>
      <c r="Q55" s="73">
        <v>0</v>
      </c>
      <c r="R55" s="73">
        <v>0</v>
      </c>
      <c r="S55" s="73">
        <v>0</v>
      </c>
      <c r="T55" s="73">
        <v>0</v>
      </c>
      <c r="U55" s="73">
        <v>0</v>
      </c>
      <c r="V55" s="73">
        <v>0</v>
      </c>
      <c r="W55" s="73">
        <v>0</v>
      </c>
      <c r="X55" s="73">
        <v>0</v>
      </c>
      <c r="Y55" s="73">
        <v>0</v>
      </c>
      <c r="Z55" s="73">
        <v>0</v>
      </c>
      <c r="AA55" s="73">
        <v>0</v>
      </c>
      <c r="AB55" s="73">
        <v>0</v>
      </c>
      <c r="AC55" s="73">
        <v>0</v>
      </c>
      <c r="AD55" s="73">
        <v>0</v>
      </c>
      <c r="AE55" s="73">
        <v>0</v>
      </c>
      <c r="AF55" s="73">
        <v>0</v>
      </c>
      <c r="AG55" s="73">
        <v>0</v>
      </c>
      <c r="AH55" s="73">
        <v>0</v>
      </c>
      <c r="AI55" s="73">
        <v>0</v>
      </c>
    </row>
    <row r="56" spans="1:35" ht="14.5">
      <c r="A56" s="75" t="s">
        <v>156</v>
      </c>
      <c r="B56" s="73">
        <v>0</v>
      </c>
      <c r="C56" s="73">
        <v>0</v>
      </c>
      <c r="D56" s="73">
        <v>0</v>
      </c>
      <c r="E56" s="73">
        <v>0</v>
      </c>
      <c r="F56" s="73">
        <v>0</v>
      </c>
      <c r="G56" s="73">
        <v>0</v>
      </c>
      <c r="H56" s="73">
        <v>0</v>
      </c>
      <c r="I56" s="73">
        <v>0</v>
      </c>
      <c r="J56" s="73">
        <v>0</v>
      </c>
      <c r="K56" s="73">
        <v>0</v>
      </c>
      <c r="L56" s="73">
        <v>0</v>
      </c>
      <c r="M56" s="73">
        <v>0</v>
      </c>
      <c r="N56" s="73">
        <v>0</v>
      </c>
      <c r="O56" s="73">
        <v>0</v>
      </c>
      <c r="P56" s="73">
        <v>0</v>
      </c>
      <c r="Q56" s="73">
        <v>0</v>
      </c>
      <c r="R56" s="73">
        <v>0</v>
      </c>
      <c r="S56" s="73">
        <v>0</v>
      </c>
      <c r="T56" s="73">
        <v>0</v>
      </c>
      <c r="U56" s="73">
        <v>0</v>
      </c>
      <c r="V56" s="73">
        <v>0</v>
      </c>
      <c r="W56" s="73">
        <v>0</v>
      </c>
      <c r="X56" s="73">
        <v>0</v>
      </c>
      <c r="Y56" s="73">
        <v>0</v>
      </c>
      <c r="Z56" s="73">
        <v>0</v>
      </c>
      <c r="AA56" s="73">
        <v>0</v>
      </c>
      <c r="AB56" s="73">
        <v>0</v>
      </c>
      <c r="AC56" s="73">
        <v>0</v>
      </c>
      <c r="AD56" s="73">
        <v>0</v>
      </c>
      <c r="AE56" s="73">
        <v>0</v>
      </c>
      <c r="AF56" s="73">
        <v>0</v>
      </c>
      <c r="AG56" s="73">
        <v>0</v>
      </c>
      <c r="AH56" s="73">
        <v>0</v>
      </c>
      <c r="AI56" s="73">
        <v>0</v>
      </c>
    </row>
    <row r="57" spans="1:35" ht="14.5">
      <c r="A57" s="75" t="s">
        <v>157</v>
      </c>
      <c r="B57" s="73">
        <v>0</v>
      </c>
      <c r="C57" s="73">
        <v>0</v>
      </c>
      <c r="D57" s="73">
        <v>0</v>
      </c>
      <c r="E57" s="73">
        <v>0</v>
      </c>
      <c r="F57" s="73">
        <v>0</v>
      </c>
      <c r="G57" s="73">
        <v>0</v>
      </c>
      <c r="H57" s="73">
        <v>0</v>
      </c>
      <c r="I57" s="73">
        <v>0</v>
      </c>
      <c r="J57" s="73">
        <v>0</v>
      </c>
      <c r="K57" s="73">
        <v>0</v>
      </c>
      <c r="L57" s="73">
        <v>0</v>
      </c>
      <c r="M57" s="73">
        <v>0</v>
      </c>
      <c r="N57" s="73">
        <v>0</v>
      </c>
      <c r="O57" s="73">
        <v>0</v>
      </c>
      <c r="P57" s="73">
        <v>0</v>
      </c>
      <c r="Q57" s="73">
        <v>0</v>
      </c>
      <c r="R57" s="73">
        <v>0</v>
      </c>
      <c r="S57" s="73">
        <v>0</v>
      </c>
      <c r="T57" s="73">
        <v>0</v>
      </c>
      <c r="U57" s="73">
        <v>0</v>
      </c>
      <c r="V57" s="73">
        <v>0</v>
      </c>
      <c r="W57" s="73">
        <v>0</v>
      </c>
      <c r="X57" s="73">
        <v>0</v>
      </c>
      <c r="Y57" s="73">
        <v>0</v>
      </c>
      <c r="Z57" s="73">
        <v>0</v>
      </c>
      <c r="AA57" s="73">
        <v>0</v>
      </c>
      <c r="AB57" s="73">
        <v>0</v>
      </c>
      <c r="AC57" s="73">
        <v>0</v>
      </c>
      <c r="AD57" s="73">
        <v>0</v>
      </c>
      <c r="AE57" s="73">
        <v>0</v>
      </c>
      <c r="AF57" s="73">
        <v>0</v>
      </c>
      <c r="AG57" s="73">
        <v>0</v>
      </c>
      <c r="AH57" s="73">
        <v>0</v>
      </c>
      <c r="AI57" s="73">
        <v>0</v>
      </c>
    </row>
    <row r="58" spans="1:35" ht="14.5">
      <c r="A58" s="75" t="s">
        <v>158</v>
      </c>
      <c r="B58" s="73">
        <v>0.00010285433039939628</v>
      </c>
      <c r="C58" s="73">
        <v>0.00010285433039939628</v>
      </c>
      <c r="D58" s="73">
        <v>0.00010285433039939628</v>
      </c>
      <c r="E58" s="73">
        <v>0.00010285433039939628</v>
      </c>
      <c r="F58" s="73">
        <v>0.00010285433039939628</v>
      </c>
      <c r="G58" s="73">
        <v>0.00010285433039939628</v>
      </c>
      <c r="H58" s="73">
        <v>0.00010285433039939628</v>
      </c>
      <c r="I58" s="73">
        <v>0.00010285433039939628</v>
      </c>
      <c r="J58" s="73">
        <v>0.00010285433039939628</v>
      </c>
      <c r="K58" s="73">
        <v>0.00010285433039939628</v>
      </c>
      <c r="L58" s="73">
        <v>0.00010285433039939628</v>
      </c>
      <c r="M58" s="73">
        <v>0.00011742155500827572</v>
      </c>
      <c r="N58" s="73">
        <v>0.00013198877961715516</v>
      </c>
      <c r="O58" s="73">
        <v>0.00012552077485834961</v>
      </c>
      <c r="P58" s="73">
        <v>0.00011905277009954407</v>
      </c>
      <c r="Q58" s="73">
        <v>0.00011682422641114614</v>
      </c>
      <c r="R58" s="73">
        <v>0.0001145956827227482</v>
      </c>
      <c r="S58" s="73">
        <v>0.00016750093577803341</v>
      </c>
      <c r="T58" s="73">
        <v>0.00022040618883331864</v>
      </c>
      <c r="U58" s="73">
        <v>0.00023969431554946653</v>
      </c>
      <c r="V58" s="73">
        <v>0.00025898244226561443</v>
      </c>
      <c r="W58" s="73">
        <v>0.00041037298241102069</v>
      </c>
      <c r="X58" s="73">
        <v>0.00057659998452302822</v>
      </c>
      <c r="Y58" s="73">
        <v>0.00022827162962140023</v>
      </c>
      <c r="Z58" s="73">
        <v>0.00090817007953221656</v>
      </c>
      <c r="AA58" s="73">
        <v>0.001588068529443033</v>
      </c>
      <c r="AB58" s="73">
        <v>0.0022679669793538491</v>
      </c>
      <c r="AC58" s="73">
        <v>0.0022275447944147824</v>
      </c>
      <c r="AD58" s="73">
        <v>0.0022005966711220711</v>
      </c>
      <c r="AE58" s="73">
        <v>0.0021736485478293598</v>
      </c>
      <c r="AF58" s="73">
        <v>0.0021467004245366485</v>
      </c>
      <c r="AG58" s="73">
        <v>0.0021365247671693973</v>
      </c>
      <c r="AH58" s="73">
        <v>0.0021050005933263755</v>
      </c>
      <c r="AI58" s="73">
        <v>0.0020896172093913421</v>
      </c>
    </row>
    <row r="59" spans="1:35" ht="14.5">
      <c r="A59" s="75" t="s">
        <v>159</v>
      </c>
      <c r="B59" s="73">
        <v>0</v>
      </c>
      <c r="C59" s="73">
        <v>0</v>
      </c>
      <c r="D59" s="73">
        <v>0</v>
      </c>
      <c r="E59" s="73">
        <v>0</v>
      </c>
      <c r="F59" s="73">
        <v>0</v>
      </c>
      <c r="G59" s="73">
        <v>0</v>
      </c>
      <c r="H59" s="73">
        <v>0</v>
      </c>
      <c r="I59" s="73">
        <v>0</v>
      </c>
      <c r="J59" s="73">
        <v>0</v>
      </c>
      <c r="K59" s="73">
        <v>0</v>
      </c>
      <c r="L59" s="73">
        <v>0</v>
      </c>
      <c r="M59" s="73">
        <v>0</v>
      </c>
      <c r="N59" s="73">
        <v>0</v>
      </c>
      <c r="O59" s="73">
        <v>0</v>
      </c>
      <c r="P59" s="73">
        <v>0</v>
      </c>
      <c r="Q59" s="73">
        <v>0</v>
      </c>
      <c r="R59" s="73">
        <v>0</v>
      </c>
      <c r="S59" s="73">
        <v>0</v>
      </c>
      <c r="T59" s="73">
        <v>0</v>
      </c>
      <c r="U59" s="73">
        <v>0</v>
      </c>
      <c r="V59" s="73">
        <v>0</v>
      </c>
      <c r="W59" s="73">
        <v>0</v>
      </c>
      <c r="X59" s="73">
        <v>0</v>
      </c>
      <c r="Y59" s="73">
        <v>0</v>
      </c>
      <c r="Z59" s="73">
        <v>0</v>
      </c>
      <c r="AA59" s="73">
        <v>0</v>
      </c>
      <c r="AB59" s="73">
        <v>0</v>
      </c>
      <c r="AC59" s="73">
        <v>0</v>
      </c>
      <c r="AD59" s="73">
        <v>0</v>
      </c>
      <c r="AE59" s="73">
        <v>0</v>
      </c>
      <c r="AF59" s="73">
        <v>0</v>
      </c>
      <c r="AG59" s="73">
        <v>0</v>
      </c>
      <c r="AH59" s="73">
        <v>0</v>
      </c>
      <c r="AI59" s="73">
        <v>0</v>
      </c>
    </row>
    <row r="60" spans="1:35" ht="14.5">
      <c r="A60" s="75" t="s">
        <v>160</v>
      </c>
      <c r="B60" s="73">
        <v>0</v>
      </c>
      <c r="C60" s="73">
        <v>0</v>
      </c>
      <c r="D60" s="73">
        <v>0</v>
      </c>
      <c r="E60" s="73">
        <v>0</v>
      </c>
      <c r="F60" s="73">
        <v>0</v>
      </c>
      <c r="G60" s="73">
        <v>0</v>
      </c>
      <c r="H60" s="73">
        <v>0</v>
      </c>
      <c r="I60" s="73">
        <v>0</v>
      </c>
      <c r="J60" s="73">
        <v>0</v>
      </c>
      <c r="K60" s="73">
        <v>0</v>
      </c>
      <c r="L60" s="73">
        <v>0</v>
      </c>
      <c r="M60" s="73">
        <v>0</v>
      </c>
      <c r="N60" s="73">
        <v>0</v>
      </c>
      <c r="O60" s="73">
        <v>0</v>
      </c>
      <c r="P60" s="73">
        <v>0</v>
      </c>
      <c r="Q60" s="73">
        <v>0</v>
      </c>
      <c r="R60" s="73">
        <v>0</v>
      </c>
      <c r="S60" s="73">
        <v>0</v>
      </c>
      <c r="T60" s="73">
        <v>0</v>
      </c>
      <c r="U60" s="73">
        <v>0</v>
      </c>
      <c r="V60" s="73">
        <v>0</v>
      </c>
      <c r="W60" s="73">
        <v>0</v>
      </c>
      <c r="X60" s="73">
        <v>0</v>
      </c>
      <c r="Y60" s="73">
        <v>0</v>
      </c>
      <c r="Z60" s="73">
        <v>0</v>
      </c>
      <c r="AA60" s="73">
        <v>0</v>
      </c>
      <c r="AB60" s="73">
        <v>0</v>
      </c>
      <c r="AC60" s="73">
        <v>0</v>
      </c>
      <c r="AD60" s="73">
        <v>0</v>
      </c>
      <c r="AE60" s="73">
        <v>0</v>
      </c>
      <c r="AF60" s="73">
        <v>0</v>
      </c>
      <c r="AG60" s="73">
        <v>0</v>
      </c>
      <c r="AH60" s="73">
        <v>0</v>
      </c>
      <c r="AI60" s="73">
        <v>0</v>
      </c>
    </row>
  </sheetData>
  <conditionalFormatting sqref="B4:AI60">
    <cfRule type="cellIs" priority="1" dxfId="3" operator="lessThan">
      <formula>0</formula>
    </cfRule>
  </conditionalFormatting>
  <pageMargins left="0.7" right="0.7" top="0.75" bottom="0.75" header="0.3" footer="0.3"/>
  <pageSetup orientation="portrait" paperSize="1"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5D69C8D-D68F-489B-A560-DA88F3972820}">
  <dimension ref="A1:E47"/>
  <sheetViews>
    <sheetView workbookViewId="0" topLeftCell="A1">
      <selection pane="topLeft" activeCell="I19" sqref="I19"/>
    </sheetView>
  </sheetViews>
  <sheetFormatPr defaultRowHeight="14.5"/>
  <cols>
    <col min="1" max="1" width="29" style="64" bestFit="1" customWidth="1"/>
    <col min="2" max="2" width="11.7142857142857" style="3" customWidth="1"/>
    <col min="3" max="3" width="10.2857142857143" style="3" customWidth="1"/>
    <col min="4" max="4" width="10.5714285714286" style="3" customWidth="1"/>
    <col min="5" max="5" width="11.8571428571429" style="3" customWidth="1"/>
  </cols>
  <sheetData>
    <row r="1" spans="1:5" ht="14.5">
      <c r="A1" s="417" t="s">
        <v>161</v>
      </c>
      <c r="B1" s="417"/>
      <c r="C1" s="417"/>
      <c r="D1" s="417"/>
      <c r="E1" s="417"/>
    </row>
    <row r="2" spans="1:5" ht="30" customHeight="1">
      <c r="A2" s="55" t="s">
        <v>3</v>
      </c>
      <c r="B2" s="56" t="s">
        <v>162</v>
      </c>
      <c r="C2" s="56" t="s">
        <v>163</v>
      </c>
      <c r="D2" s="56" t="s">
        <v>86</v>
      </c>
      <c r="E2" s="57" t="s">
        <v>164</v>
      </c>
    </row>
    <row r="3" spans="1:5" ht="14.5">
      <c r="A3" s="58" t="s">
        <v>104</v>
      </c>
      <c r="B3" s="59">
        <v>0</v>
      </c>
      <c r="C3" s="59">
        <v>1</v>
      </c>
      <c r="D3" s="59">
        <v>1</v>
      </c>
      <c r="E3" s="60">
        <v>0</v>
      </c>
    </row>
    <row r="4" spans="1:5" ht="14.5">
      <c r="A4" s="58" t="s">
        <v>106</v>
      </c>
      <c r="B4" s="59">
        <v>1</v>
      </c>
      <c r="C4" s="59">
        <v>0</v>
      </c>
      <c r="D4" s="59">
        <v>1</v>
      </c>
      <c r="E4" s="60">
        <v>0.0040000000000000001</v>
      </c>
    </row>
    <row r="5" spans="1:5" ht="14.5">
      <c r="A5" s="58" t="s">
        <v>108</v>
      </c>
      <c r="B5" s="59">
        <v>59</v>
      </c>
      <c r="C5" s="59">
        <v>2</v>
      </c>
      <c r="D5" s="59">
        <v>76</v>
      </c>
      <c r="E5" s="60">
        <v>0.214</v>
      </c>
    </row>
    <row r="6" spans="1:5" ht="14.5">
      <c r="A6" s="58" t="s">
        <v>109</v>
      </c>
      <c r="B6" s="59">
        <v>1</v>
      </c>
      <c r="C6" s="59">
        <v>1</v>
      </c>
      <c r="D6" s="59">
        <v>2</v>
      </c>
      <c r="E6" s="60">
        <v>0.0040000000000000001</v>
      </c>
    </row>
    <row r="7" spans="1:5" ht="14.5">
      <c r="A7" s="58" t="s">
        <v>110</v>
      </c>
      <c r="B7" s="59">
        <v>5</v>
      </c>
      <c r="C7" s="59">
        <v>1</v>
      </c>
      <c r="D7" s="59">
        <v>9</v>
      </c>
      <c r="E7" s="60">
        <v>0.017999999999999999</v>
      </c>
    </row>
    <row r="8" spans="1:5" ht="14.5">
      <c r="A8" s="58" t="s">
        <v>113</v>
      </c>
      <c r="B8" s="59">
        <v>10</v>
      </c>
      <c r="C8" s="59">
        <v>0</v>
      </c>
      <c r="D8" s="59">
        <v>10</v>
      </c>
      <c r="E8" s="60">
        <v>0.035999999999999997</v>
      </c>
    </row>
    <row r="9" spans="1:5" ht="14.5">
      <c r="A9" s="58" t="s">
        <v>114</v>
      </c>
      <c r="B9" s="59">
        <v>5</v>
      </c>
      <c r="C9" s="59">
        <v>0</v>
      </c>
      <c r="D9" s="59">
        <v>7</v>
      </c>
      <c r="E9" s="60">
        <v>0.017999999999999999</v>
      </c>
    </row>
    <row r="10" spans="1:5" ht="14.5">
      <c r="A10" s="58" t="s">
        <v>115</v>
      </c>
      <c r="B10" s="59">
        <v>0</v>
      </c>
      <c r="C10" s="59">
        <v>1</v>
      </c>
      <c r="D10" s="59">
        <v>1</v>
      </c>
      <c r="E10" s="60">
        <v>0</v>
      </c>
    </row>
    <row r="11" spans="1:5" ht="14.5">
      <c r="A11" s="58" t="s">
        <v>119</v>
      </c>
      <c r="B11" s="59">
        <v>3</v>
      </c>
      <c r="C11" s="59">
        <v>0</v>
      </c>
      <c r="D11" s="59">
        <v>3</v>
      </c>
      <c r="E11" s="60">
        <v>0.010999999999999999</v>
      </c>
    </row>
    <row r="12" spans="1:5" ht="14.5">
      <c r="A12" s="58" t="s">
        <v>116</v>
      </c>
      <c r="B12" s="59">
        <v>1</v>
      </c>
      <c r="C12" s="59">
        <v>0</v>
      </c>
      <c r="D12" s="59">
        <v>1</v>
      </c>
      <c r="E12" s="60">
        <v>0.0040000000000000001</v>
      </c>
    </row>
    <row r="13" spans="1:5" ht="14.5">
      <c r="A13" s="58" t="s">
        <v>117</v>
      </c>
      <c r="B13" s="59">
        <v>0</v>
      </c>
      <c r="C13" s="59">
        <v>0</v>
      </c>
      <c r="D13" s="59">
        <v>1</v>
      </c>
      <c r="E13" s="60">
        <v>0</v>
      </c>
    </row>
    <row r="14" spans="1:5" ht="14.5">
      <c r="A14" s="58" t="s">
        <v>118</v>
      </c>
      <c r="B14" s="59">
        <v>5</v>
      </c>
      <c r="C14" s="59">
        <v>0</v>
      </c>
      <c r="D14" s="59">
        <v>5</v>
      </c>
      <c r="E14" s="60">
        <v>0.017999999999999999</v>
      </c>
    </row>
    <row r="15" spans="1:5" ht="14.5">
      <c r="A15" s="58" t="s">
        <v>120</v>
      </c>
      <c r="B15" s="59">
        <v>1</v>
      </c>
      <c r="C15" s="59">
        <v>0</v>
      </c>
      <c r="D15" s="59">
        <v>1</v>
      </c>
      <c r="E15" s="60">
        <v>0.0040000000000000001</v>
      </c>
    </row>
    <row r="16" spans="1:5" ht="14.5">
      <c r="A16" s="58" t="s">
        <v>125</v>
      </c>
      <c r="B16" s="59">
        <v>20</v>
      </c>
      <c r="C16" s="59">
        <v>1</v>
      </c>
      <c r="D16" s="59">
        <v>21</v>
      </c>
      <c r="E16" s="60">
        <v>0.071999999999999995</v>
      </c>
    </row>
    <row r="17" spans="1:5" ht="14.5">
      <c r="A17" s="58" t="s">
        <v>124</v>
      </c>
      <c r="B17" s="59">
        <v>1</v>
      </c>
      <c r="C17" s="59">
        <v>0</v>
      </c>
      <c r="D17" s="59">
        <v>5</v>
      </c>
      <c r="E17" s="60">
        <v>0.0040000000000000001</v>
      </c>
    </row>
    <row r="18" spans="1:5" ht="14.5">
      <c r="A18" s="58" t="s">
        <v>123</v>
      </c>
      <c r="B18" s="59">
        <v>3</v>
      </c>
      <c r="C18" s="59">
        <v>0</v>
      </c>
      <c r="D18" s="59">
        <v>3</v>
      </c>
      <c r="E18" s="60">
        <v>0.010999999999999999</v>
      </c>
    </row>
    <row r="19" spans="1:5" ht="14.5">
      <c r="A19" s="58" t="s">
        <v>126</v>
      </c>
      <c r="B19" s="59">
        <v>7</v>
      </c>
      <c r="C19" s="59">
        <v>0</v>
      </c>
      <c r="D19" s="59">
        <v>7</v>
      </c>
      <c r="E19" s="60">
        <v>0.025000000000000001</v>
      </c>
    </row>
    <row r="20" spans="1:5" ht="14.5">
      <c r="A20" s="58" t="s">
        <v>127</v>
      </c>
      <c r="B20" s="59">
        <v>7</v>
      </c>
      <c r="C20" s="59">
        <v>0</v>
      </c>
      <c r="D20" s="59">
        <v>8</v>
      </c>
      <c r="E20" s="60">
        <v>0.025000000000000001</v>
      </c>
    </row>
    <row r="21" spans="1:5" ht="14.5">
      <c r="A21" s="58" t="s">
        <v>129</v>
      </c>
      <c r="B21" s="59">
        <v>5</v>
      </c>
      <c r="C21" s="59">
        <v>0</v>
      </c>
      <c r="D21" s="59">
        <v>5</v>
      </c>
      <c r="E21" s="60">
        <v>0.017999999999999999</v>
      </c>
    </row>
    <row r="22" spans="1:5" ht="14.5">
      <c r="A22" s="58" t="s">
        <v>137</v>
      </c>
      <c r="B22" s="59">
        <v>7</v>
      </c>
      <c r="C22" s="59">
        <v>1</v>
      </c>
      <c r="D22" s="59">
        <v>11</v>
      </c>
      <c r="E22" s="60">
        <v>0.025000000000000001</v>
      </c>
    </row>
    <row r="23" spans="1:5" ht="14.5">
      <c r="A23" s="58" t="s">
        <v>138</v>
      </c>
      <c r="B23" s="59">
        <v>2</v>
      </c>
      <c r="C23" s="59">
        <v>0</v>
      </c>
      <c r="D23" s="59">
        <v>2</v>
      </c>
      <c r="E23" s="60">
        <v>0.0070000000000000001</v>
      </c>
    </row>
    <row r="24" spans="1:5" ht="14.5">
      <c r="A24" s="58" t="s">
        <v>133</v>
      </c>
      <c r="B24" s="59">
        <v>6</v>
      </c>
      <c r="C24" s="59">
        <v>0</v>
      </c>
      <c r="D24" s="59">
        <v>6</v>
      </c>
      <c r="E24" s="60">
        <v>0.021999999999999999</v>
      </c>
    </row>
    <row r="25" spans="1:5" ht="14.5">
      <c r="A25" s="58" t="s">
        <v>134</v>
      </c>
      <c r="B25" s="59">
        <v>11</v>
      </c>
      <c r="C25" s="59">
        <v>1</v>
      </c>
      <c r="D25" s="59">
        <v>17</v>
      </c>
      <c r="E25" s="60">
        <v>0.040000000000000001</v>
      </c>
    </row>
    <row r="26" spans="1:5" ht="14.5">
      <c r="A26" s="58" t="s">
        <v>136</v>
      </c>
      <c r="B26" s="59">
        <v>18</v>
      </c>
      <c r="C26" s="59">
        <v>1</v>
      </c>
      <c r="D26" s="59">
        <v>19</v>
      </c>
      <c r="E26" s="60">
        <v>0.065000000000000002</v>
      </c>
    </row>
    <row r="27" spans="1:5" ht="14.5">
      <c r="A27" s="58" t="s">
        <v>139</v>
      </c>
      <c r="B27" s="59">
        <v>44</v>
      </c>
      <c r="C27" s="59">
        <v>0</v>
      </c>
      <c r="D27" s="59">
        <v>44</v>
      </c>
      <c r="E27" s="60">
        <v>0.159</v>
      </c>
    </row>
    <row r="28" spans="1:5" ht="14.5">
      <c r="A28" s="58" t="s">
        <v>141</v>
      </c>
      <c r="B28" s="59">
        <v>7</v>
      </c>
      <c r="C28" s="59">
        <v>1</v>
      </c>
      <c r="D28" s="59">
        <v>8</v>
      </c>
      <c r="E28" s="60">
        <v>0.025000000000000001</v>
      </c>
    </row>
    <row r="29" spans="1:5" ht="14.5">
      <c r="A29" s="58" t="s">
        <v>142</v>
      </c>
      <c r="B29" s="59">
        <v>9</v>
      </c>
      <c r="C29" s="59">
        <v>0</v>
      </c>
      <c r="D29" s="59">
        <v>12</v>
      </c>
      <c r="E29" s="60">
        <v>0.033000000000000002</v>
      </c>
    </row>
    <row r="30" spans="1:5" ht="14.5">
      <c r="A30" s="58" t="s">
        <v>143</v>
      </c>
      <c r="B30" s="59">
        <v>1</v>
      </c>
      <c r="C30" s="59">
        <v>0</v>
      </c>
      <c r="D30" s="59">
        <v>3</v>
      </c>
      <c r="E30" s="60">
        <v>0.0040000000000000001</v>
      </c>
    </row>
    <row r="31" spans="1:5" ht="14.5">
      <c r="A31" s="58" t="s">
        <v>144</v>
      </c>
      <c r="B31" s="59">
        <v>0</v>
      </c>
      <c r="C31" s="59">
        <v>1</v>
      </c>
      <c r="D31" s="59">
        <v>1</v>
      </c>
      <c r="E31" s="60">
        <v>0</v>
      </c>
    </row>
    <row r="32" spans="1:5" ht="14.5">
      <c r="A32" s="58" t="s">
        <v>146</v>
      </c>
      <c r="B32" s="59">
        <v>4</v>
      </c>
      <c r="C32" s="59">
        <v>0</v>
      </c>
      <c r="D32" s="59">
        <v>4</v>
      </c>
      <c r="E32" s="60">
        <v>0.014</v>
      </c>
    </row>
    <row r="33" spans="1:5" ht="14.5">
      <c r="A33" s="58" t="s">
        <v>147</v>
      </c>
      <c r="B33" s="59">
        <v>5</v>
      </c>
      <c r="C33" s="59">
        <v>0</v>
      </c>
      <c r="D33" s="59">
        <v>5</v>
      </c>
      <c r="E33" s="60">
        <v>0.017999999999999999</v>
      </c>
    </row>
    <row r="34" spans="1:5" ht="14.5">
      <c r="A34" s="58" t="s">
        <v>150</v>
      </c>
      <c r="B34" s="59">
        <v>2</v>
      </c>
      <c r="C34" s="59">
        <v>0</v>
      </c>
      <c r="D34" s="59">
        <v>5</v>
      </c>
      <c r="E34" s="60">
        <v>0.0070000000000000001</v>
      </c>
    </row>
    <row r="35" spans="1:5" ht="14.5">
      <c r="A35" s="58" t="s">
        <v>149</v>
      </c>
      <c r="B35" s="59">
        <v>7</v>
      </c>
      <c r="C35" s="59">
        <v>0</v>
      </c>
      <c r="D35" s="59">
        <v>7</v>
      </c>
      <c r="E35" s="60">
        <v>0.025000000000000001</v>
      </c>
    </row>
    <row r="36" spans="1:5" ht="14.5">
      <c r="A36" s="58" t="s">
        <v>151</v>
      </c>
      <c r="B36" s="59">
        <v>1</v>
      </c>
      <c r="C36" s="59">
        <v>0</v>
      </c>
      <c r="D36" s="59">
        <v>1</v>
      </c>
      <c r="E36" s="60">
        <v>0.0040000000000000001</v>
      </c>
    </row>
    <row r="37" spans="1:5" ht="14.5">
      <c r="A37" s="58" t="s">
        <v>153</v>
      </c>
      <c r="B37" s="59">
        <v>18</v>
      </c>
      <c r="C37" s="59">
        <v>0</v>
      </c>
      <c r="D37" s="59">
        <v>18</v>
      </c>
      <c r="E37" s="60">
        <v>0.065000000000000002</v>
      </c>
    </row>
    <row r="38" spans="1:5" ht="14.5">
      <c r="A38" s="58" t="s">
        <v>155</v>
      </c>
      <c r="B38" s="59">
        <v>0</v>
      </c>
      <c r="C38" s="59">
        <v>0</v>
      </c>
      <c r="D38" s="59">
        <v>0</v>
      </c>
      <c r="E38" s="61">
        <v>0</v>
      </c>
    </row>
    <row r="39" spans="1:5" ht="14.5">
      <c r="A39" s="58" t="s">
        <v>156</v>
      </c>
      <c r="B39" s="59">
        <v>0</v>
      </c>
      <c r="C39" s="59">
        <v>0</v>
      </c>
      <c r="D39" s="59">
        <v>0</v>
      </c>
      <c r="E39" s="61">
        <v>0</v>
      </c>
    </row>
    <row r="40" spans="1:5" ht="14.5">
      <c r="A40" s="58" t="s">
        <v>157</v>
      </c>
      <c r="B40" s="59">
        <v>0</v>
      </c>
      <c r="C40" s="59">
        <v>0</v>
      </c>
      <c r="D40" s="59">
        <v>0</v>
      </c>
      <c r="E40" s="61">
        <v>0</v>
      </c>
    </row>
    <row r="41" spans="1:5" ht="14.5">
      <c r="A41" s="58" t="s">
        <v>158</v>
      </c>
      <c r="B41" s="59" t="s">
        <v>165</v>
      </c>
      <c r="C41" s="59" t="s">
        <v>165</v>
      </c>
      <c r="D41" s="59">
        <v>0</v>
      </c>
      <c r="E41" s="61">
        <v>0</v>
      </c>
    </row>
    <row r="42" spans="1:5" ht="14.5">
      <c r="A42" s="58" t="s">
        <v>159</v>
      </c>
      <c r="B42" s="65">
        <v>0</v>
      </c>
      <c r="C42" s="65">
        <v>0</v>
      </c>
      <c r="D42" s="65">
        <v>0</v>
      </c>
      <c r="E42" s="61">
        <v>0</v>
      </c>
    </row>
    <row r="43" spans="1:5" ht="14.5">
      <c r="A43" s="66" t="s">
        <v>160</v>
      </c>
      <c r="B43" s="62">
        <v>0</v>
      </c>
      <c r="C43" s="62">
        <v>0</v>
      </c>
      <c r="D43" s="62">
        <v>0</v>
      </c>
      <c r="E43" s="63">
        <v>0</v>
      </c>
    </row>
    <row r="45" spans="1:5" ht="14.5">
      <c r="A45" s="64" t="s">
        <v>166</v>
      </c>
      <c r="B45" s="71"/>
      <c r="C45" s="71"/>
      <c r="D45" s="71"/>
      <c r="E45" s="71"/>
    </row>
    <row r="46" spans="1:5" ht="14.5">
      <c r="A46" s="64" t="s">
        <v>167</v>
      </c>
      <c r="B46" s="71"/>
      <c r="C46" s="71"/>
      <c r="D46" s="71"/>
      <c r="E46" s="71"/>
    </row>
    <row r="47" spans="1:5" ht="14.5">
      <c r="A47" s="64" t="s">
        <v>168</v>
      </c>
      <c r="B47" s="71"/>
      <c r="C47" s="71"/>
      <c r="D47" s="71"/>
      <c r="E47" s="71"/>
    </row>
  </sheetData>
  <mergeCells count="1">
    <mergeCell ref="A1:E1"/>
  </mergeCells>
  <pageMargins left="0.7" right="0.7" top="0.75" bottom="0.75" header="0.3" footer="0.3"/>
  <pageSetup orientation="portrait" paperSize="1"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D4D1C4C-2A5C-4B40-951A-901816E415C9}">
  <dimension ref="A1:H65"/>
  <sheetViews>
    <sheetView workbookViewId="0" topLeftCell="A1">
      <selection pane="topLeft" activeCell="D16" sqref="D16"/>
    </sheetView>
  </sheetViews>
  <sheetFormatPr defaultColWidth="9.18428571428571" defaultRowHeight="14.5"/>
  <cols>
    <col min="1" max="1" width="9.14285714285714" style="79"/>
    <col min="2" max="2" width="19.8571428571429" style="77" customWidth="1"/>
    <col min="3" max="3" width="33" style="78" customWidth="1"/>
    <col min="4" max="4" width="26.5714285714286" style="77" customWidth="1"/>
    <col min="5" max="5" width="9.14285714285714" style="79"/>
    <col min="6" max="6" width="19.8571428571429" style="79" customWidth="1"/>
    <col min="7" max="7" width="21.8571428571429" style="79" customWidth="1"/>
    <col min="8" max="8" width="24.5714285714286" style="79" customWidth="1"/>
    <col min="9" max="16384" width="9.14285714285714" style="79"/>
  </cols>
  <sheetData>
    <row r="1" spans="1:1" ht="14.5">
      <c r="A1" s="76" t="s">
        <v>459</v>
      </c>
    </row>
    <row r="2" spans="1:1" ht="14.5">
      <c r="A2" s="76" t="s">
        <v>169</v>
      </c>
    </row>
    <row r="3" spans="1:2" ht="14.5">
      <c r="A3" s="80" t="s">
        <v>460</v>
      </c>
      <c r="B3" s="81"/>
    </row>
    <row r="4" spans="1:2" ht="14.5">
      <c r="A4" s="80"/>
      <c r="B4" s="81"/>
    </row>
    <row r="5" spans="1:8" s="85" customFormat="1" ht="45" customHeight="1">
      <c r="A5" s="82" t="s">
        <v>3</v>
      </c>
      <c r="B5" s="83" t="s">
        <v>170</v>
      </c>
      <c r="C5" s="84" t="s">
        <v>171</v>
      </c>
      <c r="D5" s="83" t="s">
        <v>172</v>
      </c>
      <c r="F5" s="86" t="s">
        <v>173</v>
      </c>
      <c r="G5" s="87" t="s">
        <v>174</v>
      </c>
      <c r="H5" s="83" t="s">
        <v>175</v>
      </c>
    </row>
    <row r="6" spans="1:8" s="85" customFormat="1" ht="13">
      <c r="A6" s="88" t="s">
        <v>18</v>
      </c>
      <c r="B6" s="89">
        <v>0.42999999999999999</v>
      </c>
      <c r="C6" s="90">
        <v>2103400.04</v>
      </c>
      <c r="D6" s="91">
        <v>0.025590098547561196</v>
      </c>
      <c r="F6" s="89">
        <v>0.436</v>
      </c>
      <c r="G6" s="92">
        <v>1765823.98</v>
      </c>
      <c r="H6" s="93">
        <v>0.028884627551719819</v>
      </c>
    </row>
    <row r="7" spans="1:8" s="85" customFormat="1" ht="13">
      <c r="A7" s="88" t="s">
        <v>10</v>
      </c>
      <c r="B7" s="89">
        <v>0.01</v>
      </c>
      <c r="C7" s="90">
        <v>7366.2399999999998</v>
      </c>
      <c r="D7" s="91">
        <v>8.9618143929001335E-05</v>
      </c>
      <c r="F7" s="89">
        <v>0.25700000000000001</v>
      </c>
      <c r="G7" s="92">
        <v>142195.53</v>
      </c>
      <c r="H7" s="93">
        <v>0.0023259764110630109</v>
      </c>
    </row>
    <row r="8" spans="1:8" s="85" customFormat="1" ht="13">
      <c r="A8" s="88" t="s">
        <v>24</v>
      </c>
      <c r="B8" s="89">
        <v>0.20000000000000001</v>
      </c>
      <c r="C8" s="90">
        <v>1432845.6000000001</v>
      </c>
      <c r="D8" s="91">
        <v>0.017432090620022739</v>
      </c>
      <c r="F8" s="89">
        <v>0.17000000000000001</v>
      </c>
      <c r="G8" s="92">
        <v>626296.48999999999</v>
      </c>
      <c r="H8" s="93">
        <v>0.010244702221452115</v>
      </c>
    </row>
    <row r="9" spans="1:8" s="85" customFormat="1" ht="13">
      <c r="A9" s="88" t="s">
        <v>20</v>
      </c>
      <c r="B9" s="89">
        <v>0.33000000000000002</v>
      </c>
      <c r="C9" s="90">
        <v>994013.13</v>
      </c>
      <c r="D9" s="91">
        <v>0.012093226904317144</v>
      </c>
      <c r="F9" s="89">
        <v>0.38200000000000001</v>
      </c>
      <c r="G9" s="92">
        <v>900215.85200000007</v>
      </c>
      <c r="H9" s="93">
        <v>0.01472536328404269</v>
      </c>
    </row>
    <row r="10" spans="1:8" s="85" customFormat="1" ht="13">
      <c r="A10" s="88" t="s">
        <v>26</v>
      </c>
      <c r="B10" s="89">
        <v>0.10000000000000001</v>
      </c>
      <c r="C10" s="90">
        <v>3943746.3000000003</v>
      </c>
      <c r="D10" s="91">
        <v>0.047979868091844215</v>
      </c>
      <c r="F10" s="89">
        <v>0.098000000000000004</v>
      </c>
      <c r="G10" s="92">
        <v>2936032.4700000002</v>
      </c>
      <c r="H10" s="93">
        <v>0.048026420150725328</v>
      </c>
    </row>
    <row r="11" spans="1:8" s="85" customFormat="1" ht="13">
      <c r="A11" s="88" t="s">
        <v>28</v>
      </c>
      <c r="B11" s="89">
        <v>0.20000000000000001</v>
      </c>
      <c r="C11" s="90">
        <v>1139431</v>
      </c>
      <c r="D11" s="91">
        <v>0.013862389951340972</v>
      </c>
      <c r="F11" s="89">
        <v>0.124</v>
      </c>
      <c r="G11" s="92">
        <v>410144.63199999998</v>
      </c>
      <c r="H11" s="93">
        <v>0.0067089783986607693</v>
      </c>
    </row>
    <row r="12" spans="1:8" s="85" customFormat="1" ht="13">
      <c r="A12" s="88" t="s">
        <v>30</v>
      </c>
      <c r="B12" s="89">
        <v>0.40000000000000002</v>
      </c>
      <c r="C12" s="90">
        <v>1429824.4000000001</v>
      </c>
      <c r="D12" s="91">
        <v>0.017395334508840059</v>
      </c>
      <c r="F12" s="89">
        <v>0.28600000000000003</v>
      </c>
      <c r="G12" s="92">
        <v>941502.56200000015</v>
      </c>
      <c r="H12" s="93">
        <v>0.015400714425885191</v>
      </c>
    </row>
    <row r="13" spans="1:8" s="85" customFormat="1" ht="13">
      <c r="A13" s="88" t="s">
        <v>34</v>
      </c>
      <c r="B13" s="89">
        <v>0.25</v>
      </c>
      <c r="C13" s="90">
        <v>241746.25</v>
      </c>
      <c r="D13" s="91">
        <v>0.0029411002393074813</v>
      </c>
      <c r="F13" s="89">
        <v>0.25700000000000001</v>
      </c>
      <c r="G13" s="92">
        <v>172078.71900000001</v>
      </c>
      <c r="H13" s="93">
        <v>0.0028147934132665099</v>
      </c>
    </row>
    <row r="14" spans="1:8" s="85" customFormat="1" ht="13">
      <c r="A14" s="88" t="s">
        <v>32</v>
      </c>
      <c r="B14" s="89">
        <v>0.01</v>
      </c>
      <c r="C14" s="90">
        <v>7041.4700000000003</v>
      </c>
      <c r="D14" s="91">
        <v>8.5666971471435241E-05</v>
      </c>
      <c r="F14" s="91">
        <v>0.002</v>
      </c>
      <c r="G14" s="92">
        <v>1210.6420000000001</v>
      </c>
      <c r="H14" s="93">
        <v>1.9803187443671021E-05</v>
      </c>
    </row>
    <row r="15" spans="1:8" s="85" customFormat="1" ht="13">
      <c r="A15" s="88" t="s">
        <v>35</v>
      </c>
      <c r="B15" s="89">
        <v>0.29999999999999999</v>
      </c>
      <c r="C15" s="90">
        <v>6376477.7999999998</v>
      </c>
      <c r="D15" s="91">
        <v>0.077576634109190273</v>
      </c>
      <c r="F15" s="89">
        <v>0.25600000000000001</v>
      </c>
      <c r="G15" s="92">
        <v>3336526.5920000002</v>
      </c>
      <c r="H15" s="93">
        <v>0.054577539447804441</v>
      </c>
    </row>
    <row r="16" spans="1:8" s="85" customFormat="1" ht="13">
      <c r="A16" s="88" t="s">
        <v>37</v>
      </c>
      <c r="B16" s="89">
        <v>0.20000000000000001</v>
      </c>
      <c r="C16" s="90">
        <v>2103877.8000000003</v>
      </c>
      <c r="D16" s="91">
        <v>0.025595911006080541</v>
      </c>
      <c r="F16" s="89">
        <v>0.36799999999999999</v>
      </c>
      <c r="G16" s="92">
        <v>2396637.5359999998</v>
      </c>
      <c r="H16" s="93">
        <v>0.039203218094156528</v>
      </c>
    </row>
    <row r="17" spans="1:8" s="85" customFormat="1" ht="13">
      <c r="A17" s="88" t="s">
        <v>41</v>
      </c>
      <c r="B17" s="89">
        <v>0.5</v>
      </c>
      <c r="C17" s="90">
        <v>711551</v>
      </c>
      <c r="D17" s="91">
        <v>0.0086567746816319895</v>
      </c>
      <c r="F17" s="89">
        <v>0.187</v>
      </c>
      <c r="G17" s="92">
        <v>208222.81700000001</v>
      </c>
      <c r="H17" s="93">
        <v>0.0034060238081119014</v>
      </c>
    </row>
    <row r="18" spans="1:8" s="85" customFormat="1" ht="13">
      <c r="A18" s="88" t="s">
        <v>44</v>
      </c>
      <c r="B18" s="89">
        <v>0.20000000000000001</v>
      </c>
      <c r="C18" s="90">
        <v>350414.80000000005</v>
      </c>
      <c r="D18" s="91">
        <v>0.0042631687239693822</v>
      </c>
      <c r="F18" s="89">
        <v>0.34600000000000003</v>
      </c>
      <c r="G18" s="92">
        <v>350284.864</v>
      </c>
      <c r="H18" s="93">
        <v>0.0057298167587716362</v>
      </c>
    </row>
    <row r="19" spans="1:8" s="85" customFormat="1" ht="13">
      <c r="A19" s="88" t="s">
        <v>45</v>
      </c>
      <c r="B19" s="89">
        <v>0.20000000000000001</v>
      </c>
      <c r="C19" s="90">
        <v>2544937</v>
      </c>
      <c r="D19" s="91">
        <v>0.030961865260464076</v>
      </c>
      <c r="F19" s="89">
        <v>0.13300000000000001</v>
      </c>
      <c r="G19" s="92">
        <v>1523291.0280000002</v>
      </c>
      <c r="H19" s="93">
        <v>0.024917372566577341</v>
      </c>
    </row>
    <row r="20" spans="1:8" s="85" customFormat="1" ht="13">
      <c r="A20" s="88" t="s">
        <v>46</v>
      </c>
      <c r="B20" s="89">
        <v>0.20000000000000001</v>
      </c>
      <c r="C20" s="90">
        <v>1339696.2000000002</v>
      </c>
      <c r="D20" s="91">
        <v>0.016298829100427924</v>
      </c>
      <c r="F20" s="89">
        <v>0.313</v>
      </c>
      <c r="G20" s="92">
        <v>1739590.774</v>
      </c>
      <c r="H20" s="93">
        <v>0.028455515480879361</v>
      </c>
    </row>
    <row r="21" spans="1:8" s="85" customFormat="1" ht="13">
      <c r="A21" s="88" t="s">
        <v>43</v>
      </c>
      <c r="B21" s="89">
        <v>0.25</v>
      </c>
      <c r="C21" s="90">
        <v>787475</v>
      </c>
      <c r="D21" s="91">
        <v>0.0095804708902357694</v>
      </c>
      <c r="F21" s="89">
        <v>0.23199999999999998</v>
      </c>
      <c r="G21" s="92">
        <v>645196.17599999998</v>
      </c>
      <c r="H21" s="93">
        <v>0.01055385556693701</v>
      </c>
    </row>
    <row r="22" spans="1:8" s="85" customFormat="1" ht="13">
      <c r="A22" s="88" t="s">
        <v>47</v>
      </c>
      <c r="B22" s="89">
        <v>0.40000000000000002</v>
      </c>
      <c r="C22" s="90">
        <v>1165099.2</v>
      </c>
      <c r="D22" s="91">
        <v>0.014174670903631203</v>
      </c>
      <c r="F22" s="89">
        <v>0.17899999999999999</v>
      </c>
      <c r="G22" s="92">
        <v>444161.47099999996</v>
      </c>
      <c r="H22" s="93">
        <v>0.0072654119594972328</v>
      </c>
    </row>
    <row r="23" spans="1:8" s="85" customFormat="1" ht="13">
      <c r="A23" s="88" t="s">
        <v>48</v>
      </c>
      <c r="B23" s="89">
        <v>0.40000000000000002</v>
      </c>
      <c r="C23" s="90">
        <v>1785709.2000000002</v>
      </c>
      <c r="D23" s="91">
        <v>0.021725051600401543</v>
      </c>
      <c r="F23" s="89">
        <v>0.39799999999999996</v>
      </c>
      <c r="G23" s="92">
        <v>1470231.1039999998</v>
      </c>
      <c r="H23" s="93">
        <v>0.024049439997974115</v>
      </c>
    </row>
    <row r="24" spans="1:8" s="85" customFormat="1" ht="13">
      <c r="A24" s="88" t="s">
        <v>49</v>
      </c>
      <c r="B24" s="89">
        <v>0.20000000000000001</v>
      </c>
      <c r="C24" s="90">
        <v>932890</v>
      </c>
      <c r="D24" s="91">
        <v>0.011349599020657223</v>
      </c>
      <c r="F24" s="89">
        <v>0.25800000000000001</v>
      </c>
      <c r="G24" s="92">
        <v>1089155.2560000001</v>
      </c>
      <c r="H24" s="93">
        <v>0.01781595689710707</v>
      </c>
    </row>
    <row r="25" spans="1:8" s="85" customFormat="1" ht="13">
      <c r="A25" s="88" t="s">
        <v>52</v>
      </c>
      <c r="B25" s="89">
        <v>0.40000000000000002</v>
      </c>
      <c r="C25" s="90">
        <v>536049.20000000007</v>
      </c>
      <c r="D25" s="91">
        <v>0.0065216086305396014</v>
      </c>
      <c r="F25" s="89">
        <v>0.51300000000000001</v>
      </c>
      <c r="G25" s="92">
        <v>631871.84700000007</v>
      </c>
      <c r="H25" s="93">
        <v>0.010335901634438271</v>
      </c>
    </row>
    <row r="26" spans="1:8" s="85" customFormat="1" ht="13">
      <c r="A26" s="88" t="s">
        <v>51</v>
      </c>
      <c r="B26" s="89">
        <v>0.20000000000000001</v>
      </c>
      <c r="C26" s="90">
        <v>1208430.6000000001</v>
      </c>
      <c r="D26" s="91">
        <v>0.014701843469532551</v>
      </c>
      <c r="F26" s="89">
        <v>0.18100000000000002</v>
      </c>
      <c r="G26" s="92">
        <v>868758.37000000011</v>
      </c>
      <c r="H26" s="93">
        <v>0.014210794639842417</v>
      </c>
    </row>
    <row r="27" spans="1:8" s="85" customFormat="1" ht="13">
      <c r="A27" s="88" t="s">
        <v>50</v>
      </c>
      <c r="B27" s="89">
        <v>0.28000000000000003</v>
      </c>
      <c r="C27" s="90">
        <v>1928001.6000000001</v>
      </c>
      <c r="D27" s="91">
        <v>0.023456189980796835</v>
      </c>
      <c r="F27" s="89">
        <v>0.26700000000000002</v>
      </c>
      <c r="G27" s="92">
        <v>1608044.6130000001</v>
      </c>
      <c r="H27" s="93">
        <v>0.026303737099013933</v>
      </c>
    </row>
    <row r="28" spans="1:8" s="85" customFormat="1" ht="13">
      <c r="A28" s="88" t="s">
        <v>53</v>
      </c>
      <c r="B28" s="89">
        <v>0.5</v>
      </c>
      <c r="C28" s="90">
        <v>4993643</v>
      </c>
      <c r="D28" s="91">
        <v>0.060752978059912525</v>
      </c>
      <c r="F28" s="89">
        <v>0.28300000000000003</v>
      </c>
      <c r="G28" s="92">
        <v>2635103.2770000002</v>
      </c>
      <c r="H28" s="93">
        <v>0.043103943302696221</v>
      </c>
    </row>
    <row r="29" spans="1:8" s="85" customFormat="1" ht="13">
      <c r="A29" s="88" t="s">
        <v>54</v>
      </c>
      <c r="B29" s="89">
        <v>0.29999999999999999</v>
      </c>
      <c r="C29" s="90">
        <v>1682628.5999999999</v>
      </c>
      <c r="D29" s="91">
        <v>0.020470966470526892</v>
      </c>
      <c r="F29" s="89">
        <v>0.253</v>
      </c>
      <c r="G29" s="92">
        <v>1110633.821</v>
      </c>
      <c r="H29" s="93">
        <v>0.018167294492131916</v>
      </c>
    </row>
    <row r="30" spans="1:8" s="85" customFormat="1" ht="13">
      <c r="A30" s="88" t="s">
        <v>56</v>
      </c>
      <c r="B30" s="89">
        <v>0.5</v>
      </c>
      <c r="C30" s="90">
        <v>1491439.5</v>
      </c>
      <c r="D30" s="91">
        <v>0.018144947730782297</v>
      </c>
      <c r="F30" s="89">
        <v>0.38299999999999995</v>
      </c>
      <c r="G30" s="92">
        <v>987717.55099999986</v>
      </c>
      <c r="H30" s="93">
        <v>0.016156680343038392</v>
      </c>
    </row>
    <row r="31" spans="1:8" s="85" customFormat="1" ht="13">
      <c r="A31" s="88" t="s">
        <v>55</v>
      </c>
      <c r="B31" s="89">
        <v>0.17145789717695392</v>
      </c>
      <c r="C31" s="90">
        <v>1050348.6776954592</v>
      </c>
      <c r="D31" s="91">
        <v>0.012778608757432272</v>
      </c>
      <c r="F31" s="89">
        <v>0.24199999999999999</v>
      </c>
      <c r="G31" s="92">
        <v>1241188.96</v>
      </c>
      <c r="H31" s="93">
        <v>0.020302862140827008</v>
      </c>
    </row>
    <row r="32" spans="1:8" s="85" customFormat="1" ht="13">
      <c r="A32" s="88" t="s">
        <v>58</v>
      </c>
      <c r="B32" s="89">
        <v>0.20000000000000001</v>
      </c>
      <c r="C32" s="90">
        <v>212363.60000000001</v>
      </c>
      <c r="D32" s="91">
        <v>0.002583629052281879</v>
      </c>
      <c r="F32" s="89">
        <v>0.375</v>
      </c>
      <c r="G32" s="92">
        <v>300076.5</v>
      </c>
      <c r="H32" s="93">
        <v>0.004908528844151076</v>
      </c>
    </row>
    <row r="33" spans="1:8" s="85" customFormat="1" ht="13">
      <c r="A33" s="88" t="s">
        <v>61</v>
      </c>
      <c r="B33" s="89">
        <v>0.20000000000000001</v>
      </c>
      <c r="C33" s="90">
        <v>385102.40000000002</v>
      </c>
      <c r="D33" s="91">
        <v>0.0046851802697989537</v>
      </c>
      <c r="F33" s="89">
        <v>0.17800000000000002</v>
      </c>
      <c r="G33" s="92">
        <v>281535.48000000004</v>
      </c>
      <c r="H33" s="93">
        <v>0.0046052424106250191</v>
      </c>
    </row>
    <row r="34" spans="1:8" s="85" customFormat="1" ht="13">
      <c r="A34" s="88" t="s">
        <v>65</v>
      </c>
      <c r="B34" s="89">
        <v>0.050000000000000003</v>
      </c>
      <c r="C34" s="90">
        <v>151536.25</v>
      </c>
      <c r="D34" s="91">
        <v>0.0018435996468973491</v>
      </c>
      <c r="F34" s="89">
        <v>0.11699999999999999</v>
      </c>
      <c r="G34" s="92">
        <v>142821.315</v>
      </c>
      <c r="H34" s="93">
        <v>0.0023362127465399213</v>
      </c>
    </row>
    <row r="35" spans="1:8" s="85" customFormat="1" ht="13">
      <c r="A35" s="88" t="s">
        <v>62</v>
      </c>
      <c r="B35" s="89">
        <v>0.75</v>
      </c>
      <c r="C35" s="90">
        <v>1016298</v>
      </c>
      <c r="D35" s="91">
        <v>0.012364346048833082</v>
      </c>
      <c r="F35" s="89">
        <v>0.48999999999999999</v>
      </c>
      <c r="G35" s="92">
        <v>545068.16000000003</v>
      </c>
      <c r="H35" s="93">
        <v>0.0089160023706899866</v>
      </c>
    </row>
    <row r="36" spans="1:8" s="85" customFormat="1" ht="13">
      <c r="A36" s="88" t="s">
        <v>63</v>
      </c>
      <c r="B36" s="89">
        <v>0.17145789717695392</v>
      </c>
      <c r="C36" s="90">
        <v>1524557.3280652366</v>
      </c>
      <c r="D36" s="91">
        <v>0.018547861331502106</v>
      </c>
      <c r="F36" s="89">
        <v>0.11599999999999999</v>
      </c>
      <c r="G36" s="92">
        <v>900503.70799999998</v>
      </c>
      <c r="H36" s="93">
        <v>0.01473007191493835</v>
      </c>
    </row>
    <row r="37" spans="1:8" s="85" customFormat="1" ht="13">
      <c r="A37" s="88" t="s">
        <v>64</v>
      </c>
      <c r="B37" s="89">
        <v>0.38</v>
      </c>
      <c r="C37" s="90">
        <v>795626.52000000002</v>
      </c>
      <c r="D37" s="91">
        <v>0.0096796428005455244</v>
      </c>
      <c r="F37" s="89">
        <v>0.255</v>
      </c>
      <c r="G37" s="92">
        <v>388001.37</v>
      </c>
      <c r="H37" s="93">
        <v>0.0063467679615535838</v>
      </c>
    </row>
    <row r="38" spans="1:8" s="85" customFormat="1" ht="13">
      <c r="A38" s="88" t="s">
        <v>66</v>
      </c>
      <c r="B38" s="89">
        <v>0.20000000000000001</v>
      </c>
      <c r="C38" s="90">
        <v>3908819.6000000001</v>
      </c>
      <c r="D38" s="91">
        <v>0.047554947640220988</v>
      </c>
      <c r="F38" s="89">
        <v>0.20199999999999999</v>
      </c>
      <c r="G38" s="92">
        <v>3640198.3679999998</v>
      </c>
      <c r="H38" s="93">
        <v>0.059544878348553355</v>
      </c>
    </row>
    <row r="39" spans="1:8" s="85" customFormat="1" ht="13">
      <c r="A39" s="88" t="s">
        <v>59</v>
      </c>
      <c r="B39" s="89">
        <v>0.40000000000000002</v>
      </c>
      <c r="C39" s="90">
        <v>4156543.2000000002</v>
      </c>
      <c r="D39" s="91">
        <v>0.050568768699460212</v>
      </c>
      <c r="F39" s="89">
        <v>0.48499999999999999</v>
      </c>
      <c r="G39" s="92">
        <v>3232047.7599999998</v>
      </c>
      <c r="H39" s="93">
        <v>0.05286851738018096</v>
      </c>
    </row>
    <row r="40" spans="1:8" s="85" customFormat="1" ht="13">
      <c r="A40" s="88" t="s">
        <v>60</v>
      </c>
      <c r="B40" s="89">
        <v>0.20000000000000001</v>
      </c>
      <c r="C40" s="90">
        <v>152012.39999999999</v>
      </c>
      <c r="D40" s="91">
        <v>0.0018493925180543835</v>
      </c>
      <c r="F40" s="89">
        <v>0.24100000000000002</v>
      </c>
      <c r="G40" s="92">
        <v>153682.08500000002</v>
      </c>
      <c r="H40" s="93">
        <v>0.0025138687869652489</v>
      </c>
    </row>
    <row r="41" spans="1:8" s="85" customFormat="1" ht="13">
      <c r="A41" s="88" t="s">
        <v>67</v>
      </c>
      <c r="B41" s="89">
        <v>0.20000000000000001</v>
      </c>
      <c r="C41" s="90">
        <v>2336178.3999999999</v>
      </c>
      <c r="D41" s="91">
        <v>0.028422094867262545</v>
      </c>
      <c r="F41" s="89">
        <v>0.215</v>
      </c>
      <c r="G41" s="92">
        <v>2335794.8300000001</v>
      </c>
      <c r="H41" s="93">
        <v>0.038207977955867785</v>
      </c>
    </row>
    <row r="42" spans="1:8" s="85" customFormat="1" ht="13">
      <c r="A42" s="88" t="s">
        <v>68</v>
      </c>
      <c r="B42" s="89">
        <v>0.10000000000000001</v>
      </c>
      <c r="C42" s="90">
        <v>394348.80000000005</v>
      </c>
      <c r="D42" s="91">
        <v>0.0047976725597630495</v>
      </c>
      <c r="F42" s="89">
        <v>0.26100000000000001</v>
      </c>
      <c r="G42" s="92">
        <v>821843.32500000007</v>
      </c>
      <c r="H42" s="93">
        <v>0.013443377492524498</v>
      </c>
    </row>
    <row r="43" spans="1:8" s="85" customFormat="1" ht="13">
      <c r="A43" s="88" t="s">
        <v>69</v>
      </c>
      <c r="B43" s="89">
        <v>0.29999999999999999</v>
      </c>
      <c r="C43" s="90">
        <v>1255061.3999999999</v>
      </c>
      <c r="D43" s="91">
        <v>0.01526915674549484</v>
      </c>
      <c r="F43" s="89">
        <v>0.29299999999999998</v>
      </c>
      <c r="G43" s="92">
        <v>838089.875</v>
      </c>
      <c r="H43" s="93">
        <v>0.013709131922787922</v>
      </c>
    </row>
    <row r="44" spans="1:8" s="85" customFormat="1" ht="13">
      <c r="A44" s="88" t="s">
        <v>70</v>
      </c>
      <c r="B44" s="89">
        <v>0.20000000000000001</v>
      </c>
      <c r="C44" s="90">
        <v>2561821.4000000004</v>
      </c>
      <c r="D44" s="91">
        <v>0.03116728194378621</v>
      </c>
      <c r="F44" s="89">
        <v>0.245</v>
      </c>
      <c r="G44" s="92">
        <v>2916308.2549999999</v>
      </c>
      <c r="H44" s="93">
        <v>0.047703779496573007</v>
      </c>
    </row>
    <row r="45" spans="1:8" s="85" customFormat="1" ht="13">
      <c r="A45" s="88" t="s">
        <v>71</v>
      </c>
      <c r="B45" s="89">
        <v>0.35999999999999999</v>
      </c>
      <c r="C45" s="90">
        <v>381361.67999999999</v>
      </c>
      <c r="D45" s="91">
        <v>0.004639670432574251</v>
      </c>
      <c r="F45" s="89">
        <v>0.28600000000000003</v>
      </c>
      <c r="G45" s="92">
        <v>287714.57000000001</v>
      </c>
      <c r="H45" s="93">
        <v>0.0047063174414775028</v>
      </c>
    </row>
    <row r="46" spans="1:8" s="85" customFormat="1" ht="13">
      <c r="A46" s="88" t="s">
        <v>72</v>
      </c>
      <c r="B46" s="89">
        <v>0.29999999999999999</v>
      </c>
      <c r="C46" s="90">
        <v>1527510.5999999999</v>
      </c>
      <c r="D46" s="91">
        <v>0.018583791025526614</v>
      </c>
      <c r="F46" s="89">
        <v>0.40600000000000003</v>
      </c>
      <c r="G46" s="92">
        <v>1421468.9300000002</v>
      </c>
      <c r="H46" s="93">
        <v>0.023251808268790017</v>
      </c>
    </row>
    <row r="47" spans="1:8" s="85" customFormat="1" ht="13">
      <c r="A47" s="88" t="s">
        <v>74</v>
      </c>
      <c r="B47" s="89">
        <v>0.25</v>
      </c>
      <c r="C47" s="90">
        <v>219846.5</v>
      </c>
      <c r="D47" s="91">
        <v>0.0026746664891840605</v>
      </c>
      <c r="F47" s="89">
        <v>0.26800000000000002</v>
      </c>
      <c r="G47" s="92">
        <v>186823.068</v>
      </c>
      <c r="H47" s="93">
        <v>0.003055975453028804</v>
      </c>
    </row>
    <row r="48" spans="1:8" s="85" customFormat="1" ht="13">
      <c r="A48" s="88" t="s">
        <v>75</v>
      </c>
      <c r="B48" s="89">
        <v>0.29999999999999999</v>
      </c>
      <c r="C48" s="90">
        <v>2033454</v>
      </c>
      <c r="D48" s="91">
        <v>0.024739130580187924</v>
      </c>
      <c r="F48" s="89">
        <v>0.38600000000000001</v>
      </c>
      <c r="G48" s="92">
        <v>1889273.912</v>
      </c>
      <c r="H48" s="93">
        <v>0.030903971125876707</v>
      </c>
    </row>
    <row r="49" spans="1:8" s="85" customFormat="1" ht="13">
      <c r="A49" s="88" t="s">
        <v>76</v>
      </c>
      <c r="B49" s="89">
        <v>0.20000000000000001</v>
      </c>
      <c r="C49" s="90">
        <v>5724912.8000000007</v>
      </c>
      <c r="D49" s="91">
        <v>0.069649652915379098</v>
      </c>
      <c r="F49" s="89">
        <v>0.18100000000000002</v>
      </c>
      <c r="G49" s="92">
        <v>3087272.6550000003</v>
      </c>
      <c r="H49" s="93">
        <v>0.050500345334694233</v>
      </c>
    </row>
    <row r="50" spans="1:8" s="85" customFormat="1" ht="13">
      <c r="A50" s="88" t="s">
        <v>77</v>
      </c>
      <c r="B50" s="89">
        <v>0.17145789717695392</v>
      </c>
      <c r="C50" s="90">
        <v>540975.89865155774</v>
      </c>
      <c r="D50" s="91">
        <v>0.0065815471594023742</v>
      </c>
      <c r="F50" s="89">
        <v>0.109</v>
      </c>
      <c r="G50" s="92">
        <v>188703.307</v>
      </c>
      <c r="H50" s="93">
        <v>0.00308673163475379</v>
      </c>
    </row>
    <row r="51" spans="1:8" s="85" customFormat="1" ht="13">
      <c r="A51" s="88" t="s">
        <v>79</v>
      </c>
      <c r="B51" s="89">
        <v>0.57999999999999996</v>
      </c>
      <c r="C51" s="90">
        <v>362385.15999999997</v>
      </c>
      <c r="D51" s="91">
        <v>0.0044088008843879882</v>
      </c>
      <c r="F51" s="89">
        <v>0.55000000000000004</v>
      </c>
      <c r="G51" s="92">
        <v>310638.90000000002</v>
      </c>
      <c r="H51" s="93">
        <v>0.005081304269962365</v>
      </c>
    </row>
    <row r="52" spans="1:8" s="85" customFormat="1" ht="13">
      <c r="A52" s="88" t="s">
        <v>78</v>
      </c>
      <c r="B52" s="89">
        <v>0.34000000000000002</v>
      </c>
      <c r="C52" s="90">
        <v>2893712.8000000003</v>
      </c>
      <c r="D52" s="91">
        <v>0.035205093806282922</v>
      </c>
      <c r="F52" s="89">
        <v>0.28300000000000003</v>
      </c>
      <c r="G52" s="92">
        <v>1759378.1720000003</v>
      </c>
      <c r="H52" s="93">
        <v>0.02877918965674351</v>
      </c>
    </row>
    <row r="53" spans="1:8" s="85" customFormat="1" ht="13">
      <c r="A53" s="88" t="s">
        <v>81</v>
      </c>
      <c r="B53" s="89">
        <v>0.34000000000000002</v>
      </c>
      <c r="C53" s="90">
        <v>2559109.6200000001</v>
      </c>
      <c r="D53" s="91">
        <v>0.031134290255985676</v>
      </c>
      <c r="F53" s="89">
        <v>0.31</v>
      </c>
      <c r="G53" s="92">
        <v>1519943.3300000001</v>
      </c>
      <c r="H53" s="93">
        <v>0.024862612289799559</v>
      </c>
    </row>
    <row r="54" spans="1:8" s="85" customFormat="1" ht="13">
      <c r="A54" s="88" t="s">
        <v>83</v>
      </c>
      <c r="B54" s="89">
        <v>0.59999999999999998</v>
      </c>
      <c r="C54" s="90">
        <v>1083571.8</v>
      </c>
      <c r="D54" s="91">
        <v>0.013182803374558398</v>
      </c>
      <c r="F54" s="89">
        <v>0.40799999999999997</v>
      </c>
      <c r="G54" s="92">
        <v>731359.58399999992</v>
      </c>
      <c r="H54" s="93">
        <v>0.011963281408275328</v>
      </c>
    </row>
    <row r="55" spans="1:8" s="85" customFormat="1" ht="13">
      <c r="A55" s="88" t="s">
        <v>82</v>
      </c>
      <c r="B55" s="89">
        <v>0.35999999999999999</v>
      </c>
      <c r="C55" s="90">
        <v>2091354.8399999999</v>
      </c>
      <c r="D55" s="91">
        <v>0.025443555878946866</v>
      </c>
      <c r="F55" s="89">
        <v>0.28300000000000003</v>
      </c>
      <c r="G55" s="92">
        <v>1387991.0460000001</v>
      </c>
      <c r="H55" s="93">
        <v>0.022704190713749406</v>
      </c>
    </row>
    <row r="56" spans="1:8" s="85" customFormat="1" ht="13">
      <c r="A56" s="88" t="s">
        <v>85</v>
      </c>
      <c r="B56" s="89">
        <v>0.29999999999999999</v>
      </c>
      <c r="C56" s="90">
        <v>173716.19999999998</v>
      </c>
      <c r="D56" s="91">
        <v>0.0021134423280261276</v>
      </c>
      <c r="F56" s="89">
        <v>0.24100000000000002</v>
      </c>
      <c r="G56" s="92">
        <v>109339.29000000001</v>
      </c>
      <c r="H56" s="93">
        <v>0.0017885274547123793</v>
      </c>
    </row>
    <row r="57" spans="1:8" s="85" customFormat="1" ht="13">
      <c r="A57" s="88" t="s">
        <v>22</v>
      </c>
      <c r="B57" s="89">
        <v>0.5</v>
      </c>
      <c r="C57" s="90">
        <v>24742.5</v>
      </c>
      <c r="D57" s="91">
        <v>0.00030101882726646373</v>
      </c>
      <c r="F57" s="94">
        <v>0.5</v>
      </c>
      <c r="G57" s="92">
        <v>23599.5</v>
      </c>
      <c r="H57" s="93">
        <v>0.00038603098362432017</v>
      </c>
    </row>
    <row r="58" spans="1:8" s="85" customFormat="1" ht="13">
      <c r="A58" s="88" t="s">
        <v>39</v>
      </c>
      <c r="B58" s="89">
        <v>0.5</v>
      </c>
      <c r="C58" s="90">
        <v>83886.5</v>
      </c>
      <c r="D58" s="91">
        <v>0.0010205684895822251</v>
      </c>
      <c r="F58" s="94">
        <v>0.5</v>
      </c>
      <c r="G58" s="92">
        <v>67062.5</v>
      </c>
      <c r="H58" s="93">
        <v>0.0010969809885508579</v>
      </c>
    </row>
    <row r="59" spans="1:8" s="85" customFormat="1" ht="13">
      <c r="A59" s="88" t="s">
        <v>57</v>
      </c>
      <c r="B59" s="89">
        <v>0.5</v>
      </c>
      <c r="C59" s="90">
        <v>26123.5</v>
      </c>
      <c r="D59" s="91">
        <v>0.00031782016102234879</v>
      </c>
      <c r="F59" s="94">
        <v>0.5</v>
      </c>
      <c r="G59" s="92">
        <v>22018.5</v>
      </c>
      <c r="H59" s="93">
        <v>0.00036016963126049681</v>
      </c>
    </row>
    <row r="60" spans="1:8" s="85" customFormat="1" ht="13">
      <c r="A60" s="88" t="s">
        <v>73</v>
      </c>
      <c r="B60" s="89">
        <v>0.40000000000000002</v>
      </c>
      <c r="C60" s="90">
        <v>1277337.6000000001</v>
      </c>
      <c r="D60" s="91">
        <v>0.015540170410239845</v>
      </c>
      <c r="F60" s="94">
        <v>0.40000000000000002</v>
      </c>
      <c r="G60" s="92">
        <v>1411037.2000000002</v>
      </c>
      <c r="H60" s="93">
        <v>0.023081170289476753</v>
      </c>
    </row>
    <row r="61" spans="1:8" s="85" customFormat="1" ht="13">
      <c r="A61" s="88" t="s">
        <v>84</v>
      </c>
      <c r="B61" s="89">
        <v>0.5</v>
      </c>
      <c r="C61" s="90">
        <v>53500.5</v>
      </c>
      <c r="D61" s="91">
        <v>0.00065089048269857295</v>
      </c>
      <c r="F61" s="94">
        <v>0.5</v>
      </c>
      <c r="G61" s="92">
        <v>51981.5</v>
      </c>
      <c r="H61" s="93">
        <v>0.00085029214920941544</v>
      </c>
    </row>
    <row r="62" spans="2:7" s="85" customFormat="1" ht="13">
      <c r="B62" s="89"/>
      <c r="C62" s="90">
        <v>82195855.404412255</v>
      </c>
      <c r="D62" s="89"/>
      <c r="G62" s="95">
        <v>61133693.928999998</v>
      </c>
    </row>
    <row r="63" spans="2:4" s="85" customFormat="1" ht="13">
      <c r="B63" s="89"/>
      <c r="C63" s="90"/>
      <c r="D63" s="89"/>
    </row>
    <row r="64" spans="2:4" s="85" customFormat="1" ht="13">
      <c r="B64" s="89"/>
      <c r="C64" s="90"/>
      <c r="D64" s="89"/>
    </row>
    <row r="65" spans="2:4" s="85" customFormat="1" ht="13">
      <c r="B65" s="89"/>
      <c r="C65" s="90"/>
      <c r="D65" s="89"/>
    </row>
  </sheetData>
  <pageMargins left="0.7" right="0.7" top="0.75" bottom="0.75" header="0.3" footer="0.3"/>
  <pageSetup orientation="portrait" paperSize="1"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FE6C0A2-7D6C-4BAB-BBE3-399860058D22}">
  <dimension ref="A1:O189"/>
  <sheetViews>
    <sheetView workbookViewId="0" topLeftCell="A21">
      <selection pane="topLeft" activeCell="I26" sqref="I26"/>
    </sheetView>
  </sheetViews>
  <sheetFormatPr defaultColWidth="9.18428571428571" defaultRowHeight="13"/>
  <cols>
    <col min="1" max="1" width="26.7142857142857" style="85" customWidth="1"/>
    <col min="2" max="2" width="25.4285714285714" style="85" customWidth="1"/>
    <col min="3" max="3" width="15.7142857142857" style="85" customWidth="1"/>
    <col min="4" max="6" width="13.2857142857143" style="85" customWidth="1"/>
    <col min="7" max="16384" width="9.14285714285714" style="85"/>
  </cols>
  <sheetData>
    <row r="1" spans="1:15" s="79" customFormat="1" ht="14.5">
      <c r="A1" s="76" t="s">
        <v>461</v>
      </c>
      <c r="B1" s="96"/>
      <c r="C1" s="96"/>
      <c r="D1" s="96"/>
      <c r="E1" s="96"/>
      <c r="F1" s="96"/>
      <c r="G1" s="96"/>
      <c r="H1" s="96"/>
      <c r="I1" s="96"/>
      <c r="J1" s="96"/>
      <c r="K1" s="96"/>
      <c r="L1" s="96"/>
      <c r="M1" s="96"/>
      <c r="N1" s="96"/>
      <c r="O1" s="96"/>
    </row>
    <row r="2" spans="1:15" s="79" customFormat="1" ht="14.5">
      <c r="A2" s="76" t="s">
        <v>462</v>
      </c>
      <c r="B2" s="96"/>
      <c r="C2" s="96"/>
      <c r="D2" s="96"/>
      <c r="E2" s="96"/>
      <c r="F2" s="96"/>
      <c r="G2" s="96"/>
      <c r="H2" s="96"/>
      <c r="I2" s="96"/>
      <c r="J2" s="96"/>
      <c r="K2" s="96"/>
      <c r="L2" s="96"/>
      <c r="M2" s="96"/>
      <c r="N2" s="96"/>
      <c r="O2" s="96"/>
    </row>
    <row r="3" spans="1:15" ht="13">
      <c r="A3" s="80" t="s">
        <v>176</v>
      </c>
      <c r="B3" s="97"/>
      <c r="C3" s="97"/>
      <c r="D3" s="97"/>
      <c r="E3" s="97"/>
      <c r="F3" s="97"/>
      <c r="G3" s="97"/>
      <c r="H3" s="97"/>
      <c r="I3" s="97"/>
      <c r="J3" s="97"/>
      <c r="K3" s="97"/>
      <c r="L3" s="97"/>
      <c r="M3" s="97"/>
      <c r="N3" s="97"/>
      <c r="O3" s="97"/>
    </row>
    <row r="4" spans="1:15" ht="13">
      <c r="A4" s="80" t="s">
        <v>177</v>
      </c>
      <c r="B4" s="97"/>
      <c r="C4" s="97"/>
      <c r="D4" s="97"/>
      <c r="E4" s="97"/>
      <c r="F4" s="97"/>
      <c r="G4" s="97"/>
      <c r="H4" s="97"/>
      <c r="I4" s="97"/>
      <c r="J4" s="97"/>
      <c r="K4" s="97"/>
      <c r="L4" s="97"/>
      <c r="M4" s="97"/>
      <c r="N4" s="97"/>
      <c r="O4" s="97"/>
    </row>
    <row r="5" spans="1:13" ht="13">
      <c r="A5" s="82" t="s">
        <v>3</v>
      </c>
      <c r="B5" s="82">
        <v>2019</v>
      </c>
      <c r="C5" s="82">
        <v>2020</v>
      </c>
      <c r="D5" s="82">
        <v>2021</v>
      </c>
      <c r="E5" s="82">
        <v>2022</v>
      </c>
      <c r="F5" s="82">
        <v>2023</v>
      </c>
      <c r="H5" s="82" t="s">
        <v>3</v>
      </c>
      <c r="I5" s="82">
        <v>2019</v>
      </c>
      <c r="J5" s="82">
        <v>2020</v>
      </c>
      <c r="K5" s="82">
        <v>2021</v>
      </c>
      <c r="L5" s="82">
        <v>2022</v>
      </c>
      <c r="M5" s="82">
        <v>2023</v>
      </c>
    </row>
    <row r="6" spans="1:13" ht="13">
      <c r="A6" s="97" t="s">
        <v>18</v>
      </c>
      <c r="B6" s="98">
        <v>138395.07553160604</v>
      </c>
      <c r="C6" s="98">
        <v>136532.98806822216</v>
      </c>
      <c r="D6" s="98">
        <v>141489.42357688883</v>
      </c>
      <c r="E6" s="98">
        <v>139365.86828989649</v>
      </c>
      <c r="F6" s="98">
        <v>110822.77936300001</v>
      </c>
      <c r="H6" s="85" t="s">
        <v>18</v>
      </c>
      <c r="I6" s="89">
        <v>0.079591353594715725</v>
      </c>
      <c r="J6" s="89">
        <v>0.089728904378651539</v>
      </c>
      <c r="K6" s="89">
        <v>0.086260881544076545</v>
      </c>
      <c r="L6" s="89">
        <v>0.082860026844816567</v>
      </c>
      <c r="M6" s="89">
        <v>0.064838743029143192</v>
      </c>
    </row>
    <row r="7" spans="1:13" ht="13">
      <c r="A7" s="97" t="s">
        <v>20</v>
      </c>
      <c r="B7" s="98">
        <v>59927.507550000002</v>
      </c>
      <c r="C7" s="98">
        <v>46228.414274999996</v>
      </c>
      <c r="D7" s="98">
        <v>47717.710762499999</v>
      </c>
      <c r="E7" s="98">
        <v>47441.156625000003</v>
      </c>
      <c r="F7" s="98">
        <v>46425.673462499995</v>
      </c>
      <c r="H7" s="85" t="s">
        <v>20</v>
      </c>
      <c r="I7" s="89">
        <v>0.034464459267358548</v>
      </c>
      <c r="J7" s="89">
        <v>0.030381119044911687</v>
      </c>
      <c r="K7" s="89">
        <v>0.029091727788414446</v>
      </c>
      <c r="L7" s="89">
        <v>0.028206156641738003</v>
      </c>
      <c r="M7" s="89">
        <v>0.027162126134105499</v>
      </c>
    </row>
    <row r="8" spans="1:13" ht="13">
      <c r="A8" s="97" t="s">
        <v>26</v>
      </c>
      <c r="B8" s="98">
        <v>90523.945615342716</v>
      </c>
      <c r="C8" s="98">
        <v>69070.385188207729</v>
      </c>
      <c r="D8" s="98">
        <v>75289.736344607663</v>
      </c>
      <c r="E8" s="98">
        <v>75798.789471711832</v>
      </c>
      <c r="F8" s="98">
        <v>88579.808899462922</v>
      </c>
      <c r="H8" s="85" t="s">
        <v>26</v>
      </c>
      <c r="I8" s="89">
        <v>0.052060547216610541</v>
      </c>
      <c r="J8" s="89">
        <v>0.045392766068025468</v>
      </c>
      <c r="K8" s="89">
        <v>0.045901374563008614</v>
      </c>
      <c r="L8" s="89">
        <v>0.045066197394659856</v>
      </c>
      <c r="M8" s="89">
        <v>0.051825116639516597</v>
      </c>
    </row>
    <row r="9" spans="1:13" ht="13">
      <c r="A9" s="97" t="s">
        <v>30</v>
      </c>
      <c r="B9" s="98">
        <v>4206.2677979999899</v>
      </c>
      <c r="C9" s="98">
        <v>4340.90179299999</v>
      </c>
      <c r="D9" s="98">
        <v>4772.8248119999898</v>
      </c>
      <c r="E9" s="98">
        <v>4502.42241499999</v>
      </c>
      <c r="F9" s="98">
        <v>4603.3047050000005</v>
      </c>
      <c r="H9" s="85" t="s">
        <v>30</v>
      </c>
      <c r="I9" s="89">
        <v>0.0024190351162330726</v>
      </c>
      <c r="J9" s="89">
        <v>0.002852822364852862</v>
      </c>
      <c r="K9" s="89">
        <v>0.0029098152026524318</v>
      </c>
      <c r="L9" s="89">
        <v>0.002676916857415721</v>
      </c>
      <c r="M9" s="89">
        <v>0.0026932413405252563</v>
      </c>
    </row>
    <row r="10" spans="1:13" ht="13">
      <c r="A10" s="97" t="s">
        <v>35</v>
      </c>
      <c r="B10" s="98">
        <v>85654.69458333333</v>
      </c>
      <c r="C10" s="98">
        <v>88143.039374999993</v>
      </c>
      <c r="D10" s="98">
        <v>84018.935625000013</v>
      </c>
      <c r="E10" s="98">
        <v>80054.75076923077</v>
      </c>
      <c r="F10" s="98">
        <v>102499.992</v>
      </c>
      <c r="H10" s="85" t="s">
        <v>35</v>
      </c>
      <c r="I10" s="89">
        <v>0.049260228786627197</v>
      </c>
      <c r="J10" s="89">
        <v>0.057927234023261623</v>
      </c>
      <c r="K10" s="89">
        <v>0.051223245315357609</v>
      </c>
      <c r="L10" s="89">
        <v>0.047596580706514742</v>
      </c>
      <c r="M10" s="89">
        <v>0.059969355397669254</v>
      </c>
    </row>
    <row r="11" spans="1:13" ht="13">
      <c r="A11" s="97" t="s">
        <v>37</v>
      </c>
      <c r="B11" s="98">
        <v>158533.95279596973</v>
      </c>
      <c r="C11" s="98">
        <v>138656.92473104084</v>
      </c>
      <c r="D11" s="98">
        <v>139621.77248971429</v>
      </c>
      <c r="E11" s="98">
        <v>144760.36413574286</v>
      </c>
      <c r="F11" s="98">
        <v>101563.79956363636</v>
      </c>
      <c r="H11" s="85" t="s">
        <v>37</v>
      </c>
      <c r="I11" s="89">
        <v>0.091173272208449146</v>
      </c>
      <c r="J11" s="89">
        <v>0.091124746602723725</v>
      </c>
      <c r="K11" s="89">
        <v>0.085122243580024903</v>
      </c>
      <c r="L11" s="89">
        <v>0.086067326279648748</v>
      </c>
      <c r="M11" s="89">
        <v>0.059421620165290887</v>
      </c>
    </row>
    <row r="12" spans="1:13" ht="13">
      <c r="A12" s="97" t="s">
        <v>43</v>
      </c>
      <c r="B12" s="98">
        <v>6963.3804319494402</v>
      </c>
      <c r="C12" s="98">
        <v>5755.8654323506444</v>
      </c>
      <c r="D12" s="98">
        <v>6844.5214858734244</v>
      </c>
      <c r="E12" s="98">
        <v>7579.8789471711834</v>
      </c>
      <c r="F12" s="98">
        <v>8857.9808899462914</v>
      </c>
      <c r="H12" s="85" t="s">
        <v>43</v>
      </c>
      <c r="I12" s="89">
        <v>0.0040046574782008106</v>
      </c>
      <c r="J12" s="89">
        <v>0.0037827305056687892</v>
      </c>
      <c r="K12" s="89">
        <v>0.0041728522330007831</v>
      </c>
      <c r="L12" s="89">
        <v>0.0045066197394659857</v>
      </c>
      <c r="M12" s="89">
        <v>0.0051825116639516592</v>
      </c>
    </row>
    <row r="13" spans="1:13" ht="13">
      <c r="A13" s="97" t="s">
        <v>44</v>
      </c>
      <c r="B13" s="98">
        <v>10434.9</v>
      </c>
      <c r="C13" s="98">
        <v>10155.1</v>
      </c>
      <c r="D13" s="98">
        <v>9605.3999999999996</v>
      </c>
      <c r="E13" s="98">
        <v>9491.7999999999993</v>
      </c>
      <c r="F13" s="98">
        <v>9894.3999999999996</v>
      </c>
      <c r="H13" s="85" t="s">
        <v>44</v>
      </c>
      <c r="I13" s="89">
        <v>0.0060011370522777517</v>
      </c>
      <c r="J13" s="89">
        <v>0.0066738889241941815</v>
      </c>
      <c r="K13" s="89">
        <v>0.0058560580051639508</v>
      </c>
      <c r="L13" s="89">
        <v>0.0056433530853454133</v>
      </c>
      <c r="M13" s="89">
        <v>0.005788886208368667</v>
      </c>
    </row>
    <row r="14" spans="1:13" ht="13">
      <c r="A14" s="97" t="s">
        <v>45</v>
      </c>
      <c r="B14" s="98">
        <v>13926.76086389888</v>
      </c>
      <c r="C14" s="98">
        <v>11511.730864701289</v>
      </c>
      <c r="D14" s="98">
        <v>13689.042971746849</v>
      </c>
      <c r="E14" s="98">
        <v>15159.757894342367</v>
      </c>
      <c r="F14" s="98">
        <v>17715.961779892583</v>
      </c>
      <c r="H14" s="85" t="s">
        <v>45</v>
      </c>
      <c r="I14" s="89">
        <v>0.0080093149564016211</v>
      </c>
      <c r="J14" s="89">
        <v>0.0075654610113375783</v>
      </c>
      <c r="K14" s="89">
        <v>0.0083457044660015661</v>
      </c>
      <c r="L14" s="89">
        <v>0.0090132394789319715</v>
      </c>
      <c r="M14" s="89">
        <v>0.010365023327903318</v>
      </c>
    </row>
    <row r="15" spans="1:13" ht="13">
      <c r="A15" s="97" t="s">
        <v>46</v>
      </c>
      <c r="B15" s="98">
        <v>919.0523833333333</v>
      </c>
      <c r="C15" s="98">
        <v>1014.1785499999999</v>
      </c>
      <c r="D15" s="98">
        <v>881.44736</v>
      </c>
      <c r="E15" s="98">
        <v>864.25665333333336</v>
      </c>
      <c r="F15" s="98">
        <v>678.51765999999998</v>
      </c>
      <c r="H15" s="85" t="s">
        <v>46</v>
      </c>
      <c r="I15" s="89">
        <v>0.00052854932108653096</v>
      </c>
      <c r="J15" s="89">
        <v>0.0006665138690904387</v>
      </c>
      <c r="K15" s="89">
        <v>0.00053738593589633236</v>
      </c>
      <c r="L15" s="89">
        <v>0.00051384410239564346</v>
      </c>
      <c r="M15" s="89">
        <v>0.00039697824265327663</v>
      </c>
    </row>
    <row r="16" spans="1:13" ht="13">
      <c r="A16" s="97" t="s">
        <v>48</v>
      </c>
      <c r="B16" s="98">
        <v>18186.796971428568</v>
      </c>
      <c r="C16" s="98">
        <v>27926.512466666602</v>
      </c>
      <c r="D16" s="98">
        <v>28159.415399999998</v>
      </c>
      <c r="E16" s="98">
        <v>30875.185079999999</v>
      </c>
      <c r="F16" s="98">
        <v>32896.765920000005</v>
      </c>
      <c r="H16" s="85" t="s">
        <v>48</v>
      </c>
      <c r="I16" s="89">
        <v>0.010459272361737323</v>
      </c>
      <c r="J16" s="89">
        <v>0.018353186304680108</v>
      </c>
      <c r="K16" s="89">
        <v>0.017167756675818501</v>
      </c>
      <c r="L16" s="89">
        <v>0.018356852333785867</v>
      </c>
      <c r="M16" s="89">
        <v>0.019246809764535536</v>
      </c>
    </row>
    <row r="17" spans="1:13" ht="13">
      <c r="A17" s="97" t="s">
        <v>49</v>
      </c>
      <c r="B17" s="98">
        <v>77901.822986666608</v>
      </c>
      <c r="C17" s="98">
        <v>68046.445811666665</v>
      </c>
      <c r="D17" s="98">
        <v>61203.037591666667</v>
      </c>
      <c r="E17" s="98">
        <v>62041.652666666676</v>
      </c>
      <c r="F17" s="98">
        <v>48022.053074999996</v>
      </c>
      <c r="H17" s="85" t="s">
        <v>49</v>
      </c>
      <c r="I17" s="89">
        <v>0.044801532967758934</v>
      </c>
      <c r="J17" s="89">
        <v>0.044719837424866488</v>
      </c>
      <c r="K17" s="89">
        <v>0.0373132340380442</v>
      </c>
      <c r="L17" s="89">
        <v>0.036886886786106104</v>
      </c>
      <c r="M17" s="89">
        <v>0.028096115049261766</v>
      </c>
    </row>
    <row r="18" spans="1:13" ht="13">
      <c r="A18" s="97" t="s">
        <v>50</v>
      </c>
      <c r="B18" s="98">
        <v>5710.0040210571296</v>
      </c>
      <c r="C18" s="98">
        <v>4383.956303485711</v>
      </c>
      <c r="D18" s="98">
        <v>4249.365968993101</v>
      </c>
      <c r="E18" s="98">
        <v>3943.4138159999993</v>
      </c>
      <c r="F18" s="98">
        <v>3264.4020573333332</v>
      </c>
      <c r="H18" s="85" t="s">
        <v>50</v>
      </c>
      <c r="I18" s="89">
        <v>0.0032838375738551296</v>
      </c>
      <c r="J18" s="89">
        <v>0.002881117607702982</v>
      </c>
      <c r="K18" s="89">
        <v>0.0025906816581915712</v>
      </c>
      <c r="L18" s="89">
        <v>0.00234455809491533</v>
      </c>
      <c r="M18" s="89">
        <v>0.0019098936821098031</v>
      </c>
    </row>
    <row r="19" spans="1:13" ht="13">
      <c r="A19" s="97" t="s">
        <v>51</v>
      </c>
      <c r="B19" s="98">
        <v>144993.55400024698</v>
      </c>
      <c r="C19" s="98">
        <v>59814.499999999905</v>
      </c>
      <c r="D19" s="98">
        <v>150608.326999999</v>
      </c>
      <c r="E19" s="98">
        <v>232530.69</v>
      </c>
      <c r="F19" s="98">
        <v>360555</v>
      </c>
      <c r="H19" s="85" t="s">
        <v>51</v>
      </c>
      <c r="I19" s="89">
        <v>0.083386155042436169</v>
      </c>
      <c r="J19" s="89">
        <v>0.039309837328653806</v>
      </c>
      <c r="K19" s="89">
        <v>0.091820340534771491</v>
      </c>
      <c r="L19" s="89">
        <v>0.13825120491887713</v>
      </c>
      <c r="M19" s="89">
        <v>0.21094880607802036</v>
      </c>
    </row>
    <row r="20" spans="1:13" ht="13">
      <c r="A20" s="97" t="s">
        <v>52</v>
      </c>
      <c r="B20" s="98">
        <v>72197.150285714277</v>
      </c>
      <c r="C20" s="98">
        <v>66004.11636</v>
      </c>
      <c r="D20" s="98">
        <v>58040.577714285719</v>
      </c>
      <c r="E20" s="98">
        <v>59428.623104761908</v>
      </c>
      <c r="F20" s="98">
        <v>51774.386933333313</v>
      </c>
      <c r="H20" s="85" t="s">
        <v>52</v>
      </c>
      <c r="I20" s="89">
        <v>0.041520761449411608</v>
      </c>
      <c r="J20" s="89">
        <v>0.043377627116052815</v>
      </c>
      <c r="K20" s="89">
        <v>0.035385198924363717</v>
      </c>
      <c r="L20" s="89">
        <v>0.035333309125359556</v>
      </c>
      <c r="M20" s="89">
        <v>0.030291481491057176</v>
      </c>
    </row>
    <row r="21" spans="1:13" ht="13">
      <c r="A21" s="97" t="s">
        <v>53</v>
      </c>
      <c r="B21" s="98">
        <v>40792.390883076921</v>
      </c>
      <c r="C21" s="98">
        <v>39891.267635769225</v>
      </c>
      <c r="D21" s="98">
        <v>67527.536892307704</v>
      </c>
      <c r="E21" s="98">
        <v>42700.95358240616</v>
      </c>
      <c r="F21" s="98">
        <v>40563.749519687495</v>
      </c>
      <c r="H21" s="85" t="s">
        <v>53</v>
      </c>
      <c r="I21" s="89">
        <v>0.023459805880212563</v>
      </c>
      <c r="J21" s="89">
        <v>0.026216372979727037</v>
      </c>
      <c r="K21" s="89">
        <v>0.041169047930039615</v>
      </c>
      <c r="L21" s="89">
        <v>0.025387867227129005</v>
      </c>
      <c r="M21" s="89">
        <v>0.023732508303104794</v>
      </c>
    </row>
    <row r="22" spans="1:13" ht="13">
      <c r="A22" s="97" t="s">
        <v>54</v>
      </c>
      <c r="B22" s="98">
        <v>60832.436000000002</v>
      </c>
      <c r="C22" s="98">
        <v>54009</v>
      </c>
      <c r="D22" s="98">
        <v>58664.522199999999</v>
      </c>
      <c r="E22" s="98">
        <v>54208</v>
      </c>
      <c r="F22" s="98">
        <v>84654.391650000005</v>
      </c>
      <c r="H22" s="85" t="s">
        <v>54</v>
      </c>
      <c r="I22" s="89">
        <v>0.03498488587910905</v>
      </c>
      <c r="J22" s="89">
        <v>0.035494487194296813</v>
      </c>
      <c r="K22" s="89">
        <v>0.035765594857937025</v>
      </c>
      <c r="L22" s="89">
        <v>0.032229385790935774</v>
      </c>
      <c r="M22" s="89">
        <v>0.049528484829855744</v>
      </c>
    </row>
    <row r="23" spans="1:13" ht="13">
      <c r="A23" s="97" t="s">
        <v>55</v>
      </c>
      <c r="B23" s="98">
        <v>774.27981964333333</v>
      </c>
      <c r="C23" s="98">
        <v>4419.5419007307573</v>
      </c>
      <c r="D23" s="98">
        <v>8064.8039818181805</v>
      </c>
      <c r="E23" s="98">
        <v>8249.2423656249994</v>
      </c>
      <c r="F23" s="98">
        <v>5460.1472000000003</v>
      </c>
      <c r="H23" s="85" t="s">
        <v>55</v>
      </c>
      <c r="I23" s="89">
        <v>0.00044529025812346481</v>
      </c>
      <c r="J23" s="89">
        <v>0.0029045043122469597</v>
      </c>
      <c r="K23" s="89">
        <v>0.0049168134505387035</v>
      </c>
      <c r="L23" s="89">
        <v>0.0049045899993480626</v>
      </c>
      <c r="M23" s="89">
        <v>0.0031945515465053764</v>
      </c>
    </row>
    <row r="24" spans="1:13" ht="13">
      <c r="A24" s="97" t="s">
        <v>56</v>
      </c>
      <c r="B24" s="98">
        <v>23578.157353333332</v>
      </c>
      <c r="C24" s="98">
        <v>20281.384057666666</v>
      </c>
      <c r="D24" s="98">
        <v>22204.687866666667</v>
      </c>
      <c r="E24" s="98">
        <v>20344.104083333332</v>
      </c>
      <c r="F24" s="98">
        <v>21340.597833333337</v>
      </c>
      <c r="H24" s="85" t="s">
        <v>56</v>
      </c>
      <c r="I24" s="89">
        <v>0.01355985718286939</v>
      </c>
      <c r="J24" s="89">
        <v>0.013328840132523561</v>
      </c>
      <c r="K24" s="89">
        <v>0.01353737898825246</v>
      </c>
      <c r="L24" s="89">
        <v>0.012095594360107396</v>
      </c>
      <c r="M24" s="89">
        <v>0.012485678007329965</v>
      </c>
    </row>
    <row r="25" spans="1:13" ht="13">
      <c r="A25" s="97" t="s">
        <v>59</v>
      </c>
      <c r="B25" s="98">
        <v>60513.342872727262</v>
      </c>
      <c r="C25" s="98">
        <v>57395.21333333334</v>
      </c>
      <c r="D25" s="98">
        <v>57366.050266666665</v>
      </c>
      <c r="E25" s="98">
        <v>56642.586000000003</v>
      </c>
      <c r="F25" s="98">
        <v>55608.670428571437</v>
      </c>
      <c r="H25" s="85" t="s">
        <v>59</v>
      </c>
      <c r="I25" s="89">
        <v>0.034801374624645318</v>
      </c>
      <c r="J25" s="89">
        <v>0.037719892326722099</v>
      </c>
      <c r="K25" s="89">
        <v>0.034973964425089106</v>
      </c>
      <c r="L25" s="89">
        <v>0.033676869768120163</v>
      </c>
      <c r="M25" s="89">
        <v>0.032534793955133784</v>
      </c>
    </row>
    <row r="26" spans="1:13" ht="13">
      <c r="A26" s="97" t="s">
        <v>62</v>
      </c>
      <c r="B26" s="98">
        <v>7171.5</v>
      </c>
      <c r="C26" s="98">
        <v>7379.0999999999995</v>
      </c>
      <c r="D26" s="98">
        <v>4850.2636363636202</v>
      </c>
      <c r="E26" s="98">
        <v>4813.7999999999993</v>
      </c>
      <c r="F26" s="98">
        <v>2215.1399999999999</v>
      </c>
      <c r="H26" s="85" t="s">
        <v>62</v>
      </c>
      <c r="I26" s="89">
        <v>0.0041243475615875477</v>
      </c>
      <c r="J26" s="89">
        <v>0.0048495134228635148</v>
      </c>
      <c r="K26" s="89">
        <v>0.0029570267968937049</v>
      </c>
      <c r="L26" s="89">
        <v>0.0028620465119614559</v>
      </c>
      <c r="M26" s="89">
        <v>0.0012960051539866761</v>
      </c>
    </row>
    <row r="27" spans="1:13" ht="13">
      <c r="A27" s="97" t="s">
        <v>63</v>
      </c>
      <c r="B27" s="98">
        <v>20890.14129584832</v>
      </c>
      <c r="C27" s="98">
        <v>17267.596297051932</v>
      </c>
      <c r="D27" s="98">
        <v>20533.564457620272</v>
      </c>
      <c r="E27" s="98">
        <v>22739.636841513551</v>
      </c>
      <c r="F27" s="98">
        <v>26573.942669838874</v>
      </c>
      <c r="H27" s="85" t="s">
        <v>63</v>
      </c>
      <c r="I27" s="89">
        <v>0.012013972434602432</v>
      </c>
      <c r="J27" s="89">
        <v>0.011348191517006367</v>
      </c>
      <c r="K27" s="89">
        <v>0.012518556699002349</v>
      </c>
      <c r="L27" s="89">
        <v>0.013519859218397958</v>
      </c>
      <c r="M27" s="89">
        <v>0.015547534991854977</v>
      </c>
    </row>
    <row r="28" spans="1:13" ht="13">
      <c r="A28" s="97" t="s">
        <v>64</v>
      </c>
      <c r="B28" s="98">
        <v>6963.3804319494402</v>
      </c>
      <c r="C28" s="98">
        <v>5755.8654323506444</v>
      </c>
      <c r="D28" s="98">
        <v>6844.5214858734244</v>
      </c>
      <c r="E28" s="98">
        <v>7579.8789471711834</v>
      </c>
      <c r="F28" s="98">
        <v>8857.9808899462914</v>
      </c>
      <c r="H28" s="85" t="s">
        <v>64</v>
      </c>
      <c r="I28" s="89">
        <v>0.0040046574782008106</v>
      </c>
      <c r="J28" s="89">
        <v>0.0037827305056687892</v>
      </c>
      <c r="K28" s="89">
        <v>0.0041728522330007831</v>
      </c>
      <c r="L28" s="89">
        <v>0.0045066197394659857</v>
      </c>
      <c r="M28" s="89">
        <v>0.0051825116639516592</v>
      </c>
    </row>
    <row r="29" spans="1:13" ht="13">
      <c r="A29" s="97" t="s">
        <v>65</v>
      </c>
      <c r="B29" s="98">
        <v>6963.3804319494402</v>
      </c>
      <c r="C29" s="98">
        <v>5755.8654323506444</v>
      </c>
      <c r="D29" s="98">
        <v>6844.5214858734244</v>
      </c>
      <c r="E29" s="98">
        <v>7579.8789471711834</v>
      </c>
      <c r="F29" s="98">
        <v>8857.9808899462914</v>
      </c>
      <c r="H29" s="85" t="s">
        <v>65</v>
      </c>
      <c r="I29" s="89">
        <v>0.0040046574782008106</v>
      </c>
      <c r="J29" s="89">
        <v>0.0037827305056687892</v>
      </c>
      <c r="K29" s="89">
        <v>0.0041728522330007831</v>
      </c>
      <c r="L29" s="89">
        <v>0.0045066197394659857</v>
      </c>
      <c r="M29" s="89">
        <v>0.0051825116639516592</v>
      </c>
    </row>
    <row r="30" spans="1:13" ht="13">
      <c r="A30" s="97" t="s">
        <v>66</v>
      </c>
      <c r="B30" s="98">
        <v>61499.314103142853</v>
      </c>
      <c r="C30" s="98">
        <v>29170.388156271423</v>
      </c>
      <c r="D30" s="98">
        <v>31246.384207714284</v>
      </c>
      <c r="E30" s="98">
        <v>46314.763881979503</v>
      </c>
      <c r="F30" s="98">
        <v>41004.534499650006</v>
      </c>
      <c r="H30" s="85" t="s">
        <v>66</v>
      </c>
      <c r="I30" s="89">
        <v>0.035368409141825825</v>
      </c>
      <c r="J30" s="89">
        <v>0.019170656165925001</v>
      </c>
      <c r="K30" s="89">
        <v>0.019049767669437365</v>
      </c>
      <c r="L30" s="89">
        <v>0.027536459433449224</v>
      </c>
      <c r="M30" s="89">
        <v>0.023990397017060267</v>
      </c>
    </row>
    <row r="31" spans="1:13" ht="13">
      <c r="A31" s="97" t="s">
        <v>67</v>
      </c>
      <c r="B31" s="98">
        <v>13533.172038383838</v>
      </c>
      <c r="C31" s="98">
        <v>12687.152334444443</v>
      </c>
      <c r="D31" s="98">
        <v>12644.21983</v>
      </c>
      <c r="E31" s="98">
        <v>22906.769206958335</v>
      </c>
      <c r="F31" s="98">
        <v>13677.202169999999</v>
      </c>
      <c r="H31" s="85" t="s">
        <v>67</v>
      </c>
      <c r="I31" s="89">
        <v>0.0077829610398177729</v>
      </c>
      <c r="J31" s="89">
        <v>0.008337943047770394</v>
      </c>
      <c r="K31" s="89">
        <v>0.0077087143434447572</v>
      </c>
      <c r="L31" s="89">
        <v>0.013619227826058665</v>
      </c>
      <c r="M31" s="89">
        <v>0.0080020786516598278</v>
      </c>
    </row>
    <row r="32" spans="1:13" ht="13">
      <c r="A32" s="97" t="s">
        <v>68</v>
      </c>
      <c r="B32" s="98">
        <v>17745.146000000001</v>
      </c>
      <c r="C32" s="98">
        <v>23389.552</v>
      </c>
      <c r="D32" s="98">
        <v>15904.26484</v>
      </c>
      <c r="E32" s="98">
        <v>16163.116</v>
      </c>
      <c r="F32" s="98">
        <v>16636.694500000001</v>
      </c>
      <c r="H32" s="85" t="s">
        <v>68</v>
      </c>
      <c r="I32" s="89">
        <v>0.01020527778499826</v>
      </c>
      <c r="J32" s="89">
        <v>0.015371515005727553</v>
      </c>
      <c r="K32" s="89">
        <v>0.0096962435122461901</v>
      </c>
      <c r="L32" s="89">
        <v>0.0096097863995655008</v>
      </c>
      <c r="M32" s="89">
        <v>0.0097335797364057307</v>
      </c>
    </row>
    <row r="33" spans="1:13" ht="13">
      <c r="A33" s="97" t="s">
        <v>69</v>
      </c>
      <c r="B33" s="98">
        <v>31849.671333333332</v>
      </c>
      <c r="C33" s="98">
        <v>33936.368888888886</v>
      </c>
      <c r="D33" s="98">
        <v>35694.535555555558</v>
      </c>
      <c r="E33" s="98">
        <v>35511.765666666666</v>
      </c>
      <c r="F33" s="98">
        <v>36147.478888888894</v>
      </c>
      <c r="H33" s="85" t="s">
        <v>69</v>
      </c>
      <c r="I33" s="89">
        <v>0.018316825531757393</v>
      </c>
      <c r="J33" s="89">
        <v>0.022302838618519123</v>
      </c>
      <c r="K33" s="89">
        <v>0.021761641439265456</v>
      </c>
      <c r="L33" s="89">
        <v>0.021113532980156204</v>
      </c>
      <c r="M33" s="89">
        <v>0.02114869441372761</v>
      </c>
    </row>
    <row r="34" spans="1:13" ht="13">
      <c r="A34" s="97" t="s">
        <v>70</v>
      </c>
      <c r="B34" s="98">
        <v>26371.597052333334</v>
      </c>
      <c r="C34" s="98">
        <v>19114.538043</v>
      </c>
      <c r="D34" s="98">
        <v>16840.208874083335</v>
      </c>
      <c r="E34" s="98">
        <v>18269.015531111112</v>
      </c>
      <c r="F34" s="98">
        <v>19373.153139999999</v>
      </c>
      <c r="H34" s="85" t="s">
        <v>70</v>
      </c>
      <c r="I34" s="89">
        <v>0.015166371330678427</v>
      </c>
      <c r="J34" s="89">
        <v>0.012561993849028176</v>
      </c>
      <c r="K34" s="89">
        <v>0.010266854059769371</v>
      </c>
      <c r="L34" s="89">
        <v>0.010861849719096397</v>
      </c>
      <c r="M34" s="89">
        <v>0.011334591185393771</v>
      </c>
    </row>
    <row r="35" spans="1:13" ht="13">
      <c r="A35" s="97" t="s">
        <v>72</v>
      </c>
      <c r="B35" s="98">
        <v>70151.828879999986</v>
      </c>
      <c r="C35" s="98">
        <v>71129.716019999993</v>
      </c>
      <c r="D35" s="98">
        <v>83241.294814545414</v>
      </c>
      <c r="E35" s="98">
        <v>69365.534123999998</v>
      </c>
      <c r="F35" s="98">
        <v>54200.429045999997</v>
      </c>
      <c r="H35" s="85" t="s">
        <v>72</v>
      </c>
      <c r="I35" s="89">
        <v>0.040344492000576562</v>
      </c>
      <c r="J35" s="89">
        <v>0.046746149612210158</v>
      </c>
      <c r="K35" s="89">
        <v>0.050749146402953665</v>
      </c>
      <c r="L35" s="89">
        <v>0.041241303126415219</v>
      </c>
      <c r="M35" s="89">
        <v>0.031710878496124466</v>
      </c>
    </row>
    <row r="36" spans="1:13" ht="13">
      <c r="A36" s="97" t="s">
        <v>75</v>
      </c>
      <c r="B36" s="98">
        <v>65970.681833333336</v>
      </c>
      <c r="C36" s="98">
        <v>66199.013833333331</v>
      </c>
      <c r="D36" s="98">
        <v>61299.004000000001</v>
      </c>
      <c r="E36" s="98">
        <v>44801.956333333335</v>
      </c>
      <c r="F36" s="98">
        <v>43204.247666666677</v>
      </c>
      <c r="H36" s="85" t="s">
        <v>75</v>
      </c>
      <c r="I36" s="89">
        <v>0.037939903891177053</v>
      </c>
      <c r="J36" s="89">
        <v>0.043505712914187034</v>
      </c>
      <c r="K36" s="89">
        <v>0.037371741216688223</v>
      </c>
      <c r="L36" s="89">
        <v>0.026637019164249896</v>
      </c>
      <c r="M36" s="89">
        <v>0.025277376441270909</v>
      </c>
    </row>
    <row r="37" spans="1:13" ht="13">
      <c r="A37" s="97" t="s">
        <v>76</v>
      </c>
      <c r="B37" s="98">
        <v>82033.787249999994</v>
      </c>
      <c r="C37" s="98">
        <v>84092.296750000009</v>
      </c>
      <c r="D37" s="98">
        <v>67390.698000000004</v>
      </c>
      <c r="E37" s="98">
        <v>66907.588000000003</v>
      </c>
      <c r="F37" s="98">
        <v>58638.163499999995</v>
      </c>
      <c r="H37" s="85" t="s">
        <v>76</v>
      </c>
      <c r="I37" s="89">
        <v>0.047177835935624218</v>
      </c>
      <c r="J37" s="89">
        <v>0.055265103040824354</v>
      </c>
      <c r="K37" s="89">
        <v>0.041085622305836955</v>
      </c>
      <c r="L37" s="89">
        <v>0.039779930379150404</v>
      </c>
      <c r="M37" s="89">
        <v>0.034307250158596474</v>
      </c>
    </row>
    <row r="38" spans="1:13" ht="13">
      <c r="A38" s="97" t="s">
        <v>78</v>
      </c>
      <c r="B38" s="98">
        <v>35755.161749999999</v>
      </c>
      <c r="C38" s="98">
        <v>41180.751750000003</v>
      </c>
      <c r="D38" s="98">
        <v>41999.299330762988</v>
      </c>
      <c r="E38" s="98">
        <v>42176.734352678555</v>
      </c>
      <c r="F38" s="98">
        <v>44069.152857142857</v>
      </c>
      <c r="H38" s="85" t="s">
        <v>78</v>
      </c>
      <c r="I38" s="89">
        <v>0.02056288282476202</v>
      </c>
      <c r="J38" s="89">
        <v>0.027063816505432263</v>
      </c>
      <c r="K38" s="89">
        <v>0.025605423309512518</v>
      </c>
      <c r="L38" s="89">
        <v>0.02507619249657414</v>
      </c>
      <c r="M38" s="89">
        <v>0.025783403863721389</v>
      </c>
    </row>
    <row r="39" spans="1:13" ht="13">
      <c r="A39" s="97" t="s">
        <v>81</v>
      </c>
      <c r="B39" s="98">
        <v>74730.067733522927</v>
      </c>
      <c r="C39" s="98">
        <v>74730.067733522927</v>
      </c>
      <c r="D39" s="98">
        <v>74730.067733522927</v>
      </c>
      <c r="E39" s="98">
        <v>70259.719960170638</v>
      </c>
      <c r="F39" s="98">
        <v>70259.719960170638</v>
      </c>
      <c r="H39" s="85" t="s">
        <v>81</v>
      </c>
      <c r="I39" s="89">
        <v>0.042977448599878343</v>
      </c>
      <c r="J39" s="89">
        <v>0.049112285585670219</v>
      </c>
      <c r="K39" s="89">
        <v>0.045560165258848269</v>
      </c>
      <c r="L39" s="89">
        <v>0.041772941635172853</v>
      </c>
      <c r="M39" s="89">
        <v>0.041106638490588265</v>
      </c>
    </row>
    <row r="40" spans="1:13" ht="13">
      <c r="A40" s="97" t="s">
        <v>82</v>
      </c>
      <c r="B40" s="98">
        <v>141237.48724195344</v>
      </c>
      <c r="C40" s="98">
        <v>115440.95696862414</v>
      </c>
      <c r="D40" s="98">
        <v>119270.87456362219</v>
      </c>
      <c r="E40" s="98">
        <v>109672.37877840904</v>
      </c>
      <c r="F40" s="98">
        <v>69588.562581882346</v>
      </c>
      <c r="H40" s="85" t="s">
        <v>82</v>
      </c>
      <c r="I40" s="89">
        <v>0.081226031668563473</v>
      </c>
      <c r="J40" s="89">
        <v>0.075867310426414092</v>
      </c>
      <c r="K40" s="89">
        <v>0.072715051926125415</v>
      </c>
      <c r="L40" s="89">
        <v>0.065205752033998352</v>
      </c>
      <c r="M40" s="89">
        <v>0.040713966505342272</v>
      </c>
    </row>
    <row r="41" spans="1:13" ht="13">
      <c r="A41" s="85" t="s">
        <v>83</v>
      </c>
      <c r="B41" s="98">
        <v>988.68824600000005</v>
      </c>
      <c r="C41" s="98">
        <v>805.87819999999999</v>
      </c>
      <c r="D41" s="98">
        <v>897.28322300000002</v>
      </c>
      <c r="E41" s="98">
        <v>897.28322300000002</v>
      </c>
      <c r="F41" s="98">
        <v>119.39952</v>
      </c>
      <c r="H41" s="85" t="s">
        <v>83</v>
      </c>
      <c r="I41" s="89">
        <v>0.0005685970796291389</v>
      </c>
      <c r="J41" s="89">
        <v>0.00052961975689353564</v>
      </c>
      <c r="K41" s="89">
        <v>0.00054704047733029968</v>
      </c>
      <c r="L41" s="89">
        <v>0.00053348006120501135</v>
      </c>
      <c r="M41" s="89">
        <v>6.9856710322388301E-05</v>
      </c>
    </row>
    <row r="42" spans="1:13" ht="13">
      <c r="A42" s="85" t="s">
        <v>178</v>
      </c>
      <c r="B42" s="98">
        <v>1738820.4783690781</v>
      </c>
      <c r="C42" s="98">
        <v>1521616.57398668</v>
      </c>
      <c r="D42" s="98">
        <v>1640250.1463492727</v>
      </c>
      <c r="E42" s="98">
        <v>1681943.3156943845</v>
      </c>
      <c r="F42" s="98">
        <v>1709206.1657208295</v>
      </c>
      <c r="H42" s="85" t="s">
        <v>178</v>
      </c>
      <c r="I42" s="89">
        <v>0.99999999999999978</v>
      </c>
      <c r="J42" s="89">
        <v>1</v>
      </c>
      <c r="K42" s="89">
        <v>0.99999999999999978</v>
      </c>
      <c r="L42" s="89">
        <v>1.0000000000000002</v>
      </c>
      <c r="M42" s="89">
        <v>1.0000000000000004</v>
      </c>
    </row>
    <row r="45" spans="1:1" s="79" customFormat="1" ht="14.5">
      <c r="A45" s="76" t="s">
        <v>463</v>
      </c>
    </row>
    <row r="46" spans="1:1" s="79" customFormat="1" ht="14.5">
      <c r="A46" s="99" t="s">
        <v>464</v>
      </c>
    </row>
    <row r="48" spans="1:2" ht="44.25" customHeight="1">
      <c r="A48" s="87" t="s">
        <v>465</v>
      </c>
      <c r="B48" s="87" t="s">
        <v>466</v>
      </c>
    </row>
    <row r="49" spans="1:2" ht="13">
      <c r="A49" s="85" t="s">
        <v>467</v>
      </c>
      <c r="B49" s="85" t="s">
        <v>468</v>
      </c>
    </row>
    <row r="50" spans="1:2" ht="13">
      <c r="A50" s="85" t="s">
        <v>469</v>
      </c>
      <c r="B50" s="85" t="s">
        <v>470</v>
      </c>
    </row>
    <row r="51" spans="1:2" ht="13">
      <c r="A51" s="85" t="s">
        <v>471</v>
      </c>
      <c r="B51" s="85" t="s">
        <v>472</v>
      </c>
    </row>
    <row r="52" spans="1:2" ht="13">
      <c r="A52" s="85" t="s">
        <v>473</v>
      </c>
      <c r="B52" s="85" t="s">
        <v>474</v>
      </c>
    </row>
    <row r="53" spans="1:2" ht="13">
      <c r="A53" s="85" t="s">
        <v>475</v>
      </c>
      <c r="B53" s="85" t="s">
        <v>476</v>
      </c>
    </row>
    <row r="54" spans="1:2" ht="13">
      <c r="A54" s="85" t="s">
        <v>477</v>
      </c>
      <c r="B54" s="85" t="s">
        <v>478</v>
      </c>
    </row>
    <row r="55" spans="1:2" ht="13">
      <c r="A55" s="85" t="s">
        <v>479</v>
      </c>
      <c r="B55" s="85" t="s">
        <v>480</v>
      </c>
    </row>
    <row r="56" spans="1:2" ht="13">
      <c r="A56" s="85" t="s">
        <v>481</v>
      </c>
      <c r="B56" s="85" t="s">
        <v>482</v>
      </c>
    </row>
    <row r="57" spans="1:2" ht="13">
      <c r="A57" s="85" t="s">
        <v>483</v>
      </c>
      <c r="B57" s="85" t="s">
        <v>484</v>
      </c>
    </row>
    <row r="58" spans="1:2" ht="13">
      <c r="A58" s="85" t="s">
        <v>485</v>
      </c>
      <c r="B58" s="85" t="s">
        <v>486</v>
      </c>
    </row>
    <row r="59" spans="1:2" ht="13">
      <c r="A59" s="85" t="s">
        <v>487</v>
      </c>
      <c r="B59" s="85" t="s">
        <v>488</v>
      </c>
    </row>
    <row r="60" spans="1:2" ht="13">
      <c r="A60" s="85" t="s">
        <v>489</v>
      </c>
      <c r="B60" s="85" t="s">
        <v>490</v>
      </c>
    </row>
    <row r="61" spans="1:2" ht="13">
      <c r="A61" s="85" t="s">
        <v>491</v>
      </c>
      <c r="B61" s="100" t="s">
        <v>492</v>
      </c>
    </row>
    <row r="62" spans="1:2" ht="13">
      <c r="A62" s="85" t="s">
        <v>493</v>
      </c>
      <c r="B62" s="100" t="s">
        <v>494</v>
      </c>
    </row>
    <row r="63" spans="1:2" ht="13">
      <c r="A63" s="85" t="s">
        <v>495</v>
      </c>
      <c r="B63" s="100" t="s">
        <v>496</v>
      </c>
    </row>
    <row r="64" spans="1:2" ht="13">
      <c r="A64" s="85" t="s">
        <v>497</v>
      </c>
      <c r="B64" s="100" t="s">
        <v>498</v>
      </c>
    </row>
    <row r="65" spans="1:2" ht="13">
      <c r="A65" s="85" t="s">
        <v>499</v>
      </c>
      <c r="B65" s="100" t="s">
        <v>500</v>
      </c>
    </row>
    <row r="66" spans="1:1" ht="13">
      <c r="A66" s="85" t="s">
        <v>501</v>
      </c>
    </row>
    <row r="67" spans="1:1" ht="13">
      <c r="A67" s="85" t="s">
        <v>502</v>
      </c>
    </row>
    <row r="68" spans="1:1" ht="13">
      <c r="A68" s="85" t="s">
        <v>503</v>
      </c>
    </row>
    <row r="69" spans="1:1" ht="13">
      <c r="A69" s="85" t="s">
        <v>504</v>
      </c>
    </row>
    <row r="70" spans="1:1" ht="13">
      <c r="A70" s="85" t="s">
        <v>505</v>
      </c>
    </row>
    <row r="71" spans="1:1" ht="13">
      <c r="A71" s="85" t="s">
        <v>506</v>
      </c>
    </row>
    <row r="72" spans="1:1" ht="13">
      <c r="A72" s="85" t="s">
        <v>507</v>
      </c>
    </row>
    <row r="73" spans="1:1" ht="13">
      <c r="A73" s="85" t="s">
        <v>508</v>
      </c>
    </row>
    <row r="74" spans="1:1" ht="13">
      <c r="A74" s="85" t="s">
        <v>509</v>
      </c>
    </row>
    <row r="75" spans="1:1" ht="13">
      <c r="A75" s="85" t="s">
        <v>510</v>
      </c>
    </row>
    <row r="76" spans="1:1" ht="13">
      <c r="A76" s="85" t="s">
        <v>511</v>
      </c>
    </row>
    <row r="77" spans="1:1" ht="13">
      <c r="A77" s="85" t="s">
        <v>512</v>
      </c>
    </row>
    <row r="78" spans="1:1" ht="13">
      <c r="A78" s="85" t="s">
        <v>513</v>
      </c>
    </row>
    <row r="79" spans="1:1" ht="13">
      <c r="A79" s="85" t="s">
        <v>514</v>
      </c>
    </row>
    <row r="80" spans="1:1" ht="13">
      <c r="A80" s="85" t="s">
        <v>515</v>
      </c>
    </row>
    <row r="81" spans="1:1" ht="13">
      <c r="A81" s="85" t="s">
        <v>516</v>
      </c>
    </row>
    <row r="82" spans="1:1" ht="13">
      <c r="A82" s="85" t="s">
        <v>517</v>
      </c>
    </row>
    <row r="83" spans="1:1" ht="13">
      <c r="A83" s="85" t="s">
        <v>518</v>
      </c>
    </row>
    <row r="84" spans="1:1" ht="13">
      <c r="A84" s="85" t="s">
        <v>519</v>
      </c>
    </row>
    <row r="85" spans="1:1" ht="13">
      <c r="A85" s="85" t="s">
        <v>520</v>
      </c>
    </row>
    <row r="86" spans="1:1" ht="13">
      <c r="A86" s="85" t="s">
        <v>521</v>
      </c>
    </row>
    <row r="87" spans="1:1" ht="13">
      <c r="A87" s="85" t="s">
        <v>522</v>
      </c>
    </row>
    <row r="88" spans="1:1" ht="13">
      <c r="A88" s="85" t="s">
        <v>523</v>
      </c>
    </row>
    <row r="89" spans="1:1" ht="13">
      <c r="A89" s="85" t="s">
        <v>524</v>
      </c>
    </row>
    <row r="90" spans="1:1" ht="13">
      <c r="A90" s="85" t="s">
        <v>525</v>
      </c>
    </row>
    <row r="91" spans="1:1" ht="13">
      <c r="A91" s="85" t="s">
        <v>526</v>
      </c>
    </row>
    <row r="92" spans="1:1" ht="13">
      <c r="A92" s="85" t="s">
        <v>527</v>
      </c>
    </row>
    <row r="93" spans="1:1" ht="13">
      <c r="A93" s="85" t="s">
        <v>528</v>
      </c>
    </row>
    <row r="94" spans="1:1" ht="13">
      <c r="A94" s="85" t="s">
        <v>529</v>
      </c>
    </row>
    <row r="95" spans="1:1" ht="13">
      <c r="A95" s="85" t="s">
        <v>530</v>
      </c>
    </row>
    <row r="96" spans="1:1" ht="13">
      <c r="A96" s="85" t="s">
        <v>531</v>
      </c>
    </row>
    <row r="97" spans="1:1" ht="13">
      <c r="A97" s="85" t="s">
        <v>532</v>
      </c>
    </row>
    <row r="98" spans="1:1" ht="13">
      <c r="A98" s="85" t="s">
        <v>533</v>
      </c>
    </row>
    <row r="99" spans="1:1" ht="13">
      <c r="A99" s="85" t="s">
        <v>534</v>
      </c>
    </row>
    <row r="100" spans="1:1" ht="13">
      <c r="A100" s="85" t="s">
        <v>535</v>
      </c>
    </row>
    <row r="101" spans="1:1" ht="13">
      <c r="A101" s="85" t="s">
        <v>536</v>
      </c>
    </row>
    <row r="102" spans="1:1" ht="13">
      <c r="A102" s="85" t="s">
        <v>537</v>
      </c>
    </row>
    <row r="103" spans="1:1" ht="13">
      <c r="A103" s="85" t="s">
        <v>538</v>
      </c>
    </row>
    <row r="104" spans="1:1" ht="13">
      <c r="A104" s="85" t="s">
        <v>539</v>
      </c>
    </row>
    <row r="105" spans="1:1" ht="13">
      <c r="A105" s="85" t="s">
        <v>540</v>
      </c>
    </row>
    <row r="106" spans="1:1" ht="13">
      <c r="A106" s="85" t="s">
        <v>541</v>
      </c>
    </row>
    <row r="107" spans="1:1" ht="13">
      <c r="A107" s="85" t="s">
        <v>542</v>
      </c>
    </row>
    <row r="108" spans="1:1" ht="13">
      <c r="A108" s="85" t="s">
        <v>543</v>
      </c>
    </row>
    <row r="109" spans="1:1" ht="13">
      <c r="A109" s="85" t="s">
        <v>544</v>
      </c>
    </row>
    <row r="110" spans="1:1" ht="13">
      <c r="A110" s="85" t="s">
        <v>545</v>
      </c>
    </row>
    <row r="111" spans="1:1" ht="13">
      <c r="A111" s="85" t="s">
        <v>546</v>
      </c>
    </row>
    <row r="112" spans="1:1" ht="13">
      <c r="A112" s="85" t="s">
        <v>547</v>
      </c>
    </row>
    <row r="113" spans="1:1" ht="13">
      <c r="A113" s="85" t="s">
        <v>548</v>
      </c>
    </row>
    <row r="114" spans="1:1" ht="13">
      <c r="A114" s="85" t="s">
        <v>549</v>
      </c>
    </row>
    <row r="115" spans="1:1" ht="13">
      <c r="A115" s="85" t="s">
        <v>550</v>
      </c>
    </row>
    <row r="116" spans="1:1" ht="13">
      <c r="A116" s="85" t="s">
        <v>551</v>
      </c>
    </row>
    <row r="117" spans="1:1" ht="13">
      <c r="A117" s="85" t="s">
        <v>552</v>
      </c>
    </row>
    <row r="118" spans="1:1" ht="13">
      <c r="A118" s="85" t="s">
        <v>553</v>
      </c>
    </row>
    <row r="119" spans="1:1" ht="13">
      <c r="A119" s="85" t="s">
        <v>554</v>
      </c>
    </row>
    <row r="120" spans="1:1" ht="13">
      <c r="A120" s="85" t="s">
        <v>555</v>
      </c>
    </row>
    <row r="121" spans="1:1" ht="13">
      <c r="A121" s="85" t="s">
        <v>556</v>
      </c>
    </row>
    <row r="122" spans="1:1" ht="13">
      <c r="A122" s="85" t="s">
        <v>557</v>
      </c>
    </row>
    <row r="123" spans="1:1" ht="13">
      <c r="A123" s="85" t="s">
        <v>558</v>
      </c>
    </row>
    <row r="124" spans="1:1" ht="13">
      <c r="A124" s="85" t="s">
        <v>559</v>
      </c>
    </row>
    <row r="125" spans="1:1" ht="13">
      <c r="A125" s="85" t="s">
        <v>560</v>
      </c>
    </row>
    <row r="126" spans="1:1" ht="13">
      <c r="A126" s="85" t="s">
        <v>561</v>
      </c>
    </row>
    <row r="127" spans="1:1" ht="13">
      <c r="A127" s="85" t="s">
        <v>562</v>
      </c>
    </row>
    <row r="128" spans="1:1" ht="13">
      <c r="A128" s="85" t="s">
        <v>563</v>
      </c>
    </row>
    <row r="129" spans="1:1" ht="13">
      <c r="A129" s="85" t="s">
        <v>564</v>
      </c>
    </row>
    <row r="130" spans="1:1" ht="13">
      <c r="A130" s="85" t="s">
        <v>565</v>
      </c>
    </row>
    <row r="131" spans="1:1" ht="13">
      <c r="A131" s="85" t="s">
        <v>566</v>
      </c>
    </row>
    <row r="132" spans="1:1" ht="13">
      <c r="A132" s="85" t="s">
        <v>567</v>
      </c>
    </row>
    <row r="133" spans="1:1" ht="13">
      <c r="A133" s="85" t="s">
        <v>568</v>
      </c>
    </row>
    <row r="134" spans="1:1" ht="13">
      <c r="A134" s="85" t="s">
        <v>569</v>
      </c>
    </row>
    <row r="135" spans="1:1" ht="13">
      <c r="A135" s="85" t="s">
        <v>570</v>
      </c>
    </row>
    <row r="136" spans="1:1" ht="13">
      <c r="A136" s="85" t="s">
        <v>571</v>
      </c>
    </row>
    <row r="137" spans="1:1" ht="13">
      <c r="A137" s="85" t="s">
        <v>572</v>
      </c>
    </row>
    <row r="138" spans="1:1" ht="13">
      <c r="A138" s="85" t="s">
        <v>573</v>
      </c>
    </row>
    <row r="139" spans="1:1" ht="13">
      <c r="A139" s="85" t="s">
        <v>574</v>
      </c>
    </row>
    <row r="140" spans="1:1" ht="13">
      <c r="A140" s="85" t="s">
        <v>575</v>
      </c>
    </row>
    <row r="141" spans="1:1" ht="13">
      <c r="A141" s="85" t="s">
        <v>576</v>
      </c>
    </row>
    <row r="142" spans="1:1" ht="13">
      <c r="A142" s="85" t="s">
        <v>577</v>
      </c>
    </row>
    <row r="143" spans="1:1" ht="13">
      <c r="A143" s="85" t="s">
        <v>578</v>
      </c>
    </row>
    <row r="144" spans="1:1" ht="13">
      <c r="A144" s="85" t="s">
        <v>579</v>
      </c>
    </row>
    <row r="145" spans="1:1" ht="13">
      <c r="A145" s="85" t="s">
        <v>580</v>
      </c>
    </row>
    <row r="146" spans="1:1" ht="13">
      <c r="A146" s="85" t="s">
        <v>581</v>
      </c>
    </row>
    <row r="147" spans="1:1" ht="13">
      <c r="A147" s="85" t="s">
        <v>582</v>
      </c>
    </row>
    <row r="148" spans="1:1" ht="13">
      <c r="A148" s="85" t="s">
        <v>583</v>
      </c>
    </row>
    <row r="149" spans="1:1" ht="13">
      <c r="A149" s="85" t="s">
        <v>584</v>
      </c>
    </row>
    <row r="150" spans="1:1" ht="13">
      <c r="A150" s="85" t="s">
        <v>585</v>
      </c>
    </row>
    <row r="151" spans="1:1" ht="13">
      <c r="A151" s="85" t="s">
        <v>586</v>
      </c>
    </row>
    <row r="152" spans="1:1" ht="13">
      <c r="A152" s="85" t="s">
        <v>587</v>
      </c>
    </row>
    <row r="153" spans="1:1" ht="13">
      <c r="A153" s="85" t="s">
        <v>588</v>
      </c>
    </row>
    <row r="154" spans="1:1" ht="13">
      <c r="A154" s="85" t="s">
        <v>589</v>
      </c>
    </row>
    <row r="155" spans="1:1" ht="13">
      <c r="A155" s="85" t="s">
        <v>590</v>
      </c>
    </row>
    <row r="156" spans="1:1" ht="13">
      <c r="A156" s="85" t="s">
        <v>591</v>
      </c>
    </row>
    <row r="157" spans="1:1" ht="13">
      <c r="A157" s="85" t="s">
        <v>592</v>
      </c>
    </row>
    <row r="158" spans="1:1" ht="13">
      <c r="A158" s="85" t="s">
        <v>593</v>
      </c>
    </row>
    <row r="159" spans="1:1" ht="13">
      <c r="A159" s="85" t="s">
        <v>594</v>
      </c>
    </row>
    <row r="160" spans="1:1" ht="13">
      <c r="A160" s="85" t="s">
        <v>595</v>
      </c>
    </row>
    <row r="161" spans="1:1" ht="13">
      <c r="A161" s="85" t="s">
        <v>596</v>
      </c>
    </row>
    <row r="162" spans="1:1" ht="13">
      <c r="A162" s="85" t="s">
        <v>597</v>
      </c>
    </row>
    <row r="163" spans="1:1" ht="13">
      <c r="A163" s="85" t="s">
        <v>598</v>
      </c>
    </row>
    <row r="164" spans="1:1" ht="13">
      <c r="A164" s="85" t="s">
        <v>599</v>
      </c>
    </row>
    <row r="165" spans="1:1" ht="13">
      <c r="A165" s="85" t="s">
        <v>600</v>
      </c>
    </row>
    <row r="166" spans="1:1" ht="13">
      <c r="A166" s="85" t="s">
        <v>601</v>
      </c>
    </row>
    <row r="167" spans="1:1" ht="13">
      <c r="A167" s="85" t="s">
        <v>602</v>
      </c>
    </row>
    <row r="168" spans="1:1" ht="13">
      <c r="A168" s="85" t="s">
        <v>603</v>
      </c>
    </row>
    <row r="169" spans="1:1" ht="13">
      <c r="A169" s="85" t="s">
        <v>604</v>
      </c>
    </row>
    <row r="170" spans="1:1" ht="13">
      <c r="A170" s="85" t="s">
        <v>605</v>
      </c>
    </row>
    <row r="171" spans="1:1" ht="13">
      <c r="A171" s="85" t="s">
        <v>606</v>
      </c>
    </row>
    <row r="172" spans="1:1" ht="13">
      <c r="A172" s="85" t="s">
        <v>607</v>
      </c>
    </row>
    <row r="173" spans="1:1" ht="13">
      <c r="A173" s="85" t="s">
        <v>608</v>
      </c>
    </row>
    <row r="174" spans="1:1" ht="13">
      <c r="A174" s="85" t="s">
        <v>609</v>
      </c>
    </row>
    <row r="175" spans="1:1" ht="13">
      <c r="A175" s="85" t="s">
        <v>610</v>
      </c>
    </row>
    <row r="176" spans="1:1" ht="13">
      <c r="A176" s="85" t="s">
        <v>611</v>
      </c>
    </row>
    <row r="177" spans="1:1" ht="13">
      <c r="A177" s="85" t="s">
        <v>612</v>
      </c>
    </row>
    <row r="178" spans="1:1" ht="13">
      <c r="A178" s="85" t="s">
        <v>613</v>
      </c>
    </row>
    <row r="179" spans="1:1" ht="13">
      <c r="A179" s="85" t="s">
        <v>614</v>
      </c>
    </row>
    <row r="180" spans="1:1" ht="13">
      <c r="A180" s="85" t="s">
        <v>615</v>
      </c>
    </row>
    <row r="181" spans="1:1" ht="13">
      <c r="A181" s="85" t="s">
        <v>616</v>
      </c>
    </row>
    <row r="182" spans="1:1" ht="13">
      <c r="A182" s="85" t="s">
        <v>617</v>
      </c>
    </row>
    <row r="183" spans="1:1" ht="13">
      <c r="A183" s="85" t="s">
        <v>618</v>
      </c>
    </row>
    <row r="184" spans="1:1" ht="13">
      <c r="A184" s="85" t="s">
        <v>619</v>
      </c>
    </row>
    <row r="185" spans="1:1" ht="13">
      <c r="A185" s="85" t="s">
        <v>620</v>
      </c>
    </row>
    <row r="186" spans="1:1" ht="13">
      <c r="A186" s="85" t="s">
        <v>621</v>
      </c>
    </row>
    <row r="187" spans="1:1" ht="13">
      <c r="A187" s="85" t="s">
        <v>622</v>
      </c>
    </row>
    <row r="188" spans="1:1" ht="13">
      <c r="A188" s="85" t="s">
        <v>623</v>
      </c>
    </row>
    <row r="189" spans="1:1" ht="13">
      <c r="A189" s="85" t="s">
        <v>624</v>
      </c>
    </row>
  </sheetData>
  <pageMargins left="0.7" right="0.7" top="0.75" bottom="0.75" header="0.3" footer="0.3"/>
  <pageSetup orientation="portrait" paperSize="1"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1AD9BE6E-E26F-4E81-BBFA-743FD0D68A2F}">
  <dimension ref="A1:BR623"/>
  <sheetViews>
    <sheetView workbookViewId="0" topLeftCell="A35">
      <selection pane="topLeft" activeCell="E14" sqref="E14"/>
    </sheetView>
  </sheetViews>
  <sheetFormatPr defaultColWidth="9.18428571428571" defaultRowHeight="13"/>
  <cols>
    <col min="1" max="1" width="9.14285714285714" style="85"/>
    <col min="2" max="2" width="59.4285714285714" style="85" bestFit="1" customWidth="1"/>
    <col min="3" max="3" width="12" style="85" customWidth="1"/>
    <col min="4" max="4" width="9.28571428571429" style="85" bestFit="1" customWidth="1"/>
    <col min="5" max="5" width="16.8571428571429" style="85" customWidth="1"/>
    <col min="6" max="6" width="14.1428571428571" style="85" customWidth="1"/>
    <col min="7" max="7" width="11.1428571428571" style="85" customWidth="1"/>
    <col min="8" max="8" width="13.1428571428571" style="85" bestFit="1" customWidth="1"/>
    <col min="9" max="9" width="17" style="85" customWidth="1"/>
    <col min="10" max="10" width="11.1428571428571" style="85" customWidth="1"/>
    <col min="11" max="12" width="9.28571428571429" style="85" bestFit="1" customWidth="1"/>
    <col min="13" max="13" width="12.1428571428571" style="85" customWidth="1"/>
    <col min="14" max="15" width="9.28571428571429" style="85" bestFit="1" customWidth="1"/>
    <col min="16" max="16" width="11" style="85" customWidth="1"/>
    <col min="17" max="21" width="9.28571428571429" style="85" bestFit="1" customWidth="1"/>
    <col min="22" max="22" width="10.8571428571429" style="85" bestFit="1" customWidth="1"/>
    <col min="23" max="33" width="9.28571428571429" style="85" bestFit="1" customWidth="1"/>
    <col min="34" max="34" width="10.5714285714286" style="85" bestFit="1" customWidth="1"/>
    <col min="35" max="35" width="10.8571428571429" style="85" bestFit="1" customWidth="1"/>
    <col min="36" max="41" width="9.28571428571429" style="85" bestFit="1" customWidth="1"/>
    <col min="42" max="43" width="10" style="85" bestFit="1" customWidth="1"/>
    <col min="44" max="70" width="9.28571428571429" style="85" bestFit="1" customWidth="1"/>
    <col min="71" max="16384" width="9.14285714285714" style="85"/>
  </cols>
  <sheetData>
    <row r="1" spans="1:17" s="79" customFormat="1" ht="14.5">
      <c r="A1" s="99" t="s">
        <v>625</v>
      </c>
      <c r="L1" s="101" t="s">
        <v>179</v>
      </c>
      <c r="M1" s="102"/>
      <c r="N1" s="102"/>
      <c r="O1" s="101"/>
      <c r="P1" s="102"/>
      <c r="Q1" s="102"/>
    </row>
    <row r="2" spans="1:17" s="79" customFormat="1" ht="15" customHeight="1">
      <c r="A2" s="99" t="s">
        <v>626</v>
      </c>
      <c r="L2" s="103" t="s">
        <v>180</v>
      </c>
      <c r="M2" s="432" t="s">
        <v>181</v>
      </c>
      <c r="N2" s="433"/>
      <c r="O2" s="433"/>
      <c r="P2" s="433"/>
      <c r="Q2" s="433"/>
    </row>
    <row r="3" spans="1:17" ht="29.25" customHeight="1">
      <c r="A3" s="434" t="s">
        <v>627</v>
      </c>
      <c r="B3" s="434"/>
      <c r="C3" s="434"/>
      <c r="D3" s="434"/>
      <c r="E3" s="434"/>
      <c r="F3" s="434"/>
      <c r="G3" s="434"/>
      <c r="L3" s="104"/>
      <c r="M3" s="418" t="s">
        <v>182</v>
      </c>
      <c r="N3" s="419"/>
      <c r="O3" s="419"/>
      <c r="P3" s="419"/>
      <c r="Q3" s="419"/>
    </row>
    <row r="4" spans="1:17" ht="15" customHeight="1">
      <c r="A4" s="435"/>
      <c r="B4" s="435"/>
      <c r="C4" s="435"/>
      <c r="D4" s="435"/>
      <c r="E4" s="435"/>
      <c r="F4" s="435"/>
      <c r="G4" s="435"/>
      <c r="L4" s="105" t="s">
        <v>61</v>
      </c>
      <c r="M4" s="436" t="s">
        <v>183</v>
      </c>
      <c r="N4" s="437"/>
      <c r="O4" s="437"/>
      <c r="P4" s="437"/>
      <c r="Q4" s="437"/>
    </row>
    <row r="5" spans="1:17" ht="15" customHeight="1">
      <c r="A5" s="435"/>
      <c r="B5" s="435"/>
      <c r="C5" s="435"/>
      <c r="D5" s="435"/>
      <c r="E5" s="435"/>
      <c r="F5" s="435"/>
      <c r="G5" s="435"/>
      <c r="L5" s="106"/>
      <c r="M5" s="418" t="s">
        <v>184</v>
      </c>
      <c r="N5" s="419"/>
      <c r="O5" s="419"/>
      <c r="P5" s="419"/>
      <c r="Q5" s="419"/>
    </row>
    <row r="6" spans="1:17" ht="15" customHeight="1">
      <c r="A6" s="435"/>
      <c r="B6" s="435"/>
      <c r="C6" s="435"/>
      <c r="D6" s="435"/>
      <c r="E6" s="435"/>
      <c r="F6" s="435"/>
      <c r="G6" s="435"/>
      <c r="L6" s="107"/>
      <c r="M6" s="436" t="s">
        <v>185</v>
      </c>
      <c r="N6" s="437"/>
      <c r="O6" s="437"/>
      <c r="P6" s="437"/>
      <c r="Q6" s="437"/>
    </row>
    <row r="7" spans="1:17" ht="15" customHeight="1">
      <c r="A7" s="435"/>
      <c r="B7" s="435"/>
      <c r="C7" s="435"/>
      <c r="D7" s="435"/>
      <c r="E7" s="435"/>
      <c r="F7" s="435"/>
      <c r="G7" s="435"/>
      <c r="L7" s="108" t="s">
        <v>186</v>
      </c>
      <c r="M7" s="418" t="s">
        <v>187</v>
      </c>
      <c r="N7" s="419"/>
      <c r="O7" s="419"/>
      <c r="P7" s="419"/>
      <c r="Q7" s="419"/>
    </row>
    <row r="8" spans="1:17" ht="45" customHeight="1">
      <c r="A8" s="435"/>
      <c r="B8" s="435"/>
      <c r="C8" s="435"/>
      <c r="D8" s="435"/>
      <c r="E8" s="435"/>
      <c r="F8" s="435"/>
      <c r="G8" s="435"/>
      <c r="L8" s="109" t="s">
        <v>180</v>
      </c>
      <c r="M8" s="418" t="s">
        <v>188</v>
      </c>
      <c r="N8" s="419"/>
      <c r="O8" s="419"/>
      <c r="P8" s="419"/>
      <c r="Q8" s="419"/>
    </row>
    <row r="9" spans="1:17" ht="15" customHeight="1">
      <c r="A9" s="80"/>
      <c r="L9" s="110"/>
      <c r="M9" s="418" t="s">
        <v>189</v>
      </c>
      <c r="N9" s="419"/>
      <c r="O9" s="419"/>
      <c r="P9" s="419"/>
      <c r="Q9" s="419"/>
    </row>
    <row r="10" spans="1:17" ht="13">
      <c r="A10" s="80" t="s">
        <v>190</v>
      </c>
      <c r="L10" s="111"/>
      <c r="M10" s="420" t="s">
        <v>191</v>
      </c>
      <c r="N10" s="421"/>
      <c r="O10" s="421"/>
      <c r="P10" s="421"/>
      <c r="Q10" s="421"/>
    </row>
    <row r="11" spans="1:17" ht="13">
      <c r="A11" s="80"/>
      <c r="L11" s="112"/>
      <c r="M11" s="419" t="s">
        <v>192</v>
      </c>
      <c r="N11" s="419"/>
      <c r="O11" s="419"/>
      <c r="P11" s="419"/>
      <c r="Q11" s="419"/>
    </row>
    <row r="12" spans="1:17" ht="13">
      <c r="A12" s="80"/>
      <c r="L12" s="113"/>
      <c r="M12" s="114"/>
      <c r="N12" s="114"/>
      <c r="O12" s="113"/>
      <c r="P12" s="114"/>
      <c r="Q12" s="114"/>
    </row>
    <row r="13" spans="1:17" ht="13">
      <c r="A13" s="80"/>
      <c r="L13" s="422" t="s">
        <v>193</v>
      </c>
      <c r="M13" s="423"/>
      <c r="N13" s="423"/>
      <c r="O13" s="423"/>
      <c r="P13" s="423"/>
      <c r="Q13" s="424"/>
    </row>
    <row r="14" spans="1:17" ht="13">
      <c r="A14" s="80"/>
      <c r="L14" s="425"/>
      <c r="M14" s="426"/>
      <c r="N14" s="426"/>
      <c r="O14" s="426"/>
      <c r="P14" s="426"/>
      <c r="Q14" s="427"/>
    </row>
    <row r="15" spans="1:17" ht="13">
      <c r="A15" s="80"/>
      <c r="L15" s="428"/>
      <c r="M15" s="429"/>
      <c r="N15" s="429"/>
      <c r="O15" s="429"/>
      <c r="P15" s="429"/>
      <c r="Q15" s="430"/>
    </row>
    <row r="16" spans="1:36" ht="13">
      <c r="A16" s="80"/>
      <c r="U16" s="115"/>
      <c r="V16" s="115"/>
      <c r="W16" s="115"/>
      <c r="X16" s="115"/>
      <c r="Y16" s="115"/>
      <c r="Z16" s="115"/>
      <c r="AA16" s="115"/>
      <c r="AB16" s="115"/>
      <c r="AC16" s="115"/>
      <c r="AD16" s="115"/>
      <c r="AE16" s="115"/>
      <c r="AF16" s="115"/>
      <c r="AG16" s="115"/>
      <c r="AH16" s="115"/>
      <c r="AI16" s="115"/>
      <c r="AJ16" s="115"/>
    </row>
    <row r="17" spans="1:70" s="118" customFormat="1" ht="13">
      <c r="A17" s="116"/>
      <c r="B17" s="431" t="s">
        <v>194</v>
      </c>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117"/>
      <c r="AK17" s="431" t="s">
        <v>195</v>
      </c>
      <c r="AL17" s="431"/>
      <c r="AM17" s="431"/>
      <c r="AN17" s="431"/>
      <c r="AO17" s="431"/>
      <c r="AP17" s="431"/>
      <c r="AQ17" s="431"/>
      <c r="AR17" s="431"/>
      <c r="AS17" s="431"/>
      <c r="AT17" s="431"/>
      <c r="AU17" s="431"/>
      <c r="AV17" s="431"/>
      <c r="AW17" s="431"/>
      <c r="AX17" s="431"/>
      <c r="AY17" s="431"/>
      <c r="AZ17" s="431"/>
      <c r="BA17" s="431"/>
      <c r="BB17" s="431"/>
      <c r="BC17" s="431"/>
      <c r="BD17" s="431"/>
      <c r="BE17" s="431"/>
      <c r="BF17" s="431"/>
      <c r="BG17" s="431"/>
      <c r="BH17" s="431"/>
      <c r="BI17" s="431"/>
      <c r="BJ17" s="431"/>
      <c r="BK17" s="431"/>
      <c r="BL17" s="431"/>
      <c r="BM17" s="431"/>
      <c r="BN17" s="431"/>
      <c r="BO17" s="431"/>
      <c r="BP17" s="431"/>
      <c r="BQ17" s="431"/>
      <c r="BR17" s="117"/>
    </row>
    <row r="18" spans="1:70" ht="13">
      <c r="A18" s="80"/>
      <c r="B18" s="119">
        <v>1990</v>
      </c>
      <c r="C18" s="120">
        <v>1991</v>
      </c>
      <c r="D18" s="121">
        <v>1992</v>
      </c>
      <c r="E18" s="121">
        <v>1993</v>
      </c>
      <c r="F18" s="121">
        <v>1994</v>
      </c>
      <c r="G18" s="121">
        <v>1995</v>
      </c>
      <c r="H18" s="121">
        <v>1996</v>
      </c>
      <c r="I18" s="121">
        <v>1997</v>
      </c>
      <c r="J18" s="121">
        <v>1998</v>
      </c>
      <c r="K18" s="121">
        <v>1999</v>
      </c>
      <c r="L18" s="121">
        <v>2000</v>
      </c>
      <c r="M18" s="121">
        <v>2001</v>
      </c>
      <c r="N18" s="121">
        <v>2002</v>
      </c>
      <c r="O18" s="122">
        <v>2003</v>
      </c>
      <c r="P18" s="123">
        <v>2004</v>
      </c>
      <c r="Q18" s="120">
        <v>2005</v>
      </c>
      <c r="R18" s="121">
        <v>2006</v>
      </c>
      <c r="S18" s="121">
        <v>2007</v>
      </c>
      <c r="T18" s="121">
        <v>2008</v>
      </c>
      <c r="U18" s="121">
        <v>2009</v>
      </c>
      <c r="V18" s="121">
        <v>2010</v>
      </c>
      <c r="W18" s="122">
        <v>2011</v>
      </c>
      <c r="X18" s="124">
        <v>2012</v>
      </c>
      <c r="Y18" s="120">
        <v>2013</v>
      </c>
      <c r="Z18" s="121">
        <v>2014</v>
      </c>
      <c r="AA18" s="121">
        <v>2015</v>
      </c>
      <c r="AB18" s="121">
        <v>2016</v>
      </c>
      <c r="AC18" s="121">
        <v>2017</v>
      </c>
      <c r="AD18" s="122">
        <v>2018</v>
      </c>
      <c r="AE18" s="125">
        <v>2019</v>
      </c>
      <c r="AF18" s="123">
        <v>2020</v>
      </c>
      <c r="AG18" s="124">
        <v>2021</v>
      </c>
      <c r="AH18" s="126">
        <v>2022</v>
      </c>
      <c r="AI18" s="127">
        <v>2023</v>
      </c>
      <c r="AJ18" s="128"/>
      <c r="AK18" s="126">
        <v>1990</v>
      </c>
      <c r="AL18" s="129">
        <v>1991</v>
      </c>
      <c r="AM18" s="129">
        <v>1992</v>
      </c>
      <c r="AN18" s="129">
        <v>1993</v>
      </c>
      <c r="AO18" s="129">
        <v>1994</v>
      </c>
      <c r="AP18" s="129">
        <v>1995</v>
      </c>
      <c r="AQ18" s="129">
        <v>1996</v>
      </c>
      <c r="AR18" s="129">
        <v>1997</v>
      </c>
      <c r="AS18" s="129">
        <v>1998</v>
      </c>
      <c r="AT18" s="129">
        <v>1999</v>
      </c>
      <c r="AU18" s="129">
        <v>2000</v>
      </c>
      <c r="AV18" s="129">
        <v>2001</v>
      </c>
      <c r="AW18" s="129">
        <v>2002</v>
      </c>
      <c r="AX18" s="129">
        <v>2003</v>
      </c>
      <c r="AY18" s="123">
        <v>2004</v>
      </c>
      <c r="AZ18" s="129">
        <v>2005</v>
      </c>
      <c r="BA18" s="129">
        <v>2006</v>
      </c>
      <c r="BB18" s="129">
        <v>2007</v>
      </c>
      <c r="BC18" s="129">
        <v>2008</v>
      </c>
      <c r="BD18" s="129">
        <v>2009</v>
      </c>
      <c r="BE18" s="129">
        <v>2010</v>
      </c>
      <c r="BF18" s="129">
        <v>2011</v>
      </c>
      <c r="BG18" s="124">
        <v>2012</v>
      </c>
      <c r="BH18" s="129">
        <v>2013</v>
      </c>
      <c r="BI18" s="129">
        <v>2014</v>
      </c>
      <c r="BJ18" s="129">
        <v>2015</v>
      </c>
      <c r="BK18" s="129">
        <v>2016</v>
      </c>
      <c r="BL18" s="129">
        <v>2017</v>
      </c>
      <c r="BM18" s="129">
        <v>2018</v>
      </c>
      <c r="BN18" s="125">
        <v>2019</v>
      </c>
      <c r="BO18" s="123">
        <v>2020</v>
      </c>
      <c r="BP18" s="124">
        <v>2021</v>
      </c>
      <c r="BQ18" s="126">
        <v>2022</v>
      </c>
      <c r="BR18" s="127">
        <v>2023</v>
      </c>
    </row>
    <row r="19" spans="1:70" ht="13">
      <c r="A19" s="97" t="s">
        <v>18</v>
      </c>
      <c r="B19" s="130">
        <v>0.11340875671146204</v>
      </c>
      <c r="C19" s="115">
        <v>0.11304114919628358</v>
      </c>
      <c r="D19" s="115">
        <v>0.11267354168110512</v>
      </c>
      <c r="E19" s="115">
        <v>0.11230593416592666</v>
      </c>
      <c r="F19" s="115">
        <v>0.1119383266507482</v>
      </c>
      <c r="G19" s="115">
        <v>0.11157071913556973</v>
      </c>
      <c r="H19" s="115">
        <v>0.11120311162039127</v>
      </c>
      <c r="I19" s="115">
        <v>0.11083550410521281</v>
      </c>
      <c r="J19" s="115">
        <v>0.11046789659003435</v>
      </c>
      <c r="K19" s="115">
        <v>0.11010028907485589</v>
      </c>
      <c r="L19" s="115">
        <v>0.10973268155967743</v>
      </c>
      <c r="M19" s="115">
        <v>0.10936507404449897</v>
      </c>
      <c r="N19" s="115">
        <v>0.10899746652932051</v>
      </c>
      <c r="O19" s="115">
        <v>0.10862985901414204</v>
      </c>
      <c r="P19" s="131">
        <v>0.10826225149896358</v>
      </c>
      <c r="Q19" s="93">
        <v>0.10708746612589433</v>
      </c>
      <c r="R19" s="91">
        <v>0.10591268075282506</v>
      </c>
      <c r="S19" s="115">
        <v>0.10473789537975581</v>
      </c>
      <c r="T19" s="115">
        <v>0.10356311000668655</v>
      </c>
      <c r="U19" s="93">
        <v>0.1023883246336173</v>
      </c>
      <c r="V19" s="115">
        <v>0.10121353926054805</v>
      </c>
      <c r="W19" s="115">
        <v>0.10003875388747878</v>
      </c>
      <c r="X19" s="132">
        <v>0.098863968514409525</v>
      </c>
      <c r="Y19" s="115">
        <v>0.098572887241685253</v>
      </c>
      <c r="Z19" s="115">
        <v>0.098281805968960967</v>
      </c>
      <c r="AA19" s="115">
        <v>0.097990724696236695</v>
      </c>
      <c r="AB19" s="115">
        <v>0.097699643423512422</v>
      </c>
      <c r="AC19" s="115">
        <v>0.09740856215078815</v>
      </c>
      <c r="AD19" s="115">
        <v>0.097117480878063864</v>
      </c>
      <c r="AE19" s="133">
        <v>0.096826399605339591</v>
      </c>
      <c r="AF19" s="131">
        <v>0.098226214663493155</v>
      </c>
      <c r="AG19" s="132">
        <v>0.099992425789259862</v>
      </c>
      <c r="AH19" s="134">
        <v>0.097150979279800986</v>
      </c>
      <c r="AI19" s="135">
        <v>0.09549196899889334</v>
      </c>
      <c r="AJ19" s="136" t="s">
        <v>18</v>
      </c>
      <c r="AK19" s="130">
        <v>0.005933656790131304</v>
      </c>
      <c r="AL19" s="93">
        <v>0.0058750366646042069</v>
      </c>
      <c r="AM19" s="93">
        <v>0.0058164165390771098</v>
      </c>
      <c r="AN19" s="93">
        <v>0.0057577964135500119</v>
      </c>
      <c r="AO19" s="93">
        <v>0.0056991762880229148</v>
      </c>
      <c r="AP19" s="93">
        <v>0.0056405561624958177</v>
      </c>
      <c r="AQ19" s="93">
        <v>0.0055819360369687206</v>
      </c>
      <c r="AR19" s="93">
        <v>0.0055233159114416227</v>
      </c>
      <c r="AS19" s="93">
        <v>0.0054646957859145256</v>
      </c>
      <c r="AT19" s="93">
        <v>0.0054060756603874285</v>
      </c>
      <c r="AU19" s="93">
        <v>0.0053474555348603315</v>
      </c>
      <c r="AV19" s="93">
        <v>0.0052888354093332344</v>
      </c>
      <c r="AW19" s="93">
        <v>0.0052302152838061364</v>
      </c>
      <c r="AX19" s="93">
        <v>0.0051715951582790394</v>
      </c>
      <c r="AY19" s="137">
        <v>0.0051129750327519423</v>
      </c>
      <c r="AZ19" s="93">
        <v>0.0045067814780728171</v>
      </c>
      <c r="BA19" s="93">
        <v>0.003900587923393691</v>
      </c>
      <c r="BB19" s="93">
        <v>0.0032943943687145654</v>
      </c>
      <c r="BC19" s="93">
        <v>0.0026882008140354397</v>
      </c>
      <c r="BD19" s="93">
        <v>0.0020820072593563141</v>
      </c>
      <c r="BE19" s="93">
        <v>0.0014758137046771884</v>
      </c>
      <c r="BF19" s="93">
        <v>0.00086962014999806235</v>
      </c>
      <c r="BG19" s="138">
        <v>0.00026342659531893709</v>
      </c>
      <c r="BH19" s="93">
        <v>0.00025222668694698707</v>
      </c>
      <c r="BI19" s="93">
        <v>0.00024102677857503708</v>
      </c>
      <c r="BJ19" s="93">
        <v>0.00022982687020308706</v>
      </c>
      <c r="BK19" s="93">
        <v>0.00021862696183113704</v>
      </c>
      <c r="BL19" s="93">
        <v>0.00020742705345918705</v>
      </c>
      <c r="BM19" s="93">
        <v>0.00019622714508723703</v>
      </c>
      <c r="BN19" s="139">
        <v>0.00018502723671528701</v>
      </c>
      <c r="BO19" s="137">
        <v>0.00022857986393193814</v>
      </c>
      <c r="BP19" s="138">
        <v>0.00028098467266871925</v>
      </c>
      <c r="BQ19" s="130">
        <v>0.00034370928281982429</v>
      </c>
      <c r="BR19" s="135">
        <v>0.00031451931995064164</v>
      </c>
    </row>
    <row r="20" spans="1:70" ht="13">
      <c r="A20" s="97" t="s">
        <v>10</v>
      </c>
      <c r="B20" s="130">
        <v>0</v>
      </c>
      <c r="C20" s="115">
        <v>0</v>
      </c>
      <c r="D20" s="115">
        <v>0</v>
      </c>
      <c r="E20" s="115">
        <v>0</v>
      </c>
      <c r="F20" s="115">
        <v>0</v>
      </c>
      <c r="G20" s="115">
        <v>0</v>
      </c>
      <c r="H20" s="115">
        <v>0</v>
      </c>
      <c r="I20" s="115">
        <v>0</v>
      </c>
      <c r="J20" s="115">
        <v>0</v>
      </c>
      <c r="K20" s="115">
        <v>0</v>
      </c>
      <c r="L20" s="115">
        <v>0</v>
      </c>
      <c r="M20" s="115">
        <v>0</v>
      </c>
      <c r="N20" s="115">
        <v>0</v>
      </c>
      <c r="O20" s="115">
        <v>0</v>
      </c>
      <c r="P20" s="131">
        <v>0</v>
      </c>
      <c r="Q20" s="93">
        <v>0</v>
      </c>
      <c r="R20" s="91">
        <v>0</v>
      </c>
      <c r="S20" s="115">
        <v>0</v>
      </c>
      <c r="T20" s="115">
        <v>0</v>
      </c>
      <c r="U20" s="93">
        <v>0</v>
      </c>
      <c r="V20" s="115">
        <v>0</v>
      </c>
      <c r="W20" s="115">
        <v>0</v>
      </c>
      <c r="X20" s="132">
        <v>0</v>
      </c>
      <c r="Y20" s="115">
        <v>0</v>
      </c>
      <c r="Z20" s="115">
        <v>0</v>
      </c>
      <c r="AA20" s="115">
        <v>0</v>
      </c>
      <c r="AB20" s="115">
        <v>0</v>
      </c>
      <c r="AC20" s="115">
        <v>0</v>
      </c>
      <c r="AD20" s="115">
        <v>0</v>
      </c>
      <c r="AE20" s="133">
        <v>0</v>
      </c>
      <c r="AF20" s="131">
        <v>0</v>
      </c>
      <c r="AG20" s="132">
        <v>0</v>
      </c>
      <c r="AH20" s="134">
        <v>0</v>
      </c>
      <c r="AI20" s="135">
        <v>0</v>
      </c>
      <c r="AJ20" s="136" t="s">
        <v>10</v>
      </c>
      <c r="AK20" s="130">
        <v>0.012307391678195292</v>
      </c>
      <c r="AL20" s="93">
        <v>0.011537365409838494</v>
      </c>
      <c r="AM20" s="93">
        <v>0.010767339141481697</v>
      </c>
      <c r="AN20" s="93">
        <v>0.0099973128731249</v>
      </c>
      <c r="AO20" s="93">
        <v>0.0092272866047681014</v>
      </c>
      <c r="AP20" s="93">
        <v>0.0084572603364113028</v>
      </c>
      <c r="AQ20" s="93">
        <v>0.0076872340680545059</v>
      </c>
      <c r="AR20" s="93">
        <v>0.0069172077996977081</v>
      </c>
      <c r="AS20" s="93">
        <v>0.0061471815313409103</v>
      </c>
      <c r="AT20" s="93">
        <v>0.0053771552629841126</v>
      </c>
      <c r="AU20" s="93">
        <v>0.0046071289946273148</v>
      </c>
      <c r="AV20" s="93">
        <v>0.0038371027262705179</v>
      </c>
      <c r="AW20" s="93">
        <v>0.0030670764579137193</v>
      </c>
      <c r="AX20" s="93">
        <v>0.0022970501895569206</v>
      </c>
      <c r="AY20" s="137">
        <v>0.0015270239212001233</v>
      </c>
      <c r="AZ20" s="93">
        <v>0.001337541942308951</v>
      </c>
      <c r="BA20" s="93">
        <v>0.0011480599634177786</v>
      </c>
      <c r="BB20" s="93">
        <v>0.00095857798452660614</v>
      </c>
      <c r="BC20" s="93">
        <v>0.00076909600563543378</v>
      </c>
      <c r="BD20" s="93">
        <v>0.00057961402674426143</v>
      </c>
      <c r="BE20" s="93">
        <v>0.00039013204785308896</v>
      </c>
      <c r="BF20" s="93">
        <v>0.00020065006896191661</v>
      </c>
      <c r="BG20" s="138">
        <v>1.1168090070744271E-05</v>
      </c>
      <c r="BH20" s="93">
        <v>1.1371680313669736E-05</v>
      </c>
      <c r="BI20" s="93">
        <v>1.1575270556595203E-05</v>
      </c>
      <c r="BJ20" s="93">
        <v>1.1778860799520668E-05</v>
      </c>
      <c r="BK20" s="93">
        <v>1.1982451042446132E-05</v>
      </c>
      <c r="BL20" s="93">
        <v>1.2186041285371597E-05</v>
      </c>
      <c r="BM20" s="93">
        <v>1.2389631528297064E-05</v>
      </c>
      <c r="BN20" s="139">
        <v>1.2593221771222529E-05</v>
      </c>
      <c r="BO20" s="137">
        <v>1.6499249127615455E-05</v>
      </c>
      <c r="BP20" s="138">
        <v>5.2948858973205521E-05</v>
      </c>
      <c r="BQ20" s="130">
        <v>1.4023326297566984E-05</v>
      </c>
      <c r="BR20" s="135">
        <v>6.2347365652222128E-05</v>
      </c>
    </row>
    <row r="21" spans="1:70" ht="13">
      <c r="A21" s="97" t="s">
        <v>24</v>
      </c>
      <c r="B21" s="130">
        <v>0.0039522747735362867</v>
      </c>
      <c r="C21" s="115">
        <v>0.003669969432569409</v>
      </c>
      <c r="D21" s="115">
        <v>0.0033876640916025314</v>
      </c>
      <c r="E21" s="115">
        <v>0.0031053587506356538</v>
      </c>
      <c r="F21" s="115">
        <v>0.0028230534096687762</v>
      </c>
      <c r="G21" s="115">
        <v>0.0025407480687018986</v>
      </c>
      <c r="H21" s="115">
        <v>0.0022584427277350209</v>
      </c>
      <c r="I21" s="115">
        <v>0.0019761373867681433</v>
      </c>
      <c r="J21" s="115">
        <v>0.0016938320458012657</v>
      </c>
      <c r="K21" s="115">
        <v>0.0014115267048343881</v>
      </c>
      <c r="L21" s="115">
        <v>0.0011292213638675105</v>
      </c>
      <c r="M21" s="115">
        <v>0.00084691602290063285</v>
      </c>
      <c r="N21" s="115">
        <v>0.00056461068193375524</v>
      </c>
      <c r="O21" s="115">
        <v>0.00028230534096687762</v>
      </c>
      <c r="P21" s="131">
        <v>0</v>
      </c>
      <c r="Q21" s="93">
        <v>0.00018112627180375514</v>
      </c>
      <c r="R21" s="91">
        <v>0.00036225254360751027</v>
      </c>
      <c r="S21" s="115">
        <v>0.00054337881541126538</v>
      </c>
      <c r="T21" s="115">
        <v>0.00072450508721502054</v>
      </c>
      <c r="U21" s="93">
        <v>0.0009056313590187757</v>
      </c>
      <c r="V21" s="115">
        <v>0.0010867576308225308</v>
      </c>
      <c r="W21" s="115">
        <v>0.001267883902626286</v>
      </c>
      <c r="X21" s="132">
        <v>0.0014490101744300411</v>
      </c>
      <c r="Y21" s="115">
        <v>0.0012420087209400353</v>
      </c>
      <c r="Z21" s="115">
        <v>0.0010350072674500293</v>
      </c>
      <c r="AA21" s="115">
        <v>0.00082800581396002344</v>
      </c>
      <c r="AB21" s="115">
        <v>0.00062100436047001764</v>
      </c>
      <c r="AC21" s="115">
        <v>0.00041400290698001183</v>
      </c>
      <c r="AD21" s="115">
        <v>0.00020700145349000581</v>
      </c>
      <c r="AE21" s="133">
        <v>0</v>
      </c>
      <c r="AF21" s="131">
        <v>0</v>
      </c>
      <c r="AG21" s="132">
        <v>0</v>
      </c>
      <c r="AH21" s="134">
        <v>0</v>
      </c>
      <c r="AI21" s="135">
        <v>0</v>
      </c>
      <c r="AJ21" s="136" t="s">
        <v>24</v>
      </c>
      <c r="AK21" s="130">
        <v>0.00607259604429342</v>
      </c>
      <c r="AL21" s="93">
        <v>0.0062420437476003159</v>
      </c>
      <c r="AM21" s="93">
        <v>0.0064114914509072109</v>
      </c>
      <c r="AN21" s="93">
        <v>0.0065809391542141068</v>
      </c>
      <c r="AO21" s="93">
        <v>0.0067503868575210027</v>
      </c>
      <c r="AP21" s="93">
        <v>0.0069198345608278977</v>
      </c>
      <c r="AQ21" s="93">
        <v>0.0070892822641347936</v>
      </c>
      <c r="AR21" s="93">
        <v>0.0072587299674416895</v>
      </c>
      <c r="AS21" s="93">
        <v>0.0074281776707485845</v>
      </c>
      <c r="AT21" s="93">
        <v>0.0075976253740554804</v>
      </c>
      <c r="AU21" s="93">
        <v>0.0077670730773623763</v>
      </c>
      <c r="AV21" s="93">
        <v>0.0079365207806692713</v>
      </c>
      <c r="AW21" s="93">
        <v>0.0081059684839761663</v>
      </c>
      <c r="AX21" s="93">
        <v>0.008275416187283063</v>
      </c>
      <c r="AY21" s="137">
        <v>0.0084448638905899581</v>
      </c>
      <c r="AZ21" s="93">
        <v>0.0085473980365484564</v>
      </c>
      <c r="BA21" s="93">
        <v>0.0086499321825069565</v>
      </c>
      <c r="BB21" s="93">
        <v>0.0087524663284654549</v>
      </c>
      <c r="BC21" s="93">
        <v>0.0088550004744239533</v>
      </c>
      <c r="BD21" s="93">
        <v>0.0089575346203824534</v>
      </c>
      <c r="BE21" s="93">
        <v>0.0090600687663409517</v>
      </c>
      <c r="BF21" s="93">
        <v>0.0091626029122994519</v>
      </c>
      <c r="BG21" s="138">
        <v>0.0092651370582579502</v>
      </c>
      <c r="BH21" s="93">
        <v>0.0092566921936815903</v>
      </c>
      <c r="BI21" s="93">
        <v>0.0092482473291052286</v>
      </c>
      <c r="BJ21" s="93">
        <v>0.0092398024645288686</v>
      </c>
      <c r="BK21" s="93">
        <v>0.0092313575999525069</v>
      </c>
      <c r="BL21" s="93">
        <v>0.0092229127353761469</v>
      </c>
      <c r="BM21" s="93">
        <v>0.0092144678707997852</v>
      </c>
      <c r="BN21" s="139">
        <v>0.0092060230062234252</v>
      </c>
      <c r="BO21" s="137">
        <v>0.0091181666736244761</v>
      </c>
      <c r="BP21" s="138">
        <v>0.0093426807072519609</v>
      </c>
      <c r="BQ21" s="130">
        <v>0.0093777509893131373</v>
      </c>
      <c r="BR21" s="135">
        <v>0.0096023392472597696</v>
      </c>
    </row>
    <row r="22" spans="1:70" ht="13">
      <c r="A22" s="97" t="s">
        <v>20</v>
      </c>
      <c r="B22" s="130">
        <v>0.14381795667297956</v>
      </c>
      <c r="C22" s="115">
        <v>0.1425383500587569</v>
      </c>
      <c r="D22" s="115">
        <v>0.14125874344453423</v>
      </c>
      <c r="E22" s="115">
        <v>0.13997913683031157</v>
      </c>
      <c r="F22" s="115">
        <v>0.13869953021608894</v>
      </c>
      <c r="G22" s="115">
        <v>0.13741992360186628</v>
      </c>
      <c r="H22" s="115">
        <v>0.13614031698764362</v>
      </c>
      <c r="I22" s="115">
        <v>0.13486071037342096</v>
      </c>
      <c r="J22" s="115">
        <v>0.13358110375919829</v>
      </c>
      <c r="K22" s="115">
        <v>0.13230149714497563</v>
      </c>
      <c r="L22" s="115">
        <v>0.13102189053075297</v>
      </c>
      <c r="M22" s="115">
        <v>0.12974228391653034</v>
      </c>
      <c r="N22" s="115">
        <v>0.12846267730230768</v>
      </c>
      <c r="O22" s="115">
        <v>0.12718307068808501</v>
      </c>
      <c r="P22" s="131">
        <v>0.12590346407386235</v>
      </c>
      <c r="Q22" s="93">
        <v>0.12308849946297663</v>
      </c>
      <c r="R22" s="91">
        <v>0.1202735348520909</v>
      </c>
      <c r="S22" s="115">
        <v>0.11745857024120518</v>
      </c>
      <c r="T22" s="115">
        <v>0.11464360563031945</v>
      </c>
      <c r="U22" s="93">
        <v>0.11182864101943372</v>
      </c>
      <c r="V22" s="115">
        <v>0.109013676408548</v>
      </c>
      <c r="W22" s="115">
        <v>0.10619871179766227</v>
      </c>
      <c r="X22" s="132">
        <v>0.10338374718677655</v>
      </c>
      <c r="Y22" s="115">
        <v>0.10493408059597857</v>
      </c>
      <c r="Z22" s="115">
        <v>0.10648441400518059</v>
      </c>
      <c r="AA22" s="115">
        <v>0.10803474741438261</v>
      </c>
      <c r="AB22" s="115">
        <v>0.10958508082358463</v>
      </c>
      <c r="AC22" s="115">
        <v>0.11113541423278665</v>
      </c>
      <c r="AD22" s="115">
        <v>0.11268574764198867</v>
      </c>
      <c r="AE22" s="133">
        <v>0.11423608105119069</v>
      </c>
      <c r="AF22" s="131">
        <v>0.11562825759565371</v>
      </c>
      <c r="AG22" s="132">
        <v>0.10672537339777306</v>
      </c>
      <c r="AH22" s="134">
        <v>0.10629565483413066</v>
      </c>
      <c r="AI22" s="135">
        <v>0.10574922194949823</v>
      </c>
      <c r="AJ22" s="136" t="s">
        <v>20</v>
      </c>
      <c r="AK22" s="130">
        <v>0.0017660015817479943</v>
      </c>
      <c r="AL22" s="93">
        <v>0.0017597725176149842</v>
      </c>
      <c r="AM22" s="93">
        <v>0.0017535434534819744</v>
      </c>
      <c r="AN22" s="93">
        <v>0.0017473143893489643</v>
      </c>
      <c r="AO22" s="93">
        <v>0.0017410853252159545</v>
      </c>
      <c r="AP22" s="93">
        <v>0.0017348562610829444</v>
      </c>
      <c r="AQ22" s="93">
        <v>0.0017286271969499346</v>
      </c>
      <c r="AR22" s="93">
        <v>0.0017223981328169245</v>
      </c>
      <c r="AS22" s="93">
        <v>0.0017161690686839145</v>
      </c>
      <c r="AT22" s="93">
        <v>0.0017099400045509046</v>
      </c>
      <c r="AU22" s="93">
        <v>0.0017037109404178946</v>
      </c>
      <c r="AV22" s="93">
        <v>0.0016974818762848847</v>
      </c>
      <c r="AW22" s="93">
        <v>0.0016912528121518747</v>
      </c>
      <c r="AX22" s="93">
        <v>0.0016850237480188649</v>
      </c>
      <c r="AY22" s="137">
        <v>0.0016787946838858548</v>
      </c>
      <c r="AZ22" s="93">
        <v>0.0015860447669511751</v>
      </c>
      <c r="BA22" s="93">
        <v>0.0014932948500164954</v>
      </c>
      <c r="BB22" s="93">
        <v>0.0014005449330818157</v>
      </c>
      <c r="BC22" s="93">
        <v>0.001307795016147136</v>
      </c>
      <c r="BD22" s="93">
        <v>0.0012150450992124563</v>
      </c>
      <c r="BE22" s="93">
        <v>0.0011222951822777764</v>
      </c>
      <c r="BF22" s="93">
        <v>0.0010295452653430967</v>
      </c>
      <c r="BG22" s="138">
        <v>0.00093679534840841706</v>
      </c>
      <c r="BH22" s="93">
        <v>0.00081506932172162349</v>
      </c>
      <c r="BI22" s="93">
        <v>0.00069334329503482992</v>
      </c>
      <c r="BJ22" s="93">
        <v>0.00057161726834803646</v>
      </c>
      <c r="BK22" s="93">
        <v>0.00044989124166124284</v>
      </c>
      <c r="BL22" s="93">
        <v>0.00032816521497444932</v>
      </c>
      <c r="BM22" s="93">
        <v>0.00020643918828765575</v>
      </c>
      <c r="BN22" s="139">
        <v>8.4713161600862222E-05</v>
      </c>
      <c r="BO22" s="137">
        <v>0.00012008966873527899</v>
      </c>
      <c r="BP22" s="138">
        <v>0.00013147392399741754</v>
      </c>
      <c r="BQ22" s="130">
        <v>0.00012850602368397548</v>
      </c>
      <c r="BR22" s="135">
        <v>0.00014512529193176608</v>
      </c>
    </row>
    <row r="23" spans="1:70" ht="13">
      <c r="A23" s="97" t="s">
        <v>26</v>
      </c>
      <c r="B23" s="130">
        <v>0.055117307941504629</v>
      </c>
      <c r="C23" s="115">
        <v>0.051982009132745435</v>
      </c>
      <c r="D23" s="115">
        <v>0.048846710323986235</v>
      </c>
      <c r="E23" s="115">
        <v>0.045711411515227042</v>
      </c>
      <c r="F23" s="115">
        <v>0.042576112706467842</v>
      </c>
      <c r="G23" s="115">
        <v>0.039440813897708649</v>
      </c>
      <c r="H23" s="115">
        <v>0.036305515088949455</v>
      </c>
      <c r="I23" s="115">
        <v>0.033170216280190255</v>
      </c>
      <c r="J23" s="115">
        <v>0.030034917471431059</v>
      </c>
      <c r="K23" s="115">
        <v>0.026899618662671862</v>
      </c>
      <c r="L23" s="115">
        <v>0.023764319853912669</v>
      </c>
      <c r="M23" s="115">
        <v>0.020629021045153469</v>
      </c>
      <c r="N23" s="115">
        <v>0.017493722236394275</v>
      </c>
      <c r="O23" s="115">
        <v>0.014358423427635075</v>
      </c>
      <c r="P23" s="131">
        <v>0.011223124618875879</v>
      </c>
      <c r="Q23" s="93">
        <v>0.01410288589897532</v>
      </c>
      <c r="R23" s="91">
        <v>0.016982647179074762</v>
      </c>
      <c r="S23" s="115">
        <v>0.019862408459174204</v>
      </c>
      <c r="T23" s="115">
        <v>0.022742169739273642</v>
      </c>
      <c r="U23" s="93">
        <v>0.025621931019373087</v>
      </c>
      <c r="V23" s="115">
        <v>0.028501692299472525</v>
      </c>
      <c r="W23" s="115">
        <v>0.031381453579571963</v>
      </c>
      <c r="X23" s="132">
        <v>0.034261214859671409</v>
      </c>
      <c r="Y23" s="115">
        <v>0.032964934823567063</v>
      </c>
      <c r="Z23" s="115">
        <v>0.031668654787462711</v>
      </c>
      <c r="AA23" s="115">
        <v>0.030372374751358365</v>
      </c>
      <c r="AB23" s="115">
        <v>0.029076094715254019</v>
      </c>
      <c r="AC23" s="115">
        <v>0.02777981467914967</v>
      </c>
      <c r="AD23" s="115">
        <v>0.026483534643045321</v>
      </c>
      <c r="AE23" s="133">
        <v>0.025187254606940976</v>
      </c>
      <c r="AF23" s="131">
        <v>0.025844138933692182</v>
      </c>
      <c r="AG23" s="132">
        <v>0.025809156791030432</v>
      </c>
      <c r="AH23" s="134">
        <v>0.0061792284007939347</v>
      </c>
      <c r="AI23" s="135">
        <v>0.0062676641912314222</v>
      </c>
      <c r="AJ23" s="136" t="s">
        <v>26</v>
      </c>
      <c r="AK23" s="130">
        <v>0.031131775690306895</v>
      </c>
      <c r="AL23" s="93">
        <v>0.031278313897566121</v>
      </c>
      <c r="AM23" s="93">
        <v>0.031424852104825346</v>
      </c>
      <c r="AN23" s="93">
        <v>0.031571390312084571</v>
      </c>
      <c r="AO23" s="93">
        <v>0.03171792851934379</v>
      </c>
      <c r="AP23" s="93">
        <v>0.031864466726603015</v>
      </c>
      <c r="AQ23" s="93">
        <v>0.03201100493386224</v>
      </c>
      <c r="AR23" s="93">
        <v>0.032157543141121465</v>
      </c>
      <c r="AS23" s="93">
        <v>0.032304081348380691</v>
      </c>
      <c r="AT23" s="93">
        <v>0.032450619555639916</v>
      </c>
      <c r="AU23" s="93">
        <v>0.032597157762899141</v>
      </c>
      <c r="AV23" s="93">
        <v>0.03274369597015836</v>
      </c>
      <c r="AW23" s="93">
        <v>0.032890234177417585</v>
      </c>
      <c r="AX23" s="93">
        <v>0.03303677238467681</v>
      </c>
      <c r="AY23" s="137">
        <v>0.033183310591936035</v>
      </c>
      <c r="AZ23" s="93">
        <v>0.033892187027185341</v>
      </c>
      <c r="BA23" s="93">
        <v>0.034601063462434647</v>
      </c>
      <c r="BB23" s="93">
        <v>0.03530993989768396</v>
      </c>
      <c r="BC23" s="93">
        <v>0.036018816332933266</v>
      </c>
      <c r="BD23" s="93">
        <v>0.036727692768182572</v>
      </c>
      <c r="BE23" s="93">
        <v>0.037436569203431885</v>
      </c>
      <c r="BF23" s="93">
        <v>0.038145445638681191</v>
      </c>
      <c r="BG23" s="138">
        <v>0.038854322073930497</v>
      </c>
      <c r="BH23" s="93">
        <v>0.037991558710550474</v>
      </c>
      <c r="BI23" s="93">
        <v>0.037128795347170444</v>
      </c>
      <c r="BJ23" s="93">
        <v>0.036266031983790421</v>
      </c>
      <c r="BK23" s="93">
        <v>0.035403268620410391</v>
      </c>
      <c r="BL23" s="93">
        <v>0.034540505257030368</v>
      </c>
      <c r="BM23" s="93">
        <v>0.033677741893650345</v>
      </c>
      <c r="BN23" s="139">
        <v>0.032814978530270315</v>
      </c>
      <c r="BO23" s="137">
        <v>0.035536047396550897</v>
      </c>
      <c r="BP23" s="138">
        <v>0.03509613379003667</v>
      </c>
      <c r="BQ23" s="130">
        <v>0.035079441350182691</v>
      </c>
      <c r="BR23" s="135">
        <v>0.028758483743921558</v>
      </c>
    </row>
    <row r="24" spans="1:70" ht="13">
      <c r="A24" s="97" t="s">
        <v>28</v>
      </c>
      <c r="B24" s="130">
        <v>0.0039522747735362867</v>
      </c>
      <c r="C24" s="115">
        <v>0.0040977309617001387</v>
      </c>
      <c r="D24" s="115">
        <v>0.0042431871498639908</v>
      </c>
      <c r="E24" s="115">
        <v>0.0043886433380278429</v>
      </c>
      <c r="F24" s="115">
        <v>0.0045340995261916959</v>
      </c>
      <c r="G24" s="115">
        <v>0.004679555714355548</v>
      </c>
      <c r="H24" s="115">
        <v>0.0048250119025194001</v>
      </c>
      <c r="I24" s="115">
        <v>0.0049704680906832522</v>
      </c>
      <c r="J24" s="115">
        <v>0.0051159242788471043</v>
      </c>
      <c r="K24" s="115">
        <v>0.0052613804670109572</v>
      </c>
      <c r="L24" s="115">
        <v>0.0054068366551748084</v>
      </c>
      <c r="M24" s="115">
        <v>0.0055522928433386614</v>
      </c>
      <c r="N24" s="115">
        <v>0.0056977490315025135</v>
      </c>
      <c r="O24" s="115">
        <v>0.0058432052196663656</v>
      </c>
      <c r="P24" s="131">
        <v>0.0059886614078302177</v>
      </c>
      <c r="Q24" s="93">
        <v>0.0054212050036551961</v>
      </c>
      <c r="R24" s="91">
        <v>0.0048537485994801736</v>
      </c>
      <c r="S24" s="115">
        <v>0.0042862921953051511</v>
      </c>
      <c r="T24" s="115">
        <v>0.0037188357911301295</v>
      </c>
      <c r="U24" s="93">
        <v>0.0031513793869551074</v>
      </c>
      <c r="V24" s="115">
        <v>0.0025839229827800854</v>
      </c>
      <c r="W24" s="115">
        <v>0.0020164665786050638</v>
      </c>
      <c r="X24" s="132">
        <v>0.0014490101744300411</v>
      </c>
      <c r="Y24" s="115">
        <v>0.0016665127802908859</v>
      </c>
      <c r="Z24" s="115">
        <v>0.0018840153861517306</v>
      </c>
      <c r="AA24" s="115">
        <v>0.0021015179920125752</v>
      </c>
      <c r="AB24" s="115">
        <v>0.0023190205978734202</v>
      </c>
      <c r="AC24" s="115">
        <v>0.0025365232037342653</v>
      </c>
      <c r="AD24" s="115">
        <v>0.0027540258095951099</v>
      </c>
      <c r="AE24" s="133">
        <v>0.0029715284154559546</v>
      </c>
      <c r="AF24" s="131">
        <v>0.0034878815639986156</v>
      </c>
      <c r="AG24" s="132">
        <v>0.0023132244295821077</v>
      </c>
      <c r="AH24" s="134">
        <v>0.0035937322174429821</v>
      </c>
      <c r="AI24" s="135">
        <v>0.0035333438578431589</v>
      </c>
      <c r="AJ24" s="136" t="s">
        <v>28</v>
      </c>
      <c r="AK24" s="130">
        <v>0.043385599363201549</v>
      </c>
      <c r="AL24" s="93">
        <v>0.043446471558209708</v>
      </c>
      <c r="AM24" s="93">
        <v>0.04350734375321786</v>
      </c>
      <c r="AN24" s="93">
        <v>0.043568215948226019</v>
      </c>
      <c r="AO24" s="93">
        <v>0.043629088143234171</v>
      </c>
      <c r="AP24" s="93">
        <v>0.04368996033824233</v>
      </c>
      <c r="AQ24" s="93">
        <v>0.043750832533250482</v>
      </c>
      <c r="AR24" s="93">
        <v>0.043811704728258641</v>
      </c>
      <c r="AS24" s="93">
        <v>0.0438725769232668</v>
      </c>
      <c r="AT24" s="93">
        <v>0.043933449118274952</v>
      </c>
      <c r="AU24" s="93">
        <v>0.043994321313283111</v>
      </c>
      <c r="AV24" s="93">
        <v>0.044055193508291263</v>
      </c>
      <c r="AW24" s="93">
        <v>0.044116065703299422</v>
      </c>
      <c r="AX24" s="93">
        <v>0.044176937898307574</v>
      </c>
      <c r="AY24" s="137">
        <v>0.044237810093315733</v>
      </c>
      <c r="AZ24" s="93">
        <v>0.044618191720305102</v>
      </c>
      <c r="BA24" s="93">
        <v>0.044998573347294471</v>
      </c>
      <c r="BB24" s="93">
        <v>0.04537895497428384</v>
      </c>
      <c r="BC24" s="93">
        <v>0.045759336601273209</v>
      </c>
      <c r="BD24" s="93">
        <v>0.046139718228262579</v>
      </c>
      <c r="BE24" s="93">
        <v>0.046520099855251948</v>
      </c>
      <c r="BF24" s="93">
        <v>0.046900481482241317</v>
      </c>
      <c r="BG24" s="138">
        <v>0.047280863109230686</v>
      </c>
      <c r="BH24" s="93">
        <v>0.04663920126025748</v>
      </c>
      <c r="BI24" s="93">
        <v>0.045997539411284268</v>
      </c>
      <c r="BJ24" s="93">
        <v>0.045355877562311062</v>
      </c>
      <c r="BK24" s="93">
        <v>0.044714215713337849</v>
      </c>
      <c r="BL24" s="93">
        <v>0.044072553864364643</v>
      </c>
      <c r="BM24" s="93">
        <v>0.043430892015391437</v>
      </c>
      <c r="BN24" s="139">
        <v>0.042789230166418224</v>
      </c>
      <c r="BO24" s="137">
        <v>0.040632745922862805</v>
      </c>
      <c r="BP24" s="138">
        <v>0.039630591790941819</v>
      </c>
      <c r="BQ24" s="130">
        <v>0.039533834172675225</v>
      </c>
      <c r="BR24" s="135">
        <v>0.039274530174731169</v>
      </c>
    </row>
    <row r="25" spans="1:70" ht="13">
      <c r="A25" s="97" t="s">
        <v>30</v>
      </c>
      <c r="B25" s="130">
        <v>0.0039522747735362867</v>
      </c>
      <c r="C25" s="115">
        <v>0.003669969432569409</v>
      </c>
      <c r="D25" s="115">
        <v>0.0033876640916025314</v>
      </c>
      <c r="E25" s="115">
        <v>0.0031053587506356538</v>
      </c>
      <c r="F25" s="115">
        <v>0.0028230534096687762</v>
      </c>
      <c r="G25" s="115">
        <v>0.0025407480687018986</v>
      </c>
      <c r="H25" s="115">
        <v>0.0022584427277350209</v>
      </c>
      <c r="I25" s="115">
        <v>0.0019761373867681433</v>
      </c>
      <c r="J25" s="115">
        <v>0.0016938320458012657</v>
      </c>
      <c r="K25" s="115">
        <v>0.0014115267048343881</v>
      </c>
      <c r="L25" s="115">
        <v>0.0011292213638675105</v>
      </c>
      <c r="M25" s="115">
        <v>0.00084691602290063285</v>
      </c>
      <c r="N25" s="115">
        <v>0.00056461068193375524</v>
      </c>
      <c r="O25" s="115">
        <v>0.00028230534096687762</v>
      </c>
      <c r="P25" s="131">
        <v>0</v>
      </c>
      <c r="Q25" s="93">
        <v>0.00018112627180375514</v>
      </c>
      <c r="R25" s="91">
        <v>0.00036225254360751027</v>
      </c>
      <c r="S25" s="115">
        <v>0.00054337881541126538</v>
      </c>
      <c r="T25" s="115">
        <v>0.00072450508721502054</v>
      </c>
      <c r="U25" s="93">
        <v>0.0009056313590187757</v>
      </c>
      <c r="V25" s="115">
        <v>0.0010867576308225308</v>
      </c>
      <c r="W25" s="115">
        <v>0.001267883902626286</v>
      </c>
      <c r="X25" s="132">
        <v>0.0014490101744300411</v>
      </c>
      <c r="Y25" s="115">
        <v>0.0012420087209400353</v>
      </c>
      <c r="Z25" s="115">
        <v>0.0010350072674500293</v>
      </c>
      <c r="AA25" s="115">
        <v>0.00082800581396002344</v>
      </c>
      <c r="AB25" s="115">
        <v>0.00062100436047001764</v>
      </c>
      <c r="AC25" s="115">
        <v>0.00041400290698001183</v>
      </c>
      <c r="AD25" s="115">
        <v>0.00020700145349000581</v>
      </c>
      <c r="AE25" s="133">
        <v>0</v>
      </c>
      <c r="AF25" s="131">
        <v>0</v>
      </c>
      <c r="AG25" s="132">
        <v>0</v>
      </c>
      <c r="AH25" s="134">
        <v>0</v>
      </c>
      <c r="AI25" s="135">
        <v>0.0049261649680944391</v>
      </c>
      <c r="AJ25" s="136" t="s">
        <v>30</v>
      </c>
      <c r="AK25" s="130">
        <v>0.00023930594955424262</v>
      </c>
      <c r="AL25" s="93">
        <v>0.00022654069638894692</v>
      </c>
      <c r="AM25" s="93">
        <v>0.00021377544322365125</v>
      </c>
      <c r="AN25" s="93">
        <v>0.00020101019005835556</v>
      </c>
      <c r="AO25" s="93">
        <v>0.00018824493689305986</v>
      </c>
      <c r="AP25" s="93">
        <v>0.00017547968372776416</v>
      </c>
      <c r="AQ25" s="93">
        <v>0.00016271443056246849</v>
      </c>
      <c r="AR25" s="93">
        <v>0.00014994917739717279</v>
      </c>
      <c r="AS25" s="93">
        <v>0.0001371839242318771</v>
      </c>
      <c r="AT25" s="93">
        <v>0.00012441867106658143</v>
      </c>
      <c r="AU25" s="93">
        <v>0.00011165341790128573</v>
      </c>
      <c r="AV25" s="93">
        <v>9.8888164735990033E-05</v>
      </c>
      <c r="AW25" s="93">
        <v>8.6122911570694362E-05</v>
      </c>
      <c r="AX25" s="93">
        <v>7.3357658405398665E-05</v>
      </c>
      <c r="AY25" s="137">
        <v>6.0592405240102974E-05</v>
      </c>
      <c r="AZ25" s="93">
        <v>6.1834879483182737E-05</v>
      </c>
      <c r="BA25" s="93">
        <v>6.3077353726262493E-05</v>
      </c>
      <c r="BB25" s="93">
        <v>6.4319827969342249E-05</v>
      </c>
      <c r="BC25" s="93">
        <v>6.5562302212422005E-05</v>
      </c>
      <c r="BD25" s="93">
        <v>6.6804776455501761E-05</v>
      </c>
      <c r="BE25" s="93">
        <v>6.8047250698581517E-05</v>
      </c>
      <c r="BF25" s="93">
        <v>6.9289724941661273E-05</v>
      </c>
      <c r="BG25" s="138">
        <v>7.0532199184741029E-05</v>
      </c>
      <c r="BH25" s="93">
        <v>7.3863839437005971E-05</v>
      </c>
      <c r="BI25" s="93">
        <v>7.7195479689270898E-05</v>
      </c>
      <c r="BJ25" s="93">
        <v>8.0527119941535839E-05</v>
      </c>
      <c r="BK25" s="93">
        <v>8.3858760193800767E-05</v>
      </c>
      <c r="BL25" s="93">
        <v>8.7190400446065708E-05</v>
      </c>
      <c r="BM25" s="93">
        <v>9.0522040698330636E-05</v>
      </c>
      <c r="BN25" s="139">
        <v>9.3853680950595577E-05</v>
      </c>
      <c r="BO25" s="137">
        <v>0.00011877210770206461</v>
      </c>
      <c r="BP25" s="138">
        <v>0.00011951696482127424</v>
      </c>
      <c r="BQ25" s="130">
        <v>0.00011768609003080377</v>
      </c>
      <c r="BR25" s="135">
        <v>0.00011444027010304526</v>
      </c>
    </row>
    <row r="26" spans="1:70" ht="13">
      <c r="A26" s="97" t="s">
        <v>34</v>
      </c>
      <c r="B26" s="130">
        <v>0.035363681337736999</v>
      </c>
      <c r="C26" s="115">
        <v>0.035329876859939179</v>
      </c>
      <c r="D26" s="115">
        <v>0.035296072382141365</v>
      </c>
      <c r="E26" s="115">
        <v>0.035262267904343544</v>
      </c>
      <c r="F26" s="115">
        <v>0.035228463426545724</v>
      </c>
      <c r="G26" s="115">
        <v>0.03519465894874791</v>
      </c>
      <c r="H26" s="115">
        <v>0.03516085447095009</v>
      </c>
      <c r="I26" s="115">
        <v>0.035127049993152276</v>
      </c>
      <c r="J26" s="115">
        <v>0.035093245515354456</v>
      </c>
      <c r="K26" s="115">
        <v>0.035059441037556635</v>
      </c>
      <c r="L26" s="115">
        <v>0.035025636559758822</v>
      </c>
      <c r="M26" s="115">
        <v>0.034991832081961001</v>
      </c>
      <c r="N26" s="115">
        <v>0.03495802760416318</v>
      </c>
      <c r="O26" s="115">
        <v>0.034924223126365367</v>
      </c>
      <c r="P26" s="131">
        <v>0.034890418648567546</v>
      </c>
      <c r="Q26" s="93">
        <v>0.035367666105270916</v>
      </c>
      <c r="R26" s="91">
        <v>0.035844913561974279</v>
      </c>
      <c r="S26" s="115">
        <v>0.036322161018677648</v>
      </c>
      <c r="T26" s="115">
        <v>0.036799408475381018</v>
      </c>
      <c r="U26" s="93">
        <v>0.037276655932084381</v>
      </c>
      <c r="V26" s="115">
        <v>0.03775390338878775</v>
      </c>
      <c r="W26" s="115">
        <v>0.038231150845491113</v>
      </c>
      <c r="X26" s="132">
        <v>0.038708398302194483</v>
      </c>
      <c r="Y26" s="115">
        <v>0.039468661727976889</v>
      </c>
      <c r="Z26" s="115">
        <v>0.040228925153759289</v>
      </c>
      <c r="AA26" s="115">
        <v>0.040989188579541695</v>
      </c>
      <c r="AB26" s="115">
        <v>0.041749452005324102</v>
      </c>
      <c r="AC26" s="115">
        <v>0.042509715431106508</v>
      </c>
      <c r="AD26" s="115">
        <v>0.043269978856888908</v>
      </c>
      <c r="AE26" s="133">
        <v>0.044030242282671314</v>
      </c>
      <c r="AF26" s="131">
        <v>0.04074657417816608</v>
      </c>
      <c r="AG26" s="132">
        <v>0.040598732815121663</v>
      </c>
      <c r="AH26" s="134">
        <v>0.04334660530534467</v>
      </c>
      <c r="AI26" s="135">
        <v>0.042067727084602775</v>
      </c>
      <c r="AJ26" s="136" t="s">
        <v>34</v>
      </c>
      <c r="AK26" s="130">
        <v>0.001935747306804134</v>
      </c>
      <c r="AL26" s="93">
        <v>0.0018251107132931364</v>
      </c>
      <c r="AM26" s="93">
        <v>0.001714474119782139</v>
      </c>
      <c r="AN26" s="93">
        <v>0.0016038375262711414</v>
      </c>
      <c r="AO26" s="93">
        <v>0.0014932009327601439</v>
      </c>
      <c r="AP26" s="93">
        <v>0.0013825643392491463</v>
      </c>
      <c r="AQ26" s="93">
        <v>0.0012719277457381487</v>
      </c>
      <c r="AR26" s="93">
        <v>0.0011612911522271513</v>
      </c>
      <c r="AS26" s="93">
        <v>0.0010506545587161539</v>
      </c>
      <c r="AT26" s="93">
        <v>0.00094001796520515627</v>
      </c>
      <c r="AU26" s="93">
        <v>0.00082938137169415865</v>
      </c>
      <c r="AV26" s="93">
        <v>0.00071874477818316125</v>
      </c>
      <c r="AW26" s="93">
        <v>0.00060810818467216363</v>
      </c>
      <c r="AX26" s="93">
        <v>0.00049747159116116622</v>
      </c>
      <c r="AY26" s="137">
        <v>0.00038683499765016871</v>
      </c>
      <c r="AZ26" s="93">
        <v>0.00042628444805198324</v>
      </c>
      <c r="BA26" s="93">
        <v>0.00046573389845379776</v>
      </c>
      <c r="BB26" s="93">
        <v>0.00050518334885561224</v>
      </c>
      <c r="BC26" s="93">
        <v>0.00054463279925742671</v>
      </c>
      <c r="BD26" s="93">
        <v>0.00058408224965924129</v>
      </c>
      <c r="BE26" s="93">
        <v>0.00062353170006105576</v>
      </c>
      <c r="BF26" s="93">
        <v>0.00066298115046287023</v>
      </c>
      <c r="BG26" s="138">
        <v>0.00070243060086468481</v>
      </c>
      <c r="BH26" s="93">
        <v>0.00065437055837626811</v>
      </c>
      <c r="BI26" s="93">
        <v>0.00060631051588785141</v>
      </c>
      <c r="BJ26" s="93">
        <v>0.00055825047339943482</v>
      </c>
      <c r="BK26" s="93">
        <v>0.00051019043091101801</v>
      </c>
      <c r="BL26" s="93">
        <v>0.00046213038842260137</v>
      </c>
      <c r="BM26" s="93">
        <v>0.00041407034593418472</v>
      </c>
      <c r="BN26" s="139">
        <v>0.00036601030344576803</v>
      </c>
      <c r="BO26" s="137">
        <v>0.00035991391788252336</v>
      </c>
      <c r="BP26" s="138">
        <v>0.00072554459167429924</v>
      </c>
      <c r="BQ26" s="130">
        <v>0.00069581543967412417</v>
      </c>
      <c r="BR26" s="135">
        <v>0.0006664116926878551</v>
      </c>
    </row>
    <row r="27" spans="1:70" ht="13">
      <c r="A27" s="97" t="s">
        <v>32</v>
      </c>
      <c r="B27" s="130">
        <v>0</v>
      </c>
      <c r="C27" s="115">
        <v>0</v>
      </c>
      <c r="D27" s="115">
        <v>0</v>
      </c>
      <c r="E27" s="115">
        <v>0</v>
      </c>
      <c r="F27" s="115">
        <v>0</v>
      </c>
      <c r="G27" s="115">
        <v>0</v>
      </c>
      <c r="H27" s="115">
        <v>0</v>
      </c>
      <c r="I27" s="115">
        <v>0</v>
      </c>
      <c r="J27" s="115">
        <v>0</v>
      </c>
      <c r="K27" s="115">
        <v>0</v>
      </c>
      <c r="L27" s="115">
        <v>0</v>
      </c>
      <c r="M27" s="115">
        <v>0</v>
      </c>
      <c r="N27" s="115">
        <v>0</v>
      </c>
      <c r="O27" s="115">
        <v>0</v>
      </c>
      <c r="P27" s="131">
        <v>0</v>
      </c>
      <c r="Q27" s="93">
        <v>0</v>
      </c>
      <c r="R27" s="91">
        <v>0</v>
      </c>
      <c r="S27" s="115">
        <v>0</v>
      </c>
      <c r="T27" s="115">
        <v>0</v>
      </c>
      <c r="U27" s="93">
        <v>0</v>
      </c>
      <c r="V27" s="115">
        <v>0</v>
      </c>
      <c r="W27" s="115">
        <v>0</v>
      </c>
      <c r="X27" s="132">
        <v>0</v>
      </c>
      <c r="Y27" s="115">
        <v>0</v>
      </c>
      <c r="Z27" s="115">
        <v>0</v>
      </c>
      <c r="AA27" s="115">
        <v>0</v>
      </c>
      <c r="AB27" s="115">
        <v>0</v>
      </c>
      <c r="AC27" s="115">
        <v>0</v>
      </c>
      <c r="AD27" s="115">
        <v>0</v>
      </c>
      <c r="AE27" s="133">
        <v>0</v>
      </c>
      <c r="AF27" s="131">
        <v>0</v>
      </c>
      <c r="AG27" s="132">
        <v>0</v>
      </c>
      <c r="AH27" s="134">
        <v>0</v>
      </c>
      <c r="AI27" s="135">
        <v>0</v>
      </c>
      <c r="AJ27" s="136" t="s">
        <v>32</v>
      </c>
      <c r="AK27" s="130">
        <v>0</v>
      </c>
      <c r="AL27" s="93">
        <v>0</v>
      </c>
      <c r="AM27" s="93">
        <v>0</v>
      </c>
      <c r="AN27" s="93">
        <v>0</v>
      </c>
      <c r="AO27" s="93">
        <v>0</v>
      </c>
      <c r="AP27" s="93">
        <v>0</v>
      </c>
      <c r="AQ27" s="93">
        <v>0</v>
      </c>
      <c r="AR27" s="93">
        <v>0</v>
      </c>
      <c r="AS27" s="93">
        <v>0</v>
      </c>
      <c r="AT27" s="93">
        <v>0</v>
      </c>
      <c r="AU27" s="93">
        <v>0</v>
      </c>
      <c r="AV27" s="93">
        <v>0</v>
      </c>
      <c r="AW27" s="93">
        <v>0</v>
      </c>
      <c r="AX27" s="93">
        <v>0</v>
      </c>
      <c r="AY27" s="137">
        <v>0</v>
      </c>
      <c r="AZ27" s="93">
        <v>0</v>
      </c>
      <c r="BA27" s="93">
        <v>0</v>
      </c>
      <c r="BB27" s="93">
        <v>0</v>
      </c>
      <c r="BC27" s="93">
        <v>0</v>
      </c>
      <c r="BD27" s="93">
        <v>0</v>
      </c>
      <c r="BE27" s="93">
        <v>0</v>
      </c>
      <c r="BF27" s="93">
        <v>0</v>
      </c>
      <c r="BG27" s="138">
        <v>0</v>
      </c>
      <c r="BH27" s="93">
        <v>0</v>
      </c>
      <c r="BI27" s="93">
        <v>0</v>
      </c>
      <c r="BJ27" s="93">
        <v>0</v>
      </c>
      <c r="BK27" s="93">
        <v>0</v>
      </c>
      <c r="BL27" s="93">
        <v>0</v>
      </c>
      <c r="BM27" s="93">
        <v>0</v>
      </c>
      <c r="BN27" s="139">
        <v>0</v>
      </c>
      <c r="BO27" s="137">
        <v>0</v>
      </c>
      <c r="BP27" s="138">
        <v>0</v>
      </c>
      <c r="BQ27" s="130">
        <v>0</v>
      </c>
      <c r="BR27" s="135">
        <v>0</v>
      </c>
    </row>
    <row r="28" spans="1:70" ht="13">
      <c r="A28" s="97" t="s">
        <v>35</v>
      </c>
      <c r="B28" s="130">
        <v>0.015426087517315038</v>
      </c>
      <c r="C28" s="115">
        <v>0.014751985652351836</v>
      </c>
      <c r="D28" s="115">
        <v>0.014077883787388635</v>
      </c>
      <c r="E28" s="115">
        <v>0.013403781922425435</v>
      </c>
      <c r="F28" s="115">
        <v>0.012729680057462233</v>
      </c>
      <c r="G28" s="115">
        <v>0.012055578192499031</v>
      </c>
      <c r="H28" s="115">
        <v>0.01138147632753583</v>
      </c>
      <c r="I28" s="115">
        <v>0.010707374462572628</v>
      </c>
      <c r="J28" s="115">
        <v>0.010033272597609427</v>
      </c>
      <c r="K28" s="115">
        <v>0.0093591707326462249</v>
      </c>
      <c r="L28" s="115">
        <v>0.0086850688676830233</v>
      </c>
      <c r="M28" s="115">
        <v>0.0080109670027198217</v>
      </c>
      <c r="N28" s="115">
        <v>0.0073368651377566218</v>
      </c>
      <c r="O28" s="115">
        <v>0.0066627632727934202</v>
      </c>
      <c r="P28" s="131">
        <v>0.0059886614078302177</v>
      </c>
      <c r="Q28" s="93">
        <v>0.00602405273962138</v>
      </c>
      <c r="R28" s="91">
        <v>0.0060594440714125414</v>
      </c>
      <c r="S28" s="115">
        <v>0.0060948354032037038</v>
      </c>
      <c r="T28" s="115">
        <v>0.0061302267349948661</v>
      </c>
      <c r="U28" s="93">
        <v>0.0061656180667860284</v>
      </c>
      <c r="V28" s="115">
        <v>0.0062010093985771907</v>
      </c>
      <c r="W28" s="115">
        <v>0.0062364007303683522</v>
      </c>
      <c r="X28" s="132">
        <v>0.0062717920621595145</v>
      </c>
      <c r="Y28" s="115">
        <v>0.0058003258269161487</v>
      </c>
      <c r="Z28" s="115">
        <v>0.0053288595916727828</v>
      </c>
      <c r="AA28" s="115">
        <v>0.004857393356429417</v>
      </c>
      <c r="AB28" s="115">
        <v>0.004385927121186052</v>
      </c>
      <c r="AC28" s="115">
        <v>0.0039144608859426853</v>
      </c>
      <c r="AD28" s="115">
        <v>0.0034429946506993204</v>
      </c>
      <c r="AE28" s="133">
        <v>0.0029715284154559546</v>
      </c>
      <c r="AF28" s="131">
        <v>0.0034878815639986156</v>
      </c>
      <c r="AG28" s="132">
        <v>0.0038684317141144012</v>
      </c>
      <c r="AH28" s="134">
        <v>0.0052001525478616775</v>
      </c>
      <c r="AI28" s="135">
        <v>0.0035333438578431589</v>
      </c>
      <c r="AJ28" s="136" t="s">
        <v>35</v>
      </c>
      <c r="AK28" s="130">
        <v>0.0029124282528521328</v>
      </c>
      <c r="AL28" s="93">
        <v>0.0033585674346233762</v>
      </c>
      <c r="AM28" s="93">
        <v>0.00380470661639462</v>
      </c>
      <c r="AN28" s="93">
        <v>0.0042508457981658629</v>
      </c>
      <c r="AO28" s="93">
        <v>0.0046969849799371067</v>
      </c>
      <c r="AP28" s="93">
        <v>0.0051431241617083505</v>
      </c>
      <c r="AQ28" s="93">
        <v>0.0055892633434795943</v>
      </c>
      <c r="AR28" s="93">
        <v>0.0060354025252508381</v>
      </c>
      <c r="AS28" s="93">
        <v>0.006481541707022081</v>
      </c>
      <c r="AT28" s="93">
        <v>0.006927680888793324</v>
      </c>
      <c r="AU28" s="93">
        <v>0.0073738200705645678</v>
      </c>
      <c r="AV28" s="93">
        <v>0.0078199592523358116</v>
      </c>
      <c r="AW28" s="93">
        <v>0.0082660984341070554</v>
      </c>
      <c r="AX28" s="93">
        <v>0.0087122376158782992</v>
      </c>
      <c r="AY28" s="137">
        <v>0.009158376797649543</v>
      </c>
      <c r="AZ28" s="93">
        <v>0.0090093278846104605</v>
      </c>
      <c r="BA28" s="93">
        <v>0.0088602789715713781</v>
      </c>
      <c r="BB28" s="93">
        <v>0.0087112300585322957</v>
      </c>
      <c r="BC28" s="93">
        <v>0.0085621811454932133</v>
      </c>
      <c r="BD28" s="93">
        <v>0.0084131322324541326</v>
      </c>
      <c r="BE28" s="93">
        <v>0.0082640833194150502</v>
      </c>
      <c r="BF28" s="93">
        <v>0.0081150344063759677</v>
      </c>
      <c r="BG28" s="138">
        <v>0.0079659854933368853</v>
      </c>
      <c r="BH28" s="93">
        <v>0.0079439225005865591</v>
      </c>
      <c r="BI28" s="93">
        <v>0.007921859507836233</v>
      </c>
      <c r="BJ28" s="93">
        <v>0.0078997965150859068</v>
      </c>
      <c r="BK28" s="93">
        <v>0.0078777335223355806</v>
      </c>
      <c r="BL28" s="93">
        <v>0.0078556705295852545</v>
      </c>
      <c r="BM28" s="93">
        <v>0.0078336075368349283</v>
      </c>
      <c r="BN28" s="139">
        <v>0.0078115445440846013</v>
      </c>
      <c r="BO28" s="137">
        <v>0.0078005966158862889</v>
      </c>
      <c r="BP28" s="138">
        <v>0.0018727445869158724</v>
      </c>
      <c r="BQ28" s="130">
        <v>0.0023748093134708654</v>
      </c>
      <c r="BR28" s="135">
        <v>0.0020940032033852089</v>
      </c>
    </row>
    <row r="29" spans="1:70" ht="13">
      <c r="A29" s="97" t="s">
        <v>37</v>
      </c>
      <c r="B29" s="130">
        <v>0.1151128652296254</v>
      </c>
      <c r="C29" s="115">
        <v>0.11555105613725597</v>
      </c>
      <c r="D29" s="115">
        <v>0.11598924704488654</v>
      </c>
      <c r="E29" s="115">
        <v>0.11642743795251712</v>
      </c>
      <c r="F29" s="115">
        <v>0.11686562886014769</v>
      </c>
      <c r="G29" s="115">
        <v>0.11730381976777826</v>
      </c>
      <c r="H29" s="115">
        <v>0.11774201067540883</v>
      </c>
      <c r="I29" s="115">
        <v>0.11818020158303941</v>
      </c>
      <c r="J29" s="115">
        <v>0.11861839249066999</v>
      </c>
      <c r="K29" s="115">
        <v>0.11905658339830057</v>
      </c>
      <c r="L29" s="115">
        <v>0.11949477430593114</v>
      </c>
      <c r="M29" s="115">
        <v>0.11993296521356171</v>
      </c>
      <c r="N29" s="115">
        <v>0.12037115612119229</v>
      </c>
      <c r="O29" s="115">
        <v>0.12080934702882286</v>
      </c>
      <c r="P29" s="131">
        <v>0.12124753793645343</v>
      </c>
      <c r="Q29" s="93">
        <v>0.12123386910537712</v>
      </c>
      <c r="R29" s="91">
        <v>0.12122020027430082</v>
      </c>
      <c r="S29" s="115">
        <v>0.12120653144322451</v>
      </c>
      <c r="T29" s="115">
        <v>0.12119286261214821</v>
      </c>
      <c r="U29" s="93">
        <v>0.12117919378107189</v>
      </c>
      <c r="V29" s="115">
        <v>0.12116552494999558</v>
      </c>
      <c r="W29" s="115">
        <v>0.12115185611891928</v>
      </c>
      <c r="X29" s="132">
        <v>0.12113818728784297</v>
      </c>
      <c r="Y29" s="115">
        <v>0.12109143369762591</v>
      </c>
      <c r="Z29" s="115">
        <v>0.12104468010740886</v>
      </c>
      <c r="AA29" s="115">
        <v>0.12099792651719181</v>
      </c>
      <c r="AB29" s="115">
        <v>0.12095117292697477</v>
      </c>
      <c r="AC29" s="115">
        <v>0.12090441933675772</v>
      </c>
      <c r="AD29" s="115">
        <v>0.12085766574654067</v>
      </c>
      <c r="AE29" s="133">
        <v>0.12081091215632361</v>
      </c>
      <c r="AF29" s="131">
        <v>0.11848945983101915</v>
      </c>
      <c r="AG29" s="132">
        <v>0.11516861586381809</v>
      </c>
      <c r="AH29" s="134">
        <v>0.1134093321944577</v>
      </c>
      <c r="AI29" s="135">
        <v>0.11509422492231304</v>
      </c>
      <c r="AJ29" s="136" t="s">
        <v>37</v>
      </c>
      <c r="AK29" s="130">
        <v>0.0095870746923242076</v>
      </c>
      <c r="AL29" s="93">
        <v>0.0095759714301571746</v>
      </c>
      <c r="AM29" s="93">
        <v>0.0095648681679901416</v>
      </c>
      <c r="AN29" s="93">
        <v>0.0095537649058231103</v>
      </c>
      <c r="AO29" s="93">
        <v>0.0095426616436560772</v>
      </c>
      <c r="AP29" s="93">
        <v>0.0095315583814890442</v>
      </c>
      <c r="AQ29" s="93">
        <v>0.0095204551193220112</v>
      </c>
      <c r="AR29" s="93">
        <v>0.0095093518571549782</v>
      </c>
      <c r="AS29" s="93">
        <v>0.0094982485949879469</v>
      </c>
      <c r="AT29" s="93">
        <v>0.0094871453328209138</v>
      </c>
      <c r="AU29" s="93">
        <v>0.0094760420706538808</v>
      </c>
      <c r="AV29" s="93">
        <v>0.0094649388084868478</v>
      </c>
      <c r="AW29" s="93">
        <v>0.0094538355463198165</v>
      </c>
      <c r="AX29" s="93">
        <v>0.0094427322841527835</v>
      </c>
      <c r="AY29" s="137">
        <v>0.0094316290219857504</v>
      </c>
      <c r="AZ29" s="93">
        <v>0.0087132862081813825</v>
      </c>
      <c r="BA29" s="93">
        <v>0.0079949433943770128</v>
      </c>
      <c r="BB29" s="93">
        <v>0.0072766005805726449</v>
      </c>
      <c r="BC29" s="93">
        <v>0.0065582577667682761</v>
      </c>
      <c r="BD29" s="93">
        <v>0.0058399149529639073</v>
      </c>
      <c r="BE29" s="93">
        <v>0.0051215721391595394</v>
      </c>
      <c r="BF29" s="93">
        <v>0.0044032293253551706</v>
      </c>
      <c r="BG29" s="138">
        <v>0.0036848865115508013</v>
      </c>
      <c r="BH29" s="93">
        <v>0.004290023390157576</v>
      </c>
      <c r="BI29" s="93">
        <v>0.004895160268764351</v>
      </c>
      <c r="BJ29" s="93">
        <v>0.0055002971473711261</v>
      </c>
      <c r="BK29" s="93">
        <v>0.0061054340259779002</v>
      </c>
      <c r="BL29" s="93">
        <v>0.0067105709045846753</v>
      </c>
      <c r="BM29" s="93">
        <v>0.0073157077831914503</v>
      </c>
      <c r="BN29" s="139">
        <v>0.0079208446617982254</v>
      </c>
      <c r="BO29" s="137">
        <v>0.0079067668827939586</v>
      </c>
      <c r="BP29" s="138">
        <v>0.007912464237918802</v>
      </c>
      <c r="BQ29" s="130">
        <v>0.0097943546237001817</v>
      </c>
      <c r="BR29" s="135">
        <v>0.0092739572907639938</v>
      </c>
    </row>
    <row r="30" spans="1:70" ht="13">
      <c r="A30" s="97" t="s">
        <v>41</v>
      </c>
      <c r="B30" s="130">
        <v>0</v>
      </c>
      <c r="C30" s="115">
        <v>0</v>
      </c>
      <c r="D30" s="115">
        <v>0</v>
      </c>
      <c r="E30" s="115">
        <v>0</v>
      </c>
      <c r="F30" s="115">
        <v>0</v>
      </c>
      <c r="G30" s="115">
        <v>0</v>
      </c>
      <c r="H30" s="115">
        <v>0</v>
      </c>
      <c r="I30" s="115">
        <v>0</v>
      </c>
      <c r="J30" s="115">
        <v>0</v>
      </c>
      <c r="K30" s="115">
        <v>0</v>
      </c>
      <c r="L30" s="115">
        <v>0</v>
      </c>
      <c r="M30" s="115">
        <v>0</v>
      </c>
      <c r="N30" s="115">
        <v>0</v>
      </c>
      <c r="O30" s="115">
        <v>0</v>
      </c>
      <c r="P30" s="131">
        <v>0</v>
      </c>
      <c r="Q30" s="93">
        <v>0</v>
      </c>
      <c r="R30" s="91">
        <v>0</v>
      </c>
      <c r="S30" s="115">
        <v>0</v>
      </c>
      <c r="T30" s="115">
        <v>0</v>
      </c>
      <c r="U30" s="93">
        <v>0</v>
      </c>
      <c r="V30" s="115">
        <v>0</v>
      </c>
      <c r="W30" s="115">
        <v>0</v>
      </c>
      <c r="X30" s="132">
        <v>0</v>
      </c>
      <c r="Y30" s="115">
        <v>0</v>
      </c>
      <c r="Z30" s="115">
        <v>0</v>
      </c>
      <c r="AA30" s="115">
        <v>0</v>
      </c>
      <c r="AB30" s="115">
        <v>0</v>
      </c>
      <c r="AC30" s="115">
        <v>0</v>
      </c>
      <c r="AD30" s="115">
        <v>0</v>
      </c>
      <c r="AE30" s="133">
        <v>0</v>
      </c>
      <c r="AF30" s="131">
        <v>0</v>
      </c>
      <c r="AG30" s="132">
        <v>0</v>
      </c>
      <c r="AH30" s="134">
        <v>0</v>
      </c>
      <c r="AI30" s="135">
        <v>0</v>
      </c>
      <c r="AJ30" s="136" t="s">
        <v>41</v>
      </c>
      <c r="AK30" s="130">
        <v>0.0010536516098887119</v>
      </c>
      <c r="AL30" s="93">
        <v>0.0010009360759496637</v>
      </c>
      <c r="AM30" s="93">
        <v>0.00094822054201061559</v>
      </c>
      <c r="AN30" s="93">
        <v>0.0008955050080715675</v>
      </c>
      <c r="AO30" s="93">
        <v>0.00084278947413251942</v>
      </c>
      <c r="AP30" s="93">
        <v>0.00079007394019347133</v>
      </c>
      <c r="AQ30" s="93">
        <v>0.00073735840625442314</v>
      </c>
      <c r="AR30" s="93">
        <v>0.00068464287231537505</v>
      </c>
      <c r="AS30" s="93">
        <v>0.00063192733837632697</v>
      </c>
      <c r="AT30" s="93">
        <v>0.00057921180443727877</v>
      </c>
      <c r="AU30" s="93">
        <v>0.00052649627049823069</v>
      </c>
      <c r="AV30" s="93">
        <v>0.0004737807365591826</v>
      </c>
      <c r="AW30" s="93">
        <v>0.00042106520262013441</v>
      </c>
      <c r="AX30" s="93">
        <v>0.00036834966868108633</v>
      </c>
      <c r="AY30" s="137">
        <v>0.00031563413474203819</v>
      </c>
      <c r="AZ30" s="93">
        <v>0.00030440066597039388</v>
      </c>
      <c r="BA30" s="93">
        <v>0.00029316719719874962</v>
      </c>
      <c r="BB30" s="93">
        <v>0.00028193372842710536</v>
      </c>
      <c r="BC30" s="93">
        <v>0.00027070025965546105</v>
      </c>
      <c r="BD30" s="93">
        <v>0.00025946679088381674</v>
      </c>
      <c r="BE30" s="93">
        <v>0.00024823332211217249</v>
      </c>
      <c r="BF30" s="93">
        <v>0.0002369998533405282</v>
      </c>
      <c r="BG30" s="138">
        <v>0.00022576638456888392</v>
      </c>
      <c r="BH30" s="93">
        <v>0.00022098626408177218</v>
      </c>
      <c r="BI30" s="93">
        <v>0.00021620614359466048</v>
      </c>
      <c r="BJ30" s="93">
        <v>0.00021142602310754874</v>
      </c>
      <c r="BK30" s="93">
        <v>0.00020664590262043704</v>
      </c>
      <c r="BL30" s="93">
        <v>0.0002018657821333253</v>
      </c>
      <c r="BM30" s="93">
        <v>0.00019708566164621359</v>
      </c>
      <c r="BN30" s="139">
        <v>0.00019230554115910186</v>
      </c>
      <c r="BO30" s="137">
        <v>0.00022045346582948847</v>
      </c>
      <c r="BP30" s="138">
        <v>0.0002207556860762512</v>
      </c>
      <c r="BQ30" s="130">
        <v>0.00022587599242164188</v>
      </c>
      <c r="BR30" s="135">
        <v>0.00019323220308201057</v>
      </c>
    </row>
    <row r="31" spans="1:70" ht="13">
      <c r="A31" s="97" t="s">
        <v>44</v>
      </c>
      <c r="B31" s="130">
        <v>0</v>
      </c>
      <c r="C31" s="115">
        <v>0.00042776152913072982</v>
      </c>
      <c r="D31" s="115">
        <v>0.00085552305826145964</v>
      </c>
      <c r="E31" s="115">
        <v>0.0012832845873921896</v>
      </c>
      <c r="F31" s="115">
        <v>0.0017110461165229193</v>
      </c>
      <c r="G31" s="115">
        <v>0.002138807645653649</v>
      </c>
      <c r="H31" s="115">
        <v>0.0025665691747843791</v>
      </c>
      <c r="I31" s="115">
        <v>0.0029943307039151088</v>
      </c>
      <c r="J31" s="115">
        <v>0.0034220922330458385</v>
      </c>
      <c r="K31" s="115">
        <v>0.0038498537621765683</v>
      </c>
      <c r="L31" s="115">
        <v>0.004277615291307298</v>
      </c>
      <c r="M31" s="115">
        <v>0.0047053768204380281</v>
      </c>
      <c r="N31" s="115">
        <v>0.0051331383495687583</v>
      </c>
      <c r="O31" s="115">
        <v>0.0055608998786994875</v>
      </c>
      <c r="P31" s="131">
        <v>0.0059886614078302177</v>
      </c>
      <c r="Q31" s="93">
        <v>0.0052400787318514401</v>
      </c>
      <c r="R31" s="91">
        <v>0.0044914960558726635</v>
      </c>
      <c r="S31" s="115">
        <v>0.0037429133798938859</v>
      </c>
      <c r="T31" s="115">
        <v>0.0029943307039151088</v>
      </c>
      <c r="U31" s="93">
        <v>0.0022457480279363317</v>
      </c>
      <c r="V31" s="115">
        <v>0.0014971653519575542</v>
      </c>
      <c r="W31" s="115">
        <v>0.00074858267597877753</v>
      </c>
      <c r="X31" s="132">
        <v>0</v>
      </c>
      <c r="Y31" s="115">
        <v>0.00042450405935085065</v>
      </c>
      <c r="Z31" s="115">
        <v>0.0008490081187017013</v>
      </c>
      <c r="AA31" s="115">
        <v>0.001273512178052552</v>
      </c>
      <c r="AB31" s="115">
        <v>0.0016980162374034026</v>
      </c>
      <c r="AC31" s="115">
        <v>0.0021225202967542533</v>
      </c>
      <c r="AD31" s="115">
        <v>0.0025470243561051039</v>
      </c>
      <c r="AE31" s="133">
        <v>0.0029715284154559546</v>
      </c>
      <c r="AF31" s="131">
        <v>0.0034878815639986156</v>
      </c>
      <c r="AG31" s="132">
        <v>0.0038684317141144012</v>
      </c>
      <c r="AH31" s="134">
        <v>0.0052001525478616775</v>
      </c>
      <c r="AI31" s="135">
        <v>0.0049261649680944391</v>
      </c>
      <c r="AJ31" s="136" t="s">
        <v>44</v>
      </c>
      <c r="AK31" s="130">
        <v>0.013133614975129805</v>
      </c>
      <c r="AL31" s="93">
        <v>0.013030291539840075</v>
      </c>
      <c r="AM31" s="93">
        <v>0.012926968104550346</v>
      </c>
      <c r="AN31" s="93">
        <v>0.012823644669260616</v>
      </c>
      <c r="AO31" s="93">
        <v>0.012720321233970888</v>
      </c>
      <c r="AP31" s="93">
        <v>0.012616997798681157</v>
      </c>
      <c r="AQ31" s="93">
        <v>0.012513674363391429</v>
      </c>
      <c r="AR31" s="93">
        <v>0.012410350928101698</v>
      </c>
      <c r="AS31" s="93">
        <v>0.012307027492811968</v>
      </c>
      <c r="AT31" s="93">
        <v>0.01220370405752224</v>
      </c>
      <c r="AU31" s="93">
        <v>0.012100380622232509</v>
      </c>
      <c r="AV31" s="93">
        <v>0.011997057186942781</v>
      </c>
      <c r="AW31" s="93">
        <v>0.011893733751653051</v>
      </c>
      <c r="AX31" s="93">
        <v>0.011790410316363322</v>
      </c>
      <c r="AY31" s="137">
        <v>0.011687086881073592</v>
      </c>
      <c r="AZ31" s="93">
        <v>0.010343591483638047</v>
      </c>
      <c r="BA31" s="93">
        <v>0.0090000960862025026</v>
      </c>
      <c r="BB31" s="93">
        <v>0.0076566006887669579</v>
      </c>
      <c r="BC31" s="93">
        <v>0.0063131052913314133</v>
      </c>
      <c r="BD31" s="93">
        <v>0.0049696098938958686</v>
      </c>
      <c r="BE31" s="93">
        <v>0.003626114496460324</v>
      </c>
      <c r="BF31" s="93">
        <v>0.0022826190990247793</v>
      </c>
      <c r="BG31" s="138">
        <v>0.00093912370158923543</v>
      </c>
      <c r="BH31" s="93">
        <v>0.0020225153512325855</v>
      </c>
      <c r="BI31" s="93">
        <v>0.0031059070008759354</v>
      </c>
      <c r="BJ31" s="93">
        <v>0.0041892986505192853</v>
      </c>
      <c r="BK31" s="93">
        <v>0.0052726903001626352</v>
      </c>
      <c r="BL31" s="93">
        <v>0.0063560819498059851</v>
      </c>
      <c r="BM31" s="93">
        <v>0.0074394735994493351</v>
      </c>
      <c r="BN31" s="139">
        <v>0.008522865249092685</v>
      </c>
      <c r="BO31" s="137">
        <v>0.0090515767998350215</v>
      </c>
      <c r="BP31" s="138">
        <v>0.0091233435162564897</v>
      </c>
      <c r="BQ31" s="130">
        <v>0.0095510256468457205</v>
      </c>
      <c r="BR31" s="135">
        <v>0.010020154995483111</v>
      </c>
    </row>
    <row r="32" spans="1:70" ht="13">
      <c r="A32" s="97" t="s">
        <v>45</v>
      </c>
      <c r="B32" s="130">
        <v>0.0039522747735362867</v>
      </c>
      <c r="C32" s="115">
        <v>0.0040977309617001387</v>
      </c>
      <c r="D32" s="115">
        <v>0.0042431871498639908</v>
      </c>
      <c r="E32" s="115">
        <v>0.0043886433380278429</v>
      </c>
      <c r="F32" s="115">
        <v>0.0045340995261916959</v>
      </c>
      <c r="G32" s="115">
        <v>0.004679555714355548</v>
      </c>
      <c r="H32" s="115">
        <v>0.0048250119025194001</v>
      </c>
      <c r="I32" s="115">
        <v>0.0049704680906832522</v>
      </c>
      <c r="J32" s="115">
        <v>0.0051159242788471043</v>
      </c>
      <c r="K32" s="115">
        <v>0.0052613804670109572</v>
      </c>
      <c r="L32" s="115">
        <v>0.0054068366551748084</v>
      </c>
      <c r="M32" s="115">
        <v>0.0055522928433386614</v>
      </c>
      <c r="N32" s="115">
        <v>0.0056977490315025135</v>
      </c>
      <c r="O32" s="115">
        <v>0.0058432052196663656</v>
      </c>
      <c r="P32" s="131">
        <v>0.0059886614078302177</v>
      </c>
      <c r="Q32" s="93">
        <v>0.0054212050036551961</v>
      </c>
      <c r="R32" s="91">
        <v>0.0048537485994801736</v>
      </c>
      <c r="S32" s="115">
        <v>0.0042862921953051511</v>
      </c>
      <c r="T32" s="115">
        <v>0.0037188357911301295</v>
      </c>
      <c r="U32" s="93">
        <v>0.0031513793869551074</v>
      </c>
      <c r="V32" s="115">
        <v>0.0025839229827800854</v>
      </c>
      <c r="W32" s="115">
        <v>0.0020164665786050638</v>
      </c>
      <c r="X32" s="132">
        <v>0.0014490101744300411</v>
      </c>
      <c r="Y32" s="115">
        <v>0.0015521280488851766</v>
      </c>
      <c r="Z32" s="115">
        <v>0.001655245923340312</v>
      </c>
      <c r="AA32" s="115">
        <v>0.0017583637977954475</v>
      </c>
      <c r="AB32" s="115">
        <v>0.001861481672250583</v>
      </c>
      <c r="AC32" s="115">
        <v>0.0019645995467057185</v>
      </c>
      <c r="AD32" s="115">
        <v>0.0020677174211608538</v>
      </c>
      <c r="AE32" s="133">
        <v>0.0021708352956159895</v>
      </c>
      <c r="AF32" s="131">
        <v>0.0025555132309029974</v>
      </c>
      <c r="AG32" s="132">
        <v>9.7401680820897527E-05</v>
      </c>
      <c r="AH32" s="134">
        <v>9.3590994936078095E-05</v>
      </c>
      <c r="AI32" s="135">
        <v>7.7983686025018533E-05</v>
      </c>
      <c r="AJ32" s="136" t="s">
        <v>45</v>
      </c>
      <c r="AK32" s="130">
        <v>0.045553182967546568</v>
      </c>
      <c r="AL32" s="93">
        <v>0.045218303573287086</v>
      </c>
      <c r="AM32" s="93">
        <v>0.044883424179027596</v>
      </c>
      <c r="AN32" s="93">
        <v>0.044548544784768114</v>
      </c>
      <c r="AO32" s="93">
        <v>0.044213665390508632</v>
      </c>
      <c r="AP32" s="93">
        <v>0.043878785996249149</v>
      </c>
      <c r="AQ32" s="93">
        <v>0.04354390660198966</v>
      </c>
      <c r="AR32" s="93">
        <v>0.043209027207730177</v>
      </c>
      <c r="AS32" s="93">
        <v>0.042874147813470695</v>
      </c>
      <c r="AT32" s="93">
        <v>0.042539268419211206</v>
      </c>
      <c r="AU32" s="93">
        <v>0.042204389024951723</v>
      </c>
      <c r="AV32" s="93">
        <v>0.041869509630692241</v>
      </c>
      <c r="AW32" s="93">
        <v>0.041534630236432751</v>
      </c>
      <c r="AX32" s="93">
        <v>0.041199750842173269</v>
      </c>
      <c r="AY32" s="137">
        <v>0.040864871447913786</v>
      </c>
      <c r="AZ32" s="93">
        <v>0.041800067751715735</v>
      </c>
      <c r="BA32" s="93">
        <v>0.042735264055517683</v>
      </c>
      <c r="BB32" s="93">
        <v>0.043670460359319638</v>
      </c>
      <c r="BC32" s="93">
        <v>0.044605656663121586</v>
      </c>
      <c r="BD32" s="93">
        <v>0.045540852966923534</v>
      </c>
      <c r="BE32" s="93">
        <v>0.046476049270725489</v>
      </c>
      <c r="BF32" s="93">
        <v>0.047411245574527437</v>
      </c>
      <c r="BG32" s="138">
        <v>0.048346441878329385</v>
      </c>
      <c r="BH32" s="93">
        <v>0.048734801058587698</v>
      </c>
      <c r="BI32" s="93">
        <v>0.049123160238846011</v>
      </c>
      <c r="BJ32" s="93">
        <v>0.049511519419104325</v>
      </c>
      <c r="BK32" s="93">
        <v>0.049899878599362631</v>
      </c>
      <c r="BL32" s="93">
        <v>0.050288237779620944</v>
      </c>
      <c r="BM32" s="93">
        <v>0.050676596959879257</v>
      </c>
      <c r="BN32" s="139">
        <v>0.05106495614013757</v>
      </c>
      <c r="BO32" s="137">
        <v>0.052253475170186379</v>
      </c>
      <c r="BP32" s="138">
        <v>0.048228785685040278</v>
      </c>
      <c r="BQ32" s="130">
        <v>0.047812212505591326</v>
      </c>
      <c r="BR32" s="135">
        <v>0.050079110176114362</v>
      </c>
    </row>
    <row r="33" spans="1:70" ht="13">
      <c r="A33" s="97" t="s">
        <v>46</v>
      </c>
      <c r="B33" s="130">
        <v>0.0039522747735362867</v>
      </c>
      <c r="C33" s="115">
        <v>0.0040977309617001387</v>
      </c>
      <c r="D33" s="115">
        <v>0.0042431871498639908</v>
      </c>
      <c r="E33" s="115">
        <v>0.0043886433380278429</v>
      </c>
      <c r="F33" s="115">
        <v>0.0045340995261916959</v>
      </c>
      <c r="G33" s="115">
        <v>0.004679555714355548</v>
      </c>
      <c r="H33" s="115">
        <v>0.0048250119025194001</v>
      </c>
      <c r="I33" s="115">
        <v>0.0049704680906832522</v>
      </c>
      <c r="J33" s="115">
        <v>0.0051159242788471043</v>
      </c>
      <c r="K33" s="115">
        <v>0.0052613804670109572</v>
      </c>
      <c r="L33" s="115">
        <v>0.0054068366551748084</v>
      </c>
      <c r="M33" s="115">
        <v>0.0055522928433386614</v>
      </c>
      <c r="N33" s="115">
        <v>0.0056977490315025135</v>
      </c>
      <c r="O33" s="115">
        <v>0.0058432052196663656</v>
      </c>
      <c r="P33" s="131">
        <v>0.0059886614078302177</v>
      </c>
      <c r="Q33" s="93">
        <v>0.0072596253319117017</v>
      </c>
      <c r="R33" s="91">
        <v>0.0085305892559931866</v>
      </c>
      <c r="S33" s="115">
        <v>0.0098015531800746698</v>
      </c>
      <c r="T33" s="115">
        <v>0.011072517104156153</v>
      </c>
      <c r="U33" s="93">
        <v>0.012343481028237638</v>
      </c>
      <c r="V33" s="115">
        <v>0.013614444952319123</v>
      </c>
      <c r="W33" s="115">
        <v>0.014885408876400604</v>
      </c>
      <c r="X33" s="132">
        <v>0.016156372800482089</v>
      </c>
      <c r="Y33" s="115">
        <v>0.016591170920209283</v>
      </c>
      <c r="Z33" s="115">
        <v>0.017025969039936476</v>
      </c>
      <c r="AA33" s="115">
        <v>0.01746076715966367</v>
      </c>
      <c r="AB33" s="115">
        <v>0.017895565279390863</v>
      </c>
      <c r="AC33" s="115">
        <v>0.018330363399118057</v>
      </c>
      <c r="AD33" s="115">
        <v>0.01876516151884525</v>
      </c>
      <c r="AE33" s="133">
        <v>0.019199959638572444</v>
      </c>
      <c r="AF33" s="131">
        <v>0.019367484917473813</v>
      </c>
      <c r="AG33" s="132">
        <v>0.020019148924007454</v>
      </c>
      <c r="AH33" s="134">
        <v>0.018514579052457118</v>
      </c>
      <c r="AI33" s="135">
        <v>0.018601120836411605</v>
      </c>
      <c r="AJ33" s="136" t="s">
        <v>46</v>
      </c>
      <c r="AK33" s="130">
        <v>0.017587939861578018</v>
      </c>
      <c r="AL33" s="93">
        <v>0.018515002078182605</v>
      </c>
      <c r="AM33" s="93">
        <v>0.019442064294787193</v>
      </c>
      <c r="AN33" s="93">
        <v>0.020369126511391781</v>
      </c>
      <c r="AO33" s="93">
        <v>0.021296188727996369</v>
      </c>
      <c r="AP33" s="93">
        <v>0.022223250944600956</v>
      </c>
      <c r="AQ33" s="93">
        <v>0.023150313161205548</v>
      </c>
      <c r="AR33" s="93">
        <v>0.024077375377810135</v>
      </c>
      <c r="AS33" s="93">
        <v>0.025004437594414723</v>
      </c>
      <c r="AT33" s="93">
        <v>0.025931499811019311</v>
      </c>
      <c r="AU33" s="93">
        <v>0.026858562027623899</v>
      </c>
      <c r="AV33" s="93">
        <v>0.027785624244228486</v>
      </c>
      <c r="AW33" s="93">
        <v>0.028712686460833074</v>
      </c>
      <c r="AX33" s="93">
        <v>0.029639748677437662</v>
      </c>
      <c r="AY33" s="137">
        <v>0.03056681089404225</v>
      </c>
      <c r="AZ33" s="93">
        <v>0.030679807508245956</v>
      </c>
      <c r="BA33" s="93">
        <v>0.030792804122449665</v>
      </c>
      <c r="BB33" s="93">
        <v>0.030905800736653374</v>
      </c>
      <c r="BC33" s="93">
        <v>0.03101879735085708</v>
      </c>
      <c r="BD33" s="93">
        <v>0.031131793965060786</v>
      </c>
      <c r="BE33" s="93">
        <v>0.031244790579264495</v>
      </c>
      <c r="BF33" s="93">
        <v>0.031357787193468205</v>
      </c>
      <c r="BG33" s="138">
        <v>0.031470783807671911</v>
      </c>
      <c r="BH33" s="93">
        <v>0.031222658353689002</v>
      </c>
      <c r="BI33" s="93">
        <v>0.030974532899706093</v>
      </c>
      <c r="BJ33" s="93">
        <v>0.030726407445723185</v>
      </c>
      <c r="BK33" s="93">
        <v>0.030478281991740273</v>
      </c>
      <c r="BL33" s="93">
        <v>0.030230156537757364</v>
      </c>
      <c r="BM33" s="93">
        <v>0.029982031083774455</v>
      </c>
      <c r="BN33" s="139">
        <v>0.029733905629791547</v>
      </c>
      <c r="BO33" s="137">
        <v>0.030017923271430637</v>
      </c>
      <c r="BP33" s="138">
        <v>0.030440508940953997</v>
      </c>
      <c r="BQ33" s="130">
        <v>0.030209578375220758</v>
      </c>
      <c r="BR33" s="135">
        <v>0.031339250463503186</v>
      </c>
    </row>
    <row r="34" spans="1:70" ht="13">
      <c r="A34" s="97" t="s">
        <v>43</v>
      </c>
      <c r="B34" s="130">
        <v>0.012534239373457781</v>
      </c>
      <c r="C34" s="115">
        <v>0.011798772397882221</v>
      </c>
      <c r="D34" s="115">
        <v>0.011063305422306661</v>
      </c>
      <c r="E34" s="115">
        <v>0.010327838446731099</v>
      </c>
      <c r="F34" s="115">
        <v>0.0095923714711555405</v>
      </c>
      <c r="G34" s="115">
        <v>0.0088569044955799786</v>
      </c>
      <c r="H34" s="115">
        <v>0.0081214375200044184</v>
      </c>
      <c r="I34" s="115">
        <v>0.0073859705444288583</v>
      </c>
      <c r="J34" s="115">
        <v>0.0066505035688532981</v>
      </c>
      <c r="K34" s="115">
        <v>0.005915036593277738</v>
      </c>
      <c r="L34" s="115">
        <v>0.0051795696177021778</v>
      </c>
      <c r="M34" s="115">
        <v>0.0044441026421266176</v>
      </c>
      <c r="N34" s="115">
        <v>0.0037086356665510557</v>
      </c>
      <c r="O34" s="115">
        <v>0.0029731686909754956</v>
      </c>
      <c r="P34" s="131">
        <v>0.0022377017153999354</v>
      </c>
      <c r="Q34" s="93">
        <v>0.003330090461451734</v>
      </c>
      <c r="R34" s="91">
        <v>0.0044224792075035326</v>
      </c>
      <c r="S34" s="115">
        <v>0.0055148679535553316</v>
      </c>
      <c r="T34" s="115">
        <v>0.0066072566996071298</v>
      </c>
      <c r="U34" s="93">
        <v>0.0076996454456589279</v>
      </c>
      <c r="V34" s="115">
        <v>0.0087920341917107278</v>
      </c>
      <c r="W34" s="115">
        <v>0.009884422937762526</v>
      </c>
      <c r="X34" s="132">
        <v>0.010976811683814324</v>
      </c>
      <c r="Y34" s="115">
        <v>0.010890121649246068</v>
      </c>
      <c r="Z34" s="115">
        <v>0.010803431614677813</v>
      </c>
      <c r="AA34" s="115">
        <v>0.010716741580109556</v>
      </c>
      <c r="AB34" s="115">
        <v>0.010630051545541299</v>
      </c>
      <c r="AC34" s="115">
        <v>0.010543361510973043</v>
      </c>
      <c r="AD34" s="115">
        <v>0.010456671476404788</v>
      </c>
      <c r="AE34" s="133">
        <v>0.010369981441836531</v>
      </c>
      <c r="AF34" s="131">
        <v>0.0090883675021110784</v>
      </c>
      <c r="AG34" s="132">
        <v>0.010797903695049332</v>
      </c>
      <c r="AH34" s="134">
        <v>0.0090091654789199189</v>
      </c>
      <c r="AI34" s="135">
        <v>0.010178734327884159</v>
      </c>
      <c r="AJ34" s="136" t="s">
        <v>43</v>
      </c>
      <c r="AK34" s="130">
        <v>0.14711233264292434</v>
      </c>
      <c r="AL34" s="93">
        <v>0.14500369842189656</v>
      </c>
      <c r="AM34" s="93">
        <v>0.14289506420086881</v>
      </c>
      <c r="AN34" s="93">
        <v>0.14078642997984103</v>
      </c>
      <c r="AO34" s="93">
        <v>0.13867779575881328</v>
      </c>
      <c r="AP34" s="93">
        <v>0.13656916153778551</v>
      </c>
      <c r="AQ34" s="93">
        <v>0.13446052731675773</v>
      </c>
      <c r="AR34" s="93">
        <v>0.13235189309572998</v>
      </c>
      <c r="AS34" s="93">
        <v>0.1302432588747022</v>
      </c>
      <c r="AT34" s="93">
        <v>0.12813462465367442</v>
      </c>
      <c r="AU34" s="93">
        <v>0.12602599043264667</v>
      </c>
      <c r="AV34" s="93">
        <v>0.1239173562116189</v>
      </c>
      <c r="AW34" s="93">
        <v>0.12180872199059115</v>
      </c>
      <c r="AX34" s="93">
        <v>0.11970008776956337</v>
      </c>
      <c r="AY34" s="137">
        <v>0.1175914535485356</v>
      </c>
      <c r="AZ34" s="93">
        <v>0.11780593097700182</v>
      </c>
      <c r="BA34" s="93">
        <v>0.11802040840546803</v>
      </c>
      <c r="BB34" s="93">
        <v>0.11823488583393424</v>
      </c>
      <c r="BC34" s="93">
        <v>0.11844936326240046</v>
      </c>
      <c r="BD34" s="93">
        <v>0.11866384069086668</v>
      </c>
      <c r="BE34" s="93">
        <v>0.11887831811933289</v>
      </c>
      <c r="BF34" s="93">
        <v>0.1190927955477991</v>
      </c>
      <c r="BG34" s="138">
        <v>0.11930727297626531</v>
      </c>
      <c r="BH34" s="93">
        <v>0.12277583191277248</v>
      </c>
      <c r="BI34" s="93">
        <v>0.12624439084927966</v>
      </c>
      <c r="BJ34" s="93">
        <v>0.12971294978578682</v>
      </c>
      <c r="BK34" s="93">
        <v>0.13318150872229401</v>
      </c>
      <c r="BL34" s="93">
        <v>0.13665006765880117</v>
      </c>
      <c r="BM34" s="93">
        <v>0.14011862659530833</v>
      </c>
      <c r="BN34" s="139">
        <v>0.14358718553181551</v>
      </c>
      <c r="BO34" s="137">
        <v>0.14717954877949199</v>
      </c>
      <c r="BP34" s="138">
        <v>0.14306094942989472</v>
      </c>
      <c r="BQ34" s="130">
        <v>0.14077669317601063</v>
      </c>
      <c r="BR34" s="135">
        <v>0.15065905957000908</v>
      </c>
    </row>
    <row r="35" spans="1:70" ht="13">
      <c r="A35" s="97" t="s">
        <v>47</v>
      </c>
      <c r="B35" s="130">
        <v>0.0039522747735362867</v>
      </c>
      <c r="C35" s="115">
        <v>0.0040977309617001387</v>
      </c>
      <c r="D35" s="115">
        <v>0.0042431871498639908</v>
      </c>
      <c r="E35" s="115">
        <v>0.0043886433380278429</v>
      </c>
      <c r="F35" s="115">
        <v>0.0045340995261916959</v>
      </c>
      <c r="G35" s="115">
        <v>0.004679555714355548</v>
      </c>
      <c r="H35" s="115">
        <v>0.0048250119025194001</v>
      </c>
      <c r="I35" s="115">
        <v>0.0049704680906832522</v>
      </c>
      <c r="J35" s="115">
        <v>0.0051159242788471043</v>
      </c>
      <c r="K35" s="115">
        <v>0.0052613804670109572</v>
      </c>
      <c r="L35" s="115">
        <v>0.0054068366551748084</v>
      </c>
      <c r="M35" s="115">
        <v>0.0055522928433386614</v>
      </c>
      <c r="N35" s="115">
        <v>0.0056977490315025135</v>
      </c>
      <c r="O35" s="115">
        <v>0.0058432052196663656</v>
      </c>
      <c r="P35" s="131">
        <v>0.0059886614078302177</v>
      </c>
      <c r="Q35" s="93">
        <v>0.0054212050036551961</v>
      </c>
      <c r="R35" s="91">
        <v>0.0048537485994801736</v>
      </c>
      <c r="S35" s="115">
        <v>0.0042862921953051511</v>
      </c>
      <c r="T35" s="115">
        <v>0.0037188357911301295</v>
      </c>
      <c r="U35" s="93">
        <v>0.0031513793869551074</v>
      </c>
      <c r="V35" s="115">
        <v>0.0025839229827800854</v>
      </c>
      <c r="W35" s="115">
        <v>0.0020164665786050638</v>
      </c>
      <c r="X35" s="132">
        <v>0.0014490101744300411</v>
      </c>
      <c r="Y35" s="115">
        <v>0.0016665127802908859</v>
      </c>
      <c r="Z35" s="115">
        <v>0.0018840153861517306</v>
      </c>
      <c r="AA35" s="115">
        <v>0.0021015179920125752</v>
      </c>
      <c r="AB35" s="115">
        <v>0.0023190205978734202</v>
      </c>
      <c r="AC35" s="115">
        <v>0.0025365232037342653</v>
      </c>
      <c r="AD35" s="115">
        <v>0.0027540258095951099</v>
      </c>
      <c r="AE35" s="133">
        <v>0.0029715284154559546</v>
      </c>
      <c r="AF35" s="131">
        <v>0.0034878815639986156</v>
      </c>
      <c r="AG35" s="132">
        <v>0.0038684317141144012</v>
      </c>
      <c r="AH35" s="134">
        <v>0.0052001525478616775</v>
      </c>
      <c r="AI35" s="135">
        <v>0.0049261649680944391</v>
      </c>
      <c r="AJ35" s="136" t="s">
        <v>47</v>
      </c>
      <c r="AK35" s="130">
        <v>0.12324435690467481</v>
      </c>
      <c r="AL35" s="93">
        <v>0.12494833579436487</v>
      </c>
      <c r="AM35" s="93">
        <v>0.12665231468405494</v>
      </c>
      <c r="AN35" s="93">
        <v>0.12835629357374498</v>
      </c>
      <c r="AO35" s="93">
        <v>0.13006027246343504</v>
      </c>
      <c r="AP35" s="93">
        <v>0.13176425135312511</v>
      </c>
      <c r="AQ35" s="93">
        <v>0.13346823024281518</v>
      </c>
      <c r="AR35" s="93">
        <v>0.13517220913250522</v>
      </c>
      <c r="AS35" s="93">
        <v>0.13687618802219528</v>
      </c>
      <c r="AT35" s="93">
        <v>0.13858016691188535</v>
      </c>
      <c r="AU35" s="93">
        <v>0.14028414580157542</v>
      </c>
      <c r="AV35" s="93">
        <v>0.14198812469126548</v>
      </c>
      <c r="AW35" s="93">
        <v>0.14369210358095552</v>
      </c>
      <c r="AX35" s="93">
        <v>0.14539608247064559</v>
      </c>
      <c r="AY35" s="137">
        <v>0.14710006136033565</v>
      </c>
      <c r="AZ35" s="93">
        <v>0.14271168225739711</v>
      </c>
      <c r="BA35" s="93">
        <v>0.13832330315445854</v>
      </c>
      <c r="BB35" s="93">
        <v>0.13393492405151997</v>
      </c>
      <c r="BC35" s="93">
        <v>0.12954654494858142</v>
      </c>
      <c r="BD35" s="93">
        <v>0.12515816584564288</v>
      </c>
      <c r="BE35" s="93">
        <v>0.1207697867427043</v>
      </c>
      <c r="BF35" s="93">
        <v>0.11638140763976575</v>
      </c>
      <c r="BG35" s="138">
        <v>0.11199302853682719</v>
      </c>
      <c r="BH35" s="93">
        <v>0.11318121002812696</v>
      </c>
      <c r="BI35" s="93">
        <v>0.11436939151942675</v>
      </c>
      <c r="BJ35" s="93">
        <v>0.11555757301072653</v>
      </c>
      <c r="BK35" s="93">
        <v>0.1167457545020263</v>
      </c>
      <c r="BL35" s="93">
        <v>0.11793393599332608</v>
      </c>
      <c r="BM35" s="93">
        <v>0.11912211748462587</v>
      </c>
      <c r="BN35" s="139">
        <v>0.12031029897592564</v>
      </c>
      <c r="BO35" s="137">
        <v>0.12597858230685408</v>
      </c>
      <c r="BP35" s="138">
        <v>0.12390452734595356</v>
      </c>
      <c r="BQ35" s="130">
        <v>0.12467358491850641</v>
      </c>
      <c r="BR35" s="135">
        <v>0.12440761680425617</v>
      </c>
    </row>
    <row r="36" spans="1:70" ht="13">
      <c r="A36" s="97" t="s">
        <v>48</v>
      </c>
      <c r="B36" s="130">
        <v>0.0039522747735362867</v>
      </c>
      <c r="C36" s="115">
        <v>0.0057572745162862539</v>
      </c>
      <c r="D36" s="115">
        <v>0.0075622742590362221</v>
      </c>
      <c r="E36" s="115">
        <v>0.0093672740017861893</v>
      </c>
      <c r="F36" s="115">
        <v>0.011172273744536157</v>
      </c>
      <c r="G36" s="115">
        <v>0.012977273487286126</v>
      </c>
      <c r="H36" s="115">
        <v>0.014782273230036093</v>
      </c>
      <c r="I36" s="115">
        <v>0.01658727297278606</v>
      </c>
      <c r="J36" s="115">
        <v>0.018392272715536027</v>
      </c>
      <c r="K36" s="115">
        <v>0.020197272458285995</v>
      </c>
      <c r="L36" s="115">
        <v>0.022002272201035962</v>
      </c>
      <c r="M36" s="115">
        <v>0.023807271943785929</v>
      </c>
      <c r="N36" s="115">
        <v>0.025612271686535897</v>
      </c>
      <c r="O36" s="115">
        <v>0.027417271429285864</v>
      </c>
      <c r="P36" s="131">
        <v>0.029222271172035831</v>
      </c>
      <c r="Q36" s="93">
        <v>0.029426023997520513</v>
      </c>
      <c r="R36" s="91">
        <v>0.029629776823005195</v>
      </c>
      <c r="S36" s="115">
        <v>0.029833529648489877</v>
      </c>
      <c r="T36" s="115">
        <v>0.030037282473974559</v>
      </c>
      <c r="U36" s="93">
        <v>0.030241035299459238</v>
      </c>
      <c r="V36" s="115">
        <v>0.03044478812494392</v>
      </c>
      <c r="W36" s="115">
        <v>0.030648540950428602</v>
      </c>
      <c r="X36" s="132">
        <v>0.030852293775913284</v>
      </c>
      <c r="Y36" s="115">
        <v>0.03058011118952398</v>
      </c>
      <c r="Z36" s="115">
        <v>0.030307928603134675</v>
      </c>
      <c r="AA36" s="115">
        <v>0.030035746016745371</v>
      </c>
      <c r="AB36" s="115">
        <v>0.029763563430356067</v>
      </c>
      <c r="AC36" s="115">
        <v>0.029491380843966762</v>
      </c>
      <c r="AD36" s="115">
        <v>0.029219198257577458</v>
      </c>
      <c r="AE36" s="133">
        <v>0.028947015671188153</v>
      </c>
      <c r="AF36" s="131">
        <v>0.028775355053911666</v>
      </c>
      <c r="AG36" s="132">
        <v>0.029014895339183611</v>
      </c>
      <c r="AH36" s="134">
        <v>0.025817128858829572</v>
      </c>
      <c r="AI36" s="135">
        <v>0.028074712806002471</v>
      </c>
      <c r="AJ36" s="136" t="s">
        <v>48</v>
      </c>
      <c r="AK36" s="130">
        <v>0.0072298633924657574</v>
      </c>
      <c r="AL36" s="93">
        <v>0.00786457360628047</v>
      </c>
      <c r="AM36" s="93">
        <v>0.0084992838200951843</v>
      </c>
      <c r="AN36" s="93">
        <v>0.0091339940339098969</v>
      </c>
      <c r="AO36" s="93">
        <v>0.0097687042477246095</v>
      </c>
      <c r="AP36" s="93">
        <v>0.010403414461539324</v>
      </c>
      <c r="AQ36" s="93">
        <v>0.011038124675354036</v>
      </c>
      <c r="AR36" s="93">
        <v>0.011672834889168749</v>
      </c>
      <c r="AS36" s="93">
        <v>0.012307545102983462</v>
      </c>
      <c r="AT36" s="93">
        <v>0.012942255316798176</v>
      </c>
      <c r="AU36" s="93">
        <v>0.013576965530612889</v>
      </c>
      <c r="AV36" s="93">
        <v>0.014211675744427603</v>
      </c>
      <c r="AW36" s="93">
        <v>0.014846385958242315</v>
      </c>
      <c r="AX36" s="93">
        <v>0.015481096172057028</v>
      </c>
      <c r="AY36" s="137">
        <v>0.016115806385871741</v>
      </c>
      <c r="AZ36" s="93">
        <v>0.014497570300629231</v>
      </c>
      <c r="BA36" s="93">
        <v>0.012879334215386722</v>
      </c>
      <c r="BB36" s="93">
        <v>0.01126109813014421</v>
      </c>
      <c r="BC36" s="93">
        <v>0.0096428620449017007</v>
      </c>
      <c r="BD36" s="93">
        <v>0.0080246259596591912</v>
      </c>
      <c r="BE36" s="93">
        <v>0.0064063898744166799</v>
      </c>
      <c r="BF36" s="93">
        <v>0.0047881537891741703</v>
      </c>
      <c r="BG36" s="138">
        <v>0.0031699177039316612</v>
      </c>
      <c r="BH36" s="93">
        <v>0.0049251916812073967</v>
      </c>
      <c r="BI36" s="93">
        <v>0.0066804656584831326</v>
      </c>
      <c r="BJ36" s="93">
        <v>0.0084357396357588686</v>
      </c>
      <c r="BK36" s="93">
        <v>0.010191013613034604</v>
      </c>
      <c r="BL36" s="93">
        <v>0.01194628759031034</v>
      </c>
      <c r="BM36" s="93">
        <v>0.013701561567586076</v>
      </c>
      <c r="BN36" s="139">
        <v>0.015456835544861812</v>
      </c>
      <c r="BO36" s="137">
        <v>0.014408495527548389</v>
      </c>
      <c r="BP36" s="138">
        <v>0.010362383033192512</v>
      </c>
      <c r="BQ36" s="130">
        <v>0.011937384267391564</v>
      </c>
      <c r="BR36" s="135">
        <v>0.01472652447901888</v>
      </c>
    </row>
    <row r="37" spans="1:70" ht="13">
      <c r="A37" s="97" t="s">
        <v>49</v>
      </c>
      <c r="B37" s="130">
        <v>0.014455357086106044</v>
      </c>
      <c r="C37" s="115">
        <v>0.014798782061791659</v>
      </c>
      <c r="D37" s="115">
        <v>0.015142207037477274</v>
      </c>
      <c r="E37" s="115">
        <v>0.015485632013162888</v>
      </c>
      <c r="F37" s="115">
        <v>0.015829056988848504</v>
      </c>
      <c r="G37" s="115">
        <v>0.016172481964534118</v>
      </c>
      <c r="H37" s="115">
        <v>0.016515906940219732</v>
      </c>
      <c r="I37" s="115">
        <v>0.016859331915905346</v>
      </c>
      <c r="J37" s="115">
        <v>0.01720275689159096</v>
      </c>
      <c r="K37" s="115">
        <v>0.017546181867276574</v>
      </c>
      <c r="L37" s="115">
        <v>0.017889606842962189</v>
      </c>
      <c r="M37" s="115">
        <v>0.018233031818647806</v>
      </c>
      <c r="N37" s="115">
        <v>0.01857645679433342</v>
      </c>
      <c r="O37" s="115">
        <v>0.018919881770019034</v>
      </c>
      <c r="P37" s="131">
        <v>0.019263306745704648</v>
      </c>
      <c r="Q37" s="93">
        <v>0.019371939361897097</v>
      </c>
      <c r="R37" s="91">
        <v>0.019480571978089542</v>
      </c>
      <c r="S37" s="115">
        <v>0.019589204594281991</v>
      </c>
      <c r="T37" s="115">
        <v>0.019697837210474439</v>
      </c>
      <c r="U37" s="93">
        <v>0.019806469826666888</v>
      </c>
      <c r="V37" s="115">
        <v>0.019915102442859337</v>
      </c>
      <c r="W37" s="115">
        <v>0.020023735059051782</v>
      </c>
      <c r="X37" s="132">
        <v>0.02013236767524423</v>
      </c>
      <c r="Y37" s="115">
        <v>0.020064273628540855</v>
      </c>
      <c r="Z37" s="115">
        <v>0.01999617958183748</v>
      </c>
      <c r="AA37" s="115">
        <v>0.019928085535134105</v>
      </c>
      <c r="AB37" s="115">
        <v>0.019859991488430734</v>
      </c>
      <c r="AC37" s="115">
        <v>0.019791897441727359</v>
      </c>
      <c r="AD37" s="115">
        <v>0.019723803395023984</v>
      </c>
      <c r="AE37" s="133">
        <v>0.019655709348320609</v>
      </c>
      <c r="AF37" s="131">
        <v>0.018070602712436483</v>
      </c>
      <c r="AG37" s="132">
        <v>0.017608241387726414</v>
      </c>
      <c r="AH37" s="134">
        <v>0.017736214259310126</v>
      </c>
      <c r="AI37" s="135">
        <v>0.017327465471751624</v>
      </c>
      <c r="AJ37" s="136" t="s">
        <v>49</v>
      </c>
      <c r="AK37" s="130">
        <v>0.0010289654024191197</v>
      </c>
      <c r="AL37" s="93">
        <v>0.00097585198010296918</v>
      </c>
      <c r="AM37" s="93">
        <v>0.00092273855778681878</v>
      </c>
      <c r="AN37" s="93">
        <v>0.00086962513547066828</v>
      </c>
      <c r="AO37" s="93">
        <v>0.00081651171315451788</v>
      </c>
      <c r="AP37" s="93">
        <v>0.00076339829083836737</v>
      </c>
      <c r="AQ37" s="93">
        <v>0.00071028486852221687</v>
      </c>
      <c r="AR37" s="93">
        <v>0.00065717144620606647</v>
      </c>
      <c r="AS37" s="93">
        <v>0.00060405802388991607</v>
      </c>
      <c r="AT37" s="93">
        <v>0.00055094460157376556</v>
      </c>
      <c r="AU37" s="93">
        <v>0.00049783117925761506</v>
      </c>
      <c r="AV37" s="93">
        <v>0.00044471775694146466</v>
      </c>
      <c r="AW37" s="93">
        <v>0.00039160433462531415</v>
      </c>
      <c r="AX37" s="93">
        <v>0.00033849091230916375</v>
      </c>
      <c r="AY37" s="137">
        <v>0.00028537748999301325</v>
      </c>
      <c r="AZ37" s="93">
        <v>0.00026366105883385</v>
      </c>
      <c r="BA37" s="93">
        <v>0.00024194462767468682</v>
      </c>
      <c r="BB37" s="93">
        <v>0.0002202281965155236</v>
      </c>
      <c r="BC37" s="93">
        <v>0.00019851176535636038</v>
      </c>
      <c r="BD37" s="93">
        <v>0.00017679533419719717</v>
      </c>
      <c r="BE37" s="93">
        <v>0.00015507890303803395</v>
      </c>
      <c r="BF37" s="93">
        <v>0.00013336247187887074</v>
      </c>
      <c r="BG37" s="138">
        <v>0.00011164604071970751</v>
      </c>
      <c r="BH37" s="93">
        <v>0.0001069204528494954</v>
      </c>
      <c r="BI37" s="93">
        <v>0.00010219486497928329</v>
      </c>
      <c r="BJ37" s="93">
        <v>9.7469277109071175E-05</v>
      </c>
      <c r="BK37" s="93">
        <v>9.274368923885905E-05</v>
      </c>
      <c r="BL37" s="93">
        <v>8.8018101368646939E-05</v>
      </c>
      <c r="BM37" s="93">
        <v>8.3292513498434828E-05</v>
      </c>
      <c r="BN37" s="139">
        <v>7.8566925628222717E-05</v>
      </c>
      <c r="BO37" s="137">
        <v>9.730884202058692E-05</v>
      </c>
      <c r="BP37" s="138">
        <v>9.0342192896110323E-05</v>
      </c>
      <c r="BQ37" s="130">
        <v>9.5317518977565033E-05</v>
      </c>
      <c r="BR37" s="135">
        <v>8.3533414580052757E-05</v>
      </c>
    </row>
    <row r="38" spans="1:70" ht="13">
      <c r="A38" s="97" t="s">
        <v>52</v>
      </c>
      <c r="B38" s="130">
        <v>0</v>
      </c>
      <c r="C38" s="115">
        <v>0.00042776152913072982</v>
      </c>
      <c r="D38" s="115">
        <v>0.00085552305826145964</v>
      </c>
      <c r="E38" s="115">
        <v>0.0012832845873921896</v>
      </c>
      <c r="F38" s="115">
        <v>0.0017110461165229193</v>
      </c>
      <c r="G38" s="115">
        <v>0.002138807645653649</v>
      </c>
      <c r="H38" s="115">
        <v>0.0025665691747843791</v>
      </c>
      <c r="I38" s="115">
        <v>0.0029943307039151088</v>
      </c>
      <c r="J38" s="115">
        <v>0.0034220922330458385</v>
      </c>
      <c r="K38" s="115">
        <v>0.0038498537621765683</v>
      </c>
      <c r="L38" s="115">
        <v>0.004277615291307298</v>
      </c>
      <c r="M38" s="115">
        <v>0.0047053768204380281</v>
      </c>
      <c r="N38" s="115">
        <v>0.0051331383495687583</v>
      </c>
      <c r="O38" s="115">
        <v>0.0055608998786994875</v>
      </c>
      <c r="P38" s="131">
        <v>0.0059886614078302177</v>
      </c>
      <c r="Q38" s="93">
        <v>0.0052400787318514401</v>
      </c>
      <c r="R38" s="91">
        <v>0.0044914960558726635</v>
      </c>
      <c r="S38" s="115">
        <v>0.0037429133798938859</v>
      </c>
      <c r="T38" s="115">
        <v>0.0029943307039151088</v>
      </c>
      <c r="U38" s="93">
        <v>0.0022457480279363317</v>
      </c>
      <c r="V38" s="115">
        <v>0.0014971653519575542</v>
      </c>
      <c r="W38" s="115">
        <v>0.00074858267597877753</v>
      </c>
      <c r="X38" s="132">
        <v>0</v>
      </c>
      <c r="Y38" s="115">
        <v>0.00042450405935085065</v>
      </c>
      <c r="Z38" s="115">
        <v>0.0008490081187017013</v>
      </c>
      <c r="AA38" s="115">
        <v>0.001273512178052552</v>
      </c>
      <c r="AB38" s="115">
        <v>0.0016980162374034026</v>
      </c>
      <c r="AC38" s="115">
        <v>0.0021225202967542533</v>
      </c>
      <c r="AD38" s="115">
        <v>0.0025470243561051039</v>
      </c>
      <c r="AE38" s="133">
        <v>0.0029715284154559546</v>
      </c>
      <c r="AF38" s="131">
        <v>0.0034878815639986156</v>
      </c>
      <c r="AG38" s="132">
        <v>0.0038684317141144012</v>
      </c>
      <c r="AH38" s="134">
        <v>0.0052001525478616775</v>
      </c>
      <c r="AI38" s="135">
        <v>0.0049261649680944391</v>
      </c>
      <c r="AJ38" s="136" t="s">
        <v>52</v>
      </c>
      <c r="AK38" s="130">
        <v>0.00023930594955424262</v>
      </c>
      <c r="AL38" s="93">
        <v>0.00022654069638894692</v>
      </c>
      <c r="AM38" s="93">
        <v>0.00021377544322365125</v>
      </c>
      <c r="AN38" s="93">
        <v>0.00020101019005835556</v>
      </c>
      <c r="AO38" s="93">
        <v>0.00018824493689305986</v>
      </c>
      <c r="AP38" s="93">
        <v>0.00017547968372776416</v>
      </c>
      <c r="AQ38" s="93">
        <v>0.00016271443056246849</v>
      </c>
      <c r="AR38" s="93">
        <v>0.00014994917739717279</v>
      </c>
      <c r="AS38" s="93">
        <v>0.0001371839242318771</v>
      </c>
      <c r="AT38" s="93">
        <v>0.00012441867106658143</v>
      </c>
      <c r="AU38" s="93">
        <v>0.00011165341790128573</v>
      </c>
      <c r="AV38" s="93">
        <v>9.8888164735990033E-05</v>
      </c>
      <c r="AW38" s="93">
        <v>8.6122911570694362E-05</v>
      </c>
      <c r="AX38" s="93">
        <v>7.3357658405398665E-05</v>
      </c>
      <c r="AY38" s="137">
        <v>6.0592405240102974E-05</v>
      </c>
      <c r="AZ38" s="93">
        <v>6.1834879483182737E-05</v>
      </c>
      <c r="BA38" s="93">
        <v>6.3077353726262493E-05</v>
      </c>
      <c r="BB38" s="93">
        <v>6.4319827969342249E-05</v>
      </c>
      <c r="BC38" s="93">
        <v>6.5562302212422005E-05</v>
      </c>
      <c r="BD38" s="93">
        <v>6.6804776455501761E-05</v>
      </c>
      <c r="BE38" s="93">
        <v>6.8047250698581517E-05</v>
      </c>
      <c r="BF38" s="93">
        <v>6.9289724941661273E-05</v>
      </c>
      <c r="BG38" s="138">
        <v>7.0532199184741029E-05</v>
      </c>
      <c r="BH38" s="93">
        <v>7.3863839437005971E-05</v>
      </c>
      <c r="BI38" s="93">
        <v>7.7195479689270898E-05</v>
      </c>
      <c r="BJ38" s="93">
        <v>8.0527119941535839E-05</v>
      </c>
      <c r="BK38" s="93">
        <v>8.3858760193800767E-05</v>
      </c>
      <c r="BL38" s="93">
        <v>8.7190400446065708E-05</v>
      </c>
      <c r="BM38" s="93">
        <v>9.0522040698330636E-05</v>
      </c>
      <c r="BN38" s="139">
        <v>9.3853680950595577E-05</v>
      </c>
      <c r="BO38" s="137">
        <v>0.00011772966120343945</v>
      </c>
      <c r="BP38" s="138">
        <v>0.00011951696482127424</v>
      </c>
      <c r="BQ38" s="130">
        <v>0.00011768609003080377</v>
      </c>
      <c r="BR38" s="135">
        <v>0.00011444027010304526</v>
      </c>
    </row>
    <row r="39" spans="1:70" ht="13">
      <c r="A39" s="97" t="s">
        <v>51</v>
      </c>
      <c r="B39" s="130">
        <v>0.027329387216519913</v>
      </c>
      <c r="C39" s="115">
        <v>0.026546450105481165</v>
      </c>
      <c r="D39" s="115">
        <v>0.025763512994442416</v>
      </c>
      <c r="E39" s="115">
        <v>0.024980575883403668</v>
      </c>
      <c r="F39" s="115">
        <v>0.024197638772364919</v>
      </c>
      <c r="G39" s="115">
        <v>0.02341470166132617</v>
      </c>
      <c r="H39" s="115">
        <v>0.022631764550287418</v>
      </c>
      <c r="I39" s="115">
        <v>0.021848827439248673</v>
      </c>
      <c r="J39" s="115">
        <v>0.021065890328209921</v>
      </c>
      <c r="K39" s="115">
        <v>0.020282953217171176</v>
      </c>
      <c r="L39" s="115">
        <v>0.019500016106132424</v>
      </c>
      <c r="M39" s="115">
        <v>0.018717078995093679</v>
      </c>
      <c r="N39" s="115">
        <v>0.017934141884054927</v>
      </c>
      <c r="O39" s="115">
        <v>0.017151204773016179</v>
      </c>
      <c r="P39" s="131">
        <v>0.01636826766197743</v>
      </c>
      <c r="Q39" s="93">
        <v>0.01597737916209005</v>
      </c>
      <c r="R39" s="91">
        <v>0.015586490662202667</v>
      </c>
      <c r="S39" s="115">
        <v>0.015195602162315285</v>
      </c>
      <c r="T39" s="115">
        <v>0.014804713662427905</v>
      </c>
      <c r="U39" s="93">
        <v>0.014413825162540523</v>
      </c>
      <c r="V39" s="115">
        <v>0.01402293666265314</v>
      </c>
      <c r="W39" s="115">
        <v>0.01363204816276576</v>
      </c>
      <c r="X39" s="132">
        <v>0.013241159662878378</v>
      </c>
      <c r="Y39" s="115">
        <v>0.013288058103787342</v>
      </c>
      <c r="Z39" s="115">
        <v>0.013334956544696306</v>
      </c>
      <c r="AA39" s="115">
        <v>0.01338185498560527</v>
      </c>
      <c r="AB39" s="115">
        <v>0.013428753426514234</v>
      </c>
      <c r="AC39" s="115">
        <v>0.013475651867423197</v>
      </c>
      <c r="AD39" s="115">
        <v>0.013522550308332161</v>
      </c>
      <c r="AE39" s="133">
        <v>0.013569448749241125</v>
      </c>
      <c r="AF39" s="131">
        <v>0.014145567989245536</v>
      </c>
      <c r="AG39" s="132">
        <v>0.014965253555457159</v>
      </c>
      <c r="AH39" s="134">
        <v>0.015230076573637751</v>
      </c>
      <c r="AI39" s="135">
        <v>0.014666468505351015</v>
      </c>
      <c r="AJ39" s="136" t="s">
        <v>51</v>
      </c>
      <c r="AK39" s="130">
        <v>0.0013005773174623865</v>
      </c>
      <c r="AL39" s="93">
        <v>0.0012353100089043708</v>
      </c>
      <c r="AM39" s="93">
        <v>0.0011700427003463554</v>
      </c>
      <c r="AN39" s="93">
        <v>0.0011047753917883397</v>
      </c>
      <c r="AO39" s="93">
        <v>0.0010395080832303243</v>
      </c>
      <c r="AP39" s="93">
        <v>0.00097424077467230864</v>
      </c>
      <c r="AQ39" s="93">
        <v>0.00090897346611429309</v>
      </c>
      <c r="AR39" s="93">
        <v>0.00084370615755627754</v>
      </c>
      <c r="AS39" s="93">
        <v>0.000778438848998262</v>
      </c>
      <c r="AT39" s="93">
        <v>0.00071317154044024645</v>
      </c>
      <c r="AU39" s="93">
        <v>0.0006479042318822309</v>
      </c>
      <c r="AV39" s="93">
        <v>0.00058263692332421535</v>
      </c>
      <c r="AW39" s="93">
        <v>0.0005173696147661997</v>
      </c>
      <c r="AX39" s="93">
        <v>0.00045210230620818415</v>
      </c>
      <c r="AY39" s="137">
        <v>0.00038683499765016871</v>
      </c>
      <c r="AZ39" s="93">
        <v>0.00043252497385638653</v>
      </c>
      <c r="BA39" s="93">
        <v>0.00047821495006260435</v>
      </c>
      <c r="BB39" s="93">
        <v>0.00052390492626882212</v>
      </c>
      <c r="BC39" s="93">
        <v>0.00056959490247503988</v>
      </c>
      <c r="BD39" s="93">
        <v>0.00061528487868125776</v>
      </c>
      <c r="BE39" s="93">
        <v>0.00066097485488747553</v>
      </c>
      <c r="BF39" s="93">
        <v>0.00070666483109369329</v>
      </c>
      <c r="BG39" s="138">
        <v>0.00075235480729991117</v>
      </c>
      <c r="BH39" s="93">
        <v>0.00069716273532074784</v>
      </c>
      <c r="BI39" s="93">
        <v>0.00064197066334158452</v>
      </c>
      <c r="BJ39" s="93">
        <v>0.00058677859136242131</v>
      </c>
      <c r="BK39" s="93">
        <v>0.00053158651938325788</v>
      </c>
      <c r="BL39" s="93">
        <v>0.00047639444740409461</v>
      </c>
      <c r="BM39" s="93">
        <v>0.00042120237542493135</v>
      </c>
      <c r="BN39" s="139">
        <v>0.00036601030344576803</v>
      </c>
      <c r="BO39" s="137">
        <v>0.00035935797999785748</v>
      </c>
      <c r="BP39" s="138">
        <v>0.00072265724796559275</v>
      </c>
      <c r="BQ39" s="130">
        <v>0.001342469192078361</v>
      </c>
      <c r="BR39" s="135">
        <v>0.0013330853573114744</v>
      </c>
    </row>
    <row r="40" spans="1:70" ht="13">
      <c r="A40" s="97" t="s">
        <v>50</v>
      </c>
      <c r="B40" s="130">
        <v>0</v>
      </c>
      <c r="C40" s="115">
        <v>0</v>
      </c>
      <c r="D40" s="115">
        <v>0</v>
      </c>
      <c r="E40" s="115">
        <v>0</v>
      </c>
      <c r="F40" s="115">
        <v>0</v>
      </c>
      <c r="G40" s="115">
        <v>0</v>
      </c>
      <c r="H40" s="115">
        <v>0</v>
      </c>
      <c r="I40" s="115">
        <v>0</v>
      </c>
      <c r="J40" s="115">
        <v>0</v>
      </c>
      <c r="K40" s="115">
        <v>0</v>
      </c>
      <c r="L40" s="115">
        <v>0</v>
      </c>
      <c r="M40" s="115">
        <v>0</v>
      </c>
      <c r="N40" s="115">
        <v>0</v>
      </c>
      <c r="O40" s="115">
        <v>0</v>
      </c>
      <c r="P40" s="131">
        <v>0</v>
      </c>
      <c r="Q40" s="93">
        <v>0</v>
      </c>
      <c r="R40" s="91">
        <v>0</v>
      </c>
      <c r="S40" s="115">
        <v>0</v>
      </c>
      <c r="T40" s="115">
        <v>0</v>
      </c>
      <c r="U40" s="93">
        <v>0</v>
      </c>
      <c r="V40" s="115">
        <v>0</v>
      </c>
      <c r="W40" s="115">
        <v>0</v>
      </c>
      <c r="X40" s="132">
        <v>0</v>
      </c>
      <c r="Y40" s="115">
        <v>0</v>
      </c>
      <c r="Z40" s="115">
        <v>0</v>
      </c>
      <c r="AA40" s="115">
        <v>0</v>
      </c>
      <c r="AB40" s="115">
        <v>0</v>
      </c>
      <c r="AC40" s="115">
        <v>0</v>
      </c>
      <c r="AD40" s="115">
        <v>0</v>
      </c>
      <c r="AE40" s="133">
        <v>0</v>
      </c>
      <c r="AF40" s="131">
        <v>0</v>
      </c>
      <c r="AG40" s="132">
        <v>0</v>
      </c>
      <c r="AH40" s="134">
        <v>0</v>
      </c>
      <c r="AI40" s="135">
        <v>0</v>
      </c>
      <c r="AJ40" s="136" t="s">
        <v>50</v>
      </c>
      <c r="AK40" s="130">
        <v>0.00023930594955424262</v>
      </c>
      <c r="AL40" s="93">
        <v>0.00022654069638894692</v>
      </c>
      <c r="AM40" s="93">
        <v>0.00021377544322365125</v>
      </c>
      <c r="AN40" s="93">
        <v>0.00020101019005835556</v>
      </c>
      <c r="AO40" s="93">
        <v>0.00018824493689305986</v>
      </c>
      <c r="AP40" s="93">
        <v>0.00017547968372776416</v>
      </c>
      <c r="AQ40" s="93">
        <v>0.00016271443056246849</v>
      </c>
      <c r="AR40" s="93">
        <v>0.00014994917739717279</v>
      </c>
      <c r="AS40" s="93">
        <v>0.0001371839242318771</v>
      </c>
      <c r="AT40" s="93">
        <v>0.00012441867106658143</v>
      </c>
      <c r="AU40" s="93">
        <v>0.00011165341790128573</v>
      </c>
      <c r="AV40" s="93">
        <v>9.8888164735990033E-05</v>
      </c>
      <c r="AW40" s="93">
        <v>8.6122911570694362E-05</v>
      </c>
      <c r="AX40" s="93">
        <v>7.3357658405398665E-05</v>
      </c>
      <c r="AY40" s="137">
        <v>6.0592405240102974E-05</v>
      </c>
      <c r="AZ40" s="93">
        <v>6.1834879483182737E-05</v>
      </c>
      <c r="BA40" s="93">
        <v>6.3077353726262493E-05</v>
      </c>
      <c r="BB40" s="93">
        <v>6.4319827969342249E-05</v>
      </c>
      <c r="BC40" s="93">
        <v>6.5562302212422005E-05</v>
      </c>
      <c r="BD40" s="93">
        <v>6.6804776455501761E-05</v>
      </c>
      <c r="BE40" s="93">
        <v>6.8047250698581517E-05</v>
      </c>
      <c r="BF40" s="93">
        <v>6.9289724941661273E-05</v>
      </c>
      <c r="BG40" s="138">
        <v>7.0532199184741029E-05</v>
      </c>
      <c r="BH40" s="93">
        <v>7.3863839437005971E-05</v>
      </c>
      <c r="BI40" s="93">
        <v>7.7195479689270898E-05</v>
      </c>
      <c r="BJ40" s="93">
        <v>8.0527119941535839E-05</v>
      </c>
      <c r="BK40" s="93">
        <v>8.3858760193800767E-05</v>
      </c>
      <c r="BL40" s="93">
        <v>8.7190400446065708E-05</v>
      </c>
      <c r="BM40" s="93">
        <v>9.0522040698330636E-05</v>
      </c>
      <c r="BN40" s="139">
        <v>9.3853680950595577E-05</v>
      </c>
      <c r="BO40" s="137">
        <v>0.00011877210770206461</v>
      </c>
      <c r="BP40" s="138">
        <v>0.00011951696482127424</v>
      </c>
      <c r="BQ40" s="130">
        <v>0.00011768609003080377</v>
      </c>
      <c r="BR40" s="135">
        <v>0.00011444027010304526</v>
      </c>
    </row>
    <row r="41" spans="1:70" ht="13">
      <c r="A41" s="97" t="s">
        <v>53</v>
      </c>
      <c r="B41" s="130">
        <v>0.0039522747735362867</v>
      </c>
      <c r="C41" s="115">
        <v>0.0040977309617001387</v>
      </c>
      <c r="D41" s="115">
        <v>0.0042431871498639908</v>
      </c>
      <c r="E41" s="115">
        <v>0.0043886433380278429</v>
      </c>
      <c r="F41" s="115">
        <v>0.0045340995261916959</v>
      </c>
      <c r="G41" s="115">
        <v>0.004679555714355548</v>
      </c>
      <c r="H41" s="115">
        <v>0.0048250119025194001</v>
      </c>
      <c r="I41" s="115">
        <v>0.0049704680906832522</v>
      </c>
      <c r="J41" s="115">
        <v>0.0051159242788471043</v>
      </c>
      <c r="K41" s="115">
        <v>0.0052613804670109572</v>
      </c>
      <c r="L41" s="115">
        <v>0.0054068366551748084</v>
      </c>
      <c r="M41" s="115">
        <v>0.0055522928433386614</v>
      </c>
      <c r="N41" s="115">
        <v>0.0056977490315025135</v>
      </c>
      <c r="O41" s="115">
        <v>0.0058432052196663656</v>
      </c>
      <c r="P41" s="131">
        <v>0.0059886614078302177</v>
      </c>
      <c r="Q41" s="93">
        <v>0.0054212050036551961</v>
      </c>
      <c r="R41" s="91">
        <v>0.0048537485994801736</v>
      </c>
      <c r="S41" s="115">
        <v>0.0042862921953051511</v>
      </c>
      <c r="T41" s="115">
        <v>0.0037188357911301295</v>
      </c>
      <c r="U41" s="93">
        <v>0.0031513793869551074</v>
      </c>
      <c r="V41" s="115">
        <v>0.0025839229827800854</v>
      </c>
      <c r="W41" s="115">
        <v>0.0020164665786050638</v>
      </c>
      <c r="X41" s="132">
        <v>0.0014490101744300411</v>
      </c>
      <c r="Y41" s="115">
        <v>0.0016665127802908859</v>
      </c>
      <c r="Z41" s="115">
        <v>0.0018840153861517306</v>
      </c>
      <c r="AA41" s="115">
        <v>0.0021015179920125752</v>
      </c>
      <c r="AB41" s="115">
        <v>0.0023190205978734202</v>
      </c>
      <c r="AC41" s="115">
        <v>0.0025365232037342653</v>
      </c>
      <c r="AD41" s="115">
        <v>0.0027540258095951099</v>
      </c>
      <c r="AE41" s="133">
        <v>0.0029715284154559546</v>
      </c>
      <c r="AF41" s="131">
        <v>0.0034878815639986156</v>
      </c>
      <c r="AG41" s="132">
        <v>0.005614494687469938</v>
      </c>
      <c r="AH41" s="134">
        <v>0.0068169579504812946</v>
      </c>
      <c r="AI41" s="135">
        <v>0.0067436673523196961</v>
      </c>
      <c r="AJ41" s="136" t="s">
        <v>53</v>
      </c>
      <c r="AK41" s="130">
        <v>0.022817815518632129</v>
      </c>
      <c r="AL41" s="93">
        <v>0.021888288592563088</v>
      </c>
      <c r="AM41" s="93">
        <v>0.02095876166649405</v>
      </c>
      <c r="AN41" s="93">
        <v>0.020029234740425009</v>
      </c>
      <c r="AO41" s="93">
        <v>0.019099707814355972</v>
      </c>
      <c r="AP41" s="93">
        <v>0.018170180888286931</v>
      </c>
      <c r="AQ41" s="93">
        <v>0.01724065396221789</v>
      </c>
      <c r="AR41" s="93">
        <v>0.016311127036148853</v>
      </c>
      <c r="AS41" s="93">
        <v>0.015381600110079812</v>
      </c>
      <c r="AT41" s="93">
        <v>0.014452073184010773</v>
      </c>
      <c r="AU41" s="93">
        <v>0.013522546257941734</v>
      </c>
      <c r="AV41" s="93">
        <v>0.012593019331872695</v>
      </c>
      <c r="AW41" s="93">
        <v>0.011663492405803656</v>
      </c>
      <c r="AX41" s="93">
        <v>0.010733965479734616</v>
      </c>
      <c r="AY41" s="137">
        <v>0.0098044385536655756</v>
      </c>
      <c r="AZ41" s="93">
        <v>0.010048959825242272</v>
      </c>
      <c r="BA41" s="93">
        <v>0.010293481096818968</v>
      </c>
      <c r="BB41" s="93">
        <v>0.010538002368395664</v>
      </c>
      <c r="BC41" s="93">
        <v>0.01078252363997236</v>
      </c>
      <c r="BD41" s="93">
        <v>0.011027044911549056</v>
      </c>
      <c r="BE41" s="93">
        <v>0.011271566183125753</v>
      </c>
      <c r="BF41" s="93">
        <v>0.011516087454702449</v>
      </c>
      <c r="BG41" s="138">
        <v>0.011760608726279145</v>
      </c>
      <c r="BH41" s="93">
        <v>0.01263837993521446</v>
      </c>
      <c r="BI41" s="93">
        <v>0.013516151144149773</v>
      </c>
      <c r="BJ41" s="93">
        <v>0.014393922353085087</v>
      </c>
      <c r="BK41" s="93">
        <v>0.015271693562020402</v>
      </c>
      <c r="BL41" s="93">
        <v>0.016149464770955715</v>
      </c>
      <c r="BM41" s="93">
        <v>0.017027235979891031</v>
      </c>
      <c r="BN41" s="139">
        <v>0.017905007188826344</v>
      </c>
      <c r="BO41" s="137">
        <v>0.020136620353340497</v>
      </c>
      <c r="BP41" s="138">
        <v>0.02072831993255227</v>
      </c>
      <c r="BQ41" s="130">
        <v>0.022411640006063192</v>
      </c>
      <c r="BR41" s="135">
        <v>0.023191383992812727</v>
      </c>
    </row>
    <row r="42" spans="1:70" ht="13">
      <c r="A42" s="97" t="s">
        <v>54</v>
      </c>
      <c r="B42" s="130">
        <v>0.027089116554867999</v>
      </c>
      <c r="C42" s="115">
        <v>0.026747726991201655</v>
      </c>
      <c r="D42" s="115">
        <v>0.026406337427535315</v>
      </c>
      <c r="E42" s="115">
        <v>0.026064947863868971</v>
      </c>
      <c r="F42" s="115">
        <v>0.025723558300202627</v>
      </c>
      <c r="G42" s="115">
        <v>0.025382168736536287</v>
      </c>
      <c r="H42" s="115">
        <v>0.025040779172869943</v>
      </c>
      <c r="I42" s="115">
        <v>0.024699389609203599</v>
      </c>
      <c r="J42" s="115">
        <v>0.024358000045537259</v>
      </c>
      <c r="K42" s="115">
        <v>0.024016610481870915</v>
      </c>
      <c r="L42" s="115">
        <v>0.023675220918204575</v>
      </c>
      <c r="M42" s="115">
        <v>0.023333831354538231</v>
      </c>
      <c r="N42" s="115">
        <v>0.022992441790871888</v>
      </c>
      <c r="O42" s="115">
        <v>0.022651052227205547</v>
      </c>
      <c r="P42" s="131">
        <v>0.022309662663539204</v>
      </c>
      <c r="Q42" s="93">
        <v>0.022562498204409052</v>
      </c>
      <c r="R42" s="91">
        <v>0.022815333745278905</v>
      </c>
      <c r="S42" s="115">
        <v>0.023068169286148753</v>
      </c>
      <c r="T42" s="115">
        <v>0.023321004827018606</v>
      </c>
      <c r="U42" s="93">
        <v>0.023573840367888454</v>
      </c>
      <c r="V42" s="115">
        <v>0.023826675908758303</v>
      </c>
      <c r="W42" s="115">
        <v>0.024079511449628156</v>
      </c>
      <c r="X42" s="132">
        <v>0.024332346990498004</v>
      </c>
      <c r="Y42" s="115">
        <v>0.023629081427864445</v>
      </c>
      <c r="Z42" s="115">
        <v>0.022925815865230882</v>
      </c>
      <c r="AA42" s="115">
        <v>0.022222550302597323</v>
      </c>
      <c r="AB42" s="115">
        <v>0.02151928473996376</v>
      </c>
      <c r="AC42" s="115">
        <v>0.020816019177330201</v>
      </c>
      <c r="AD42" s="115">
        <v>0.020112753614696638</v>
      </c>
      <c r="AE42" s="133">
        <v>0.019409488052063079</v>
      </c>
      <c r="AF42" s="131">
        <v>0.019737731154856959</v>
      </c>
      <c r="AG42" s="132">
        <v>0.019563447742364293</v>
      </c>
      <c r="AH42" s="134">
        <v>0.018961887551733485</v>
      </c>
      <c r="AI42" s="135">
        <v>0.02034942559031519</v>
      </c>
      <c r="AJ42" s="136" t="s">
        <v>54</v>
      </c>
      <c r="AK42" s="130">
        <v>0.0444073055939085</v>
      </c>
      <c r="AL42" s="93">
        <v>0.044278508108715801</v>
      </c>
      <c r="AM42" s="93">
        <v>0.044149710623523096</v>
      </c>
      <c r="AN42" s="93">
        <v>0.044020913138330398</v>
      </c>
      <c r="AO42" s="93">
        <v>0.043892115653137699</v>
      </c>
      <c r="AP42" s="93">
        <v>0.043763318167945001</v>
      </c>
      <c r="AQ42" s="93">
        <v>0.043634520682752295</v>
      </c>
      <c r="AR42" s="93">
        <v>0.043505723197559597</v>
      </c>
      <c r="AS42" s="93">
        <v>0.043376925712366898</v>
      </c>
      <c r="AT42" s="93">
        <v>0.043248128227174193</v>
      </c>
      <c r="AU42" s="93">
        <v>0.043119330741981494</v>
      </c>
      <c r="AV42" s="93">
        <v>0.042990533256788796</v>
      </c>
      <c r="AW42" s="93">
        <v>0.042861735771596098</v>
      </c>
      <c r="AX42" s="93">
        <v>0.042732938286403392</v>
      </c>
      <c r="AY42" s="137">
        <v>0.042604140801210694</v>
      </c>
      <c r="AZ42" s="93">
        <v>0.044195364659300511</v>
      </c>
      <c r="BA42" s="93">
        <v>0.045786588517390328</v>
      </c>
      <c r="BB42" s="93">
        <v>0.047377812375480152</v>
      </c>
      <c r="BC42" s="93">
        <v>0.048969036233569969</v>
      </c>
      <c r="BD42" s="93">
        <v>0.050560260091659787</v>
      </c>
      <c r="BE42" s="93">
        <v>0.052151483949749611</v>
      </c>
      <c r="BF42" s="93">
        <v>0.053742707807839428</v>
      </c>
      <c r="BG42" s="138">
        <v>0.055333931665929245</v>
      </c>
      <c r="BH42" s="93">
        <v>0.054262977968077129</v>
      </c>
      <c r="BI42" s="93">
        <v>0.053192024270225013</v>
      </c>
      <c r="BJ42" s="93">
        <v>0.052121070572372905</v>
      </c>
      <c r="BK42" s="93">
        <v>0.051050116874520789</v>
      </c>
      <c r="BL42" s="93">
        <v>0.049979163176668673</v>
      </c>
      <c r="BM42" s="93">
        <v>0.048908209478816557</v>
      </c>
      <c r="BN42" s="139">
        <v>0.047837255780964441</v>
      </c>
      <c r="BO42" s="137">
        <v>0.047912765863162364</v>
      </c>
      <c r="BP42" s="138">
        <v>0.049278452931775324</v>
      </c>
      <c r="BQ42" s="130">
        <v>0.051749658567727765</v>
      </c>
      <c r="BR42" s="135">
        <v>0.050795325644590265</v>
      </c>
    </row>
    <row r="43" spans="1:70" ht="13">
      <c r="A43" s="97" t="s">
        <v>56</v>
      </c>
      <c r="B43" s="130">
        <v>0.055243833206510773</v>
      </c>
      <c r="C43" s="115">
        <v>0.057050852573346196</v>
      </c>
      <c r="D43" s="115">
        <v>0.058857871940181619</v>
      </c>
      <c r="E43" s="115">
        <v>0.060664891307017049</v>
      </c>
      <c r="F43" s="115">
        <v>0.062471910673852472</v>
      </c>
      <c r="G43" s="115">
        <v>0.064278930040687896</v>
      </c>
      <c r="H43" s="115">
        <v>0.066085949407523326</v>
      </c>
      <c r="I43" s="115">
        <v>0.067892968774358742</v>
      </c>
      <c r="J43" s="115">
        <v>0.069699988141194172</v>
      </c>
      <c r="K43" s="115">
        <v>0.071507007508029588</v>
      </c>
      <c r="L43" s="115">
        <v>0.073314026874865018</v>
      </c>
      <c r="M43" s="115">
        <v>0.075121046241700434</v>
      </c>
      <c r="N43" s="115">
        <v>0.076928065608535864</v>
      </c>
      <c r="O43" s="115">
        <v>0.078735084975371294</v>
      </c>
      <c r="P43" s="131">
        <v>0.080542104342206711</v>
      </c>
      <c r="Q43" s="93">
        <v>0.080181050384881714</v>
      </c>
      <c r="R43" s="91">
        <v>0.079819996427556716</v>
      </c>
      <c r="S43" s="115">
        <v>0.079458942470231705</v>
      </c>
      <c r="T43" s="115">
        <v>0.079097888512906708</v>
      </c>
      <c r="U43" s="93">
        <v>0.078736834555581711</v>
      </c>
      <c r="V43" s="115">
        <v>0.0783757805982567</v>
      </c>
      <c r="W43" s="115">
        <v>0.078014726640931703</v>
      </c>
      <c r="X43" s="132">
        <v>0.077653672683606706</v>
      </c>
      <c r="Y43" s="115">
        <v>0.076572427802820989</v>
      </c>
      <c r="Z43" s="115">
        <v>0.075491182922035271</v>
      </c>
      <c r="AA43" s="115">
        <v>0.074409938041249554</v>
      </c>
      <c r="AB43" s="115">
        <v>0.073328693160463851</v>
      </c>
      <c r="AC43" s="115">
        <v>0.072247448279678134</v>
      </c>
      <c r="AD43" s="115">
        <v>0.071166203398892416</v>
      </c>
      <c r="AE43" s="133">
        <v>0.070084958518106699</v>
      </c>
      <c r="AF43" s="131">
        <v>0.067245160949547647</v>
      </c>
      <c r="AG43" s="132">
        <v>0.065663426372164366</v>
      </c>
      <c r="AH43" s="134">
        <v>0.067908718823909545</v>
      </c>
      <c r="AI43" s="135">
        <v>0.069947927546835181</v>
      </c>
      <c r="AJ43" s="136" t="s">
        <v>56</v>
      </c>
      <c r="AK43" s="130">
        <v>0.014518155614844241</v>
      </c>
      <c r="AL43" s="93">
        <v>0.013609537729335954</v>
      </c>
      <c r="AM43" s="93">
        <v>0.012700919843827665</v>
      </c>
      <c r="AN43" s="93">
        <v>0.011792301958319379</v>
      </c>
      <c r="AO43" s="93">
        <v>0.01088368407281109</v>
      </c>
      <c r="AP43" s="93">
        <v>0.0099750661873028029</v>
      </c>
      <c r="AQ43" s="93">
        <v>0.0090664483017945142</v>
      </c>
      <c r="AR43" s="93">
        <v>0.0081578304162862273</v>
      </c>
      <c r="AS43" s="93">
        <v>0.0072492125307779395</v>
      </c>
      <c r="AT43" s="93">
        <v>0.0063405946452696517</v>
      </c>
      <c r="AU43" s="93">
        <v>0.0054319767597613648</v>
      </c>
      <c r="AV43" s="93">
        <v>0.0045233588742530761</v>
      </c>
      <c r="AW43" s="93">
        <v>0.0036147409887447891</v>
      </c>
      <c r="AX43" s="93">
        <v>0.0027061231032365005</v>
      </c>
      <c r="AY43" s="137">
        <v>0.0017975052177282131</v>
      </c>
      <c r="AZ43" s="93">
        <v>0.0016367771630091822</v>
      </c>
      <c r="BA43" s="93">
        <v>0.0014760491082901513</v>
      </c>
      <c r="BB43" s="93">
        <v>0.0013153210535711201</v>
      </c>
      <c r="BC43" s="93">
        <v>0.0011545929988520892</v>
      </c>
      <c r="BD43" s="93">
        <v>0.00099386494413305831</v>
      </c>
      <c r="BE43" s="93">
        <v>0.00083313688941402729</v>
      </c>
      <c r="BF43" s="93">
        <v>0.00067240883469499627</v>
      </c>
      <c r="BG43" s="138">
        <v>0.00051168077997596536</v>
      </c>
      <c r="BH43" s="93">
        <v>0.00045625510153774477</v>
      </c>
      <c r="BI43" s="93">
        <v>0.00040082942309952412</v>
      </c>
      <c r="BJ43" s="93">
        <v>0.00034540374466130353</v>
      </c>
      <c r="BK43" s="93">
        <v>0.00028997806622308288</v>
      </c>
      <c r="BL43" s="93">
        <v>0.00023455238778486229</v>
      </c>
      <c r="BM43" s="93">
        <v>0.00017912670934664169</v>
      </c>
      <c r="BN43" s="139">
        <v>0.00012370103090842105</v>
      </c>
      <c r="BO43" s="137">
        <v>0.00015611461156796319</v>
      </c>
      <c r="BP43" s="138">
        <v>0.00016102143508389354</v>
      </c>
      <c r="BQ43" s="130">
        <v>0.00018322123061204944</v>
      </c>
      <c r="BR43" s="135">
        <v>0.00018064394948744952</v>
      </c>
    </row>
    <row r="44" spans="1:70" ht="13">
      <c r="A44" s="97" t="s">
        <v>55</v>
      </c>
      <c r="B44" s="130">
        <v>0.035641963731947494</v>
      </c>
      <c r="C44" s="115">
        <v>0.036414047360630558</v>
      </c>
      <c r="D44" s="115">
        <v>0.037186130989313622</v>
      </c>
      <c r="E44" s="115">
        <v>0.037958214617996693</v>
      </c>
      <c r="F44" s="115">
        <v>0.038730298246679756</v>
      </c>
      <c r="G44" s="115">
        <v>0.03950238187536282</v>
      </c>
      <c r="H44" s="115">
        <v>0.040274465504045884</v>
      </c>
      <c r="I44" s="115">
        <v>0.041046549132728954</v>
      </c>
      <c r="J44" s="115">
        <v>0.041818632761412018</v>
      </c>
      <c r="K44" s="115">
        <v>0.042590716390095082</v>
      </c>
      <c r="L44" s="115">
        <v>0.043362800018778146</v>
      </c>
      <c r="M44" s="115">
        <v>0.044134883647461209</v>
      </c>
      <c r="N44" s="115">
        <v>0.04490696727614428</v>
      </c>
      <c r="O44" s="115">
        <v>0.045679050904827344</v>
      </c>
      <c r="P44" s="131">
        <v>0.046451134533510408</v>
      </c>
      <c r="Q44" s="93">
        <v>0.046146610827486285</v>
      </c>
      <c r="R44" s="91">
        <v>0.045842087121462163</v>
      </c>
      <c r="S44" s="115">
        <v>0.045537563415438041</v>
      </c>
      <c r="T44" s="115">
        <v>0.045233039709413919</v>
      </c>
      <c r="U44" s="93">
        <v>0.044928516003389804</v>
      </c>
      <c r="V44" s="115">
        <v>0.044623992297365682</v>
      </c>
      <c r="W44" s="115">
        <v>0.04431946859134156</v>
      </c>
      <c r="X44" s="132">
        <v>0.044014944885317438</v>
      </c>
      <c r="Y44" s="115">
        <v>0.043399334032891861</v>
      </c>
      <c r="Z44" s="115">
        <v>0.042783723180466283</v>
      </c>
      <c r="AA44" s="115">
        <v>0.042168112328040706</v>
      </c>
      <c r="AB44" s="115">
        <v>0.041552501475615136</v>
      </c>
      <c r="AC44" s="115">
        <v>0.040936890623189559</v>
      </c>
      <c r="AD44" s="115">
        <v>0.040321279770763982</v>
      </c>
      <c r="AE44" s="133">
        <v>0.039705668918338405</v>
      </c>
      <c r="AF44" s="131">
        <v>0.037591226051580086</v>
      </c>
      <c r="AG44" s="132">
        <v>0.036290785850776171</v>
      </c>
      <c r="AH44" s="134">
        <v>0.035289854908570673</v>
      </c>
      <c r="AI44" s="135">
        <v>0.034240850978058332</v>
      </c>
      <c r="AJ44" s="136" t="s">
        <v>55</v>
      </c>
      <c r="AK44" s="130">
        <v>0.017413180535574658</v>
      </c>
      <c r="AL44" s="93">
        <v>0.016951431298014151</v>
      </c>
      <c r="AM44" s="93">
        <v>0.016489682060453644</v>
      </c>
      <c r="AN44" s="93">
        <v>0.016027932822893137</v>
      </c>
      <c r="AO44" s="93">
        <v>0.015566183585332629</v>
      </c>
      <c r="AP44" s="93">
        <v>0.015104434347772122</v>
      </c>
      <c r="AQ44" s="93">
        <v>0.014642685110211615</v>
      </c>
      <c r="AR44" s="93">
        <v>0.014180935872651108</v>
      </c>
      <c r="AS44" s="93">
        <v>0.013719186635090601</v>
      </c>
      <c r="AT44" s="93">
        <v>0.013257437397530093</v>
      </c>
      <c r="AU44" s="93">
        <v>0.012795688159969586</v>
      </c>
      <c r="AV44" s="93">
        <v>0.012333938922409079</v>
      </c>
      <c r="AW44" s="93">
        <v>0.011872189684848572</v>
      </c>
      <c r="AX44" s="93">
        <v>0.011410440447288065</v>
      </c>
      <c r="AY44" s="137">
        <v>0.010948691209727558</v>
      </c>
      <c r="AZ44" s="93">
        <v>0.013541106950916985</v>
      </c>
      <c r="BA44" s="93">
        <v>0.016133522692106411</v>
      </c>
      <c r="BB44" s="93">
        <v>0.018725938433295834</v>
      </c>
      <c r="BC44" s="93">
        <v>0.021318354174485261</v>
      </c>
      <c r="BD44" s="93">
        <v>0.023910769915674687</v>
      </c>
      <c r="BE44" s="93">
        <v>0.02650318565686411</v>
      </c>
      <c r="BF44" s="93">
        <v>0.029095601398053537</v>
      </c>
      <c r="BG44" s="138">
        <v>0.031688017139242963</v>
      </c>
      <c r="BH44" s="93">
        <v>0.031725010191210302</v>
      </c>
      <c r="BI44" s="93">
        <v>0.031762003243177642</v>
      </c>
      <c r="BJ44" s="93">
        <v>0.031798996295144981</v>
      </c>
      <c r="BK44" s="93">
        <v>0.031835989347112327</v>
      </c>
      <c r="BL44" s="93">
        <v>0.031872982399079666</v>
      </c>
      <c r="BM44" s="93">
        <v>0.031909975451047005</v>
      </c>
      <c r="BN44" s="139">
        <v>0.031946968503014345</v>
      </c>
      <c r="BO44" s="137">
        <v>0.03191211147393732</v>
      </c>
      <c r="BP44" s="138">
        <v>0.032700079483571023</v>
      </c>
      <c r="BQ44" s="130">
        <v>0.034167544295948052</v>
      </c>
      <c r="BR44" s="135">
        <v>0.035835284133312467</v>
      </c>
    </row>
    <row r="45" spans="1:70" ht="13">
      <c r="A45" s="97" t="s">
        <v>58</v>
      </c>
      <c r="B45" s="130">
        <v>0</v>
      </c>
      <c r="C45" s="115">
        <v>0</v>
      </c>
      <c r="D45" s="115">
        <v>0</v>
      </c>
      <c r="E45" s="115">
        <v>0</v>
      </c>
      <c r="F45" s="115">
        <v>0</v>
      </c>
      <c r="G45" s="115">
        <v>0</v>
      </c>
      <c r="H45" s="115">
        <v>0</v>
      </c>
      <c r="I45" s="115">
        <v>0</v>
      </c>
      <c r="J45" s="115">
        <v>0</v>
      </c>
      <c r="K45" s="115">
        <v>0</v>
      </c>
      <c r="L45" s="115">
        <v>0</v>
      </c>
      <c r="M45" s="115">
        <v>0</v>
      </c>
      <c r="N45" s="115">
        <v>0</v>
      </c>
      <c r="O45" s="115">
        <v>0</v>
      </c>
      <c r="P45" s="131">
        <v>0</v>
      </c>
      <c r="Q45" s="93">
        <v>0</v>
      </c>
      <c r="R45" s="91">
        <v>0</v>
      </c>
      <c r="S45" s="115">
        <v>0</v>
      </c>
      <c r="T45" s="115">
        <v>0</v>
      </c>
      <c r="U45" s="93">
        <v>0</v>
      </c>
      <c r="V45" s="115">
        <v>0</v>
      </c>
      <c r="W45" s="115">
        <v>0</v>
      </c>
      <c r="X45" s="132">
        <v>0</v>
      </c>
      <c r="Y45" s="115">
        <v>0</v>
      </c>
      <c r="Z45" s="115">
        <v>0</v>
      </c>
      <c r="AA45" s="115">
        <v>0</v>
      </c>
      <c r="AB45" s="115">
        <v>0</v>
      </c>
      <c r="AC45" s="115">
        <v>0</v>
      </c>
      <c r="AD45" s="115">
        <v>0</v>
      </c>
      <c r="AE45" s="133">
        <v>0</v>
      </c>
      <c r="AF45" s="131">
        <v>0</v>
      </c>
      <c r="AG45" s="132">
        <v>0</v>
      </c>
      <c r="AH45" s="134">
        <v>0</v>
      </c>
      <c r="AI45" s="135">
        <v>0</v>
      </c>
      <c r="AJ45" s="136" t="s">
        <v>58</v>
      </c>
      <c r="AK45" s="130">
        <v>0.00060964483261545554</v>
      </c>
      <c r="AL45" s="93">
        <v>0.00059158534285518667</v>
      </c>
      <c r="AM45" s="93">
        <v>0.0005735258530949177</v>
      </c>
      <c r="AN45" s="93">
        <v>0.00055546636333464884</v>
      </c>
      <c r="AO45" s="93">
        <v>0.00053740687357437997</v>
      </c>
      <c r="AP45" s="93">
        <v>0.000519347383814111</v>
      </c>
      <c r="AQ45" s="93">
        <v>0.00050128789405384214</v>
      </c>
      <c r="AR45" s="93">
        <v>0.00048322840429357327</v>
      </c>
      <c r="AS45" s="93">
        <v>0.00046516891453330435</v>
      </c>
      <c r="AT45" s="93">
        <v>0.00044710942477303544</v>
      </c>
      <c r="AU45" s="93">
        <v>0.00042904993501276657</v>
      </c>
      <c r="AV45" s="93">
        <v>0.00041099044525249765</v>
      </c>
      <c r="AW45" s="93">
        <v>0.00039293095549222873</v>
      </c>
      <c r="AX45" s="93">
        <v>0.00037487146573195987</v>
      </c>
      <c r="AY45" s="137">
        <v>0.00035681197597169095</v>
      </c>
      <c r="AZ45" s="93">
        <v>0.00035863114639310189</v>
      </c>
      <c r="BA45" s="93">
        <v>0.00036045031681451278</v>
      </c>
      <c r="BB45" s="93">
        <v>0.00036226948723592372</v>
      </c>
      <c r="BC45" s="93">
        <v>0.00036408865765733467</v>
      </c>
      <c r="BD45" s="93">
        <v>0.00036590782807874555</v>
      </c>
      <c r="BE45" s="93">
        <v>0.0003677269985001565</v>
      </c>
      <c r="BF45" s="93">
        <v>0.00036954616892156738</v>
      </c>
      <c r="BG45" s="138">
        <v>0.00037136533934297832</v>
      </c>
      <c r="BH45" s="93">
        <v>0.00037837796966306225</v>
      </c>
      <c r="BI45" s="93">
        <v>0.00038539059998314617</v>
      </c>
      <c r="BJ45" s="93">
        <v>0.00039240323030323009</v>
      </c>
      <c r="BK45" s="93">
        <v>0.00039941586062331401</v>
      </c>
      <c r="BL45" s="93">
        <v>0.00040642849094339793</v>
      </c>
      <c r="BM45" s="93">
        <v>0.00041344112126348186</v>
      </c>
      <c r="BN45" s="139">
        <v>0.00042045375158356578</v>
      </c>
      <c r="BO45" s="137">
        <v>0.00045887536124289733</v>
      </c>
      <c r="BP45" s="138">
        <v>0.00066495002520319249</v>
      </c>
      <c r="BQ45" s="130">
        <v>0.00069592864936467115</v>
      </c>
      <c r="BR45" s="135">
        <v>0.0005770135895371007</v>
      </c>
    </row>
    <row r="46" spans="1:70" ht="13">
      <c r="A46" s="97" t="s">
        <v>61</v>
      </c>
      <c r="B46" s="130">
        <v>0.0039522747735362867</v>
      </c>
      <c r="C46" s="115">
        <v>0.003937895124885858</v>
      </c>
      <c r="D46" s="115">
        <v>0.0039235154762354285</v>
      </c>
      <c r="E46" s="115">
        <v>0.0039091358275849999</v>
      </c>
      <c r="F46" s="115">
        <v>0.0038947561789345712</v>
      </c>
      <c r="G46" s="115">
        <v>0.0038803765302841426</v>
      </c>
      <c r="H46" s="115">
        <v>0.0038659968816337135</v>
      </c>
      <c r="I46" s="115">
        <v>0.0038516172329832845</v>
      </c>
      <c r="J46" s="115">
        <v>0.0038372375843328558</v>
      </c>
      <c r="K46" s="115">
        <v>0.0038228579356824272</v>
      </c>
      <c r="L46" s="115">
        <v>0.0038084782870319981</v>
      </c>
      <c r="M46" s="115">
        <v>0.003794098638381569</v>
      </c>
      <c r="N46" s="115">
        <v>0.0037797189897311404</v>
      </c>
      <c r="O46" s="115">
        <v>0.0037653393410807118</v>
      </c>
      <c r="P46" s="131">
        <v>0.0037509596924302827</v>
      </c>
      <c r="Q46" s="93">
        <v>0.0034632160026802526</v>
      </c>
      <c r="R46" s="91">
        <v>0.003175472312930222</v>
      </c>
      <c r="S46" s="115">
        <v>0.0028877286231801919</v>
      </c>
      <c r="T46" s="115">
        <v>0.0025999849334301618</v>
      </c>
      <c r="U46" s="93">
        <v>0.0023122412436801317</v>
      </c>
      <c r="V46" s="115">
        <v>0.0020244975539301015</v>
      </c>
      <c r="W46" s="115">
        <v>0.001736753864180071</v>
      </c>
      <c r="X46" s="132">
        <v>0.0014490101744300411</v>
      </c>
      <c r="Y46" s="115">
        <v>0.0015474316133021642</v>
      </c>
      <c r="Z46" s="115">
        <v>0.0016458530521742871</v>
      </c>
      <c r="AA46" s="115">
        <v>0.0017442744910464102</v>
      </c>
      <c r="AB46" s="115">
        <v>0.0018426959299185331</v>
      </c>
      <c r="AC46" s="115">
        <v>0.0019411173687906562</v>
      </c>
      <c r="AD46" s="115">
        <v>0.0020395388076627791</v>
      </c>
      <c r="AE46" s="133">
        <v>0.0021379602465349022</v>
      </c>
      <c r="AF46" s="131">
        <v>0.0025301522339340773</v>
      </c>
      <c r="AG46" s="132">
        <v>0.0023132244295821077</v>
      </c>
      <c r="AH46" s="134">
        <v>0.01117567757904212</v>
      </c>
      <c r="AI46" s="135">
        <v>0.010982887323600629</v>
      </c>
      <c r="AJ46" s="136" t="s">
        <v>61</v>
      </c>
      <c r="AK46" s="130">
        <v>0.13577010876776627</v>
      </c>
      <c r="AL46" s="93">
        <v>0.13676502102013965</v>
      </c>
      <c r="AM46" s="93">
        <v>0.13775993327251304</v>
      </c>
      <c r="AN46" s="93">
        <v>0.13875484552488643</v>
      </c>
      <c r="AO46" s="93">
        <v>0.13974975777725981</v>
      </c>
      <c r="AP46" s="93">
        <v>0.1407446700296332</v>
      </c>
      <c r="AQ46" s="93">
        <v>0.14173958228200659</v>
      </c>
      <c r="AR46" s="93">
        <v>0.14273449453437997</v>
      </c>
      <c r="AS46" s="93">
        <v>0.14372940678675333</v>
      </c>
      <c r="AT46" s="93">
        <v>0.14472431903912672</v>
      </c>
      <c r="AU46" s="93">
        <v>0.14571923129150011</v>
      </c>
      <c r="AV46" s="93">
        <v>0.14671414354387349</v>
      </c>
      <c r="AW46" s="93">
        <v>0.14770905579624688</v>
      </c>
      <c r="AX46" s="93">
        <v>0.14870396804862027</v>
      </c>
      <c r="AY46" s="137">
        <v>0.14969888030099365</v>
      </c>
      <c r="AZ46" s="93">
        <v>0.15000928276261374</v>
      </c>
      <c r="BA46" s="93">
        <v>0.15031968522423383</v>
      </c>
      <c r="BB46" s="93">
        <v>0.15063008768585395</v>
      </c>
      <c r="BC46" s="93">
        <v>0.15094049014747404</v>
      </c>
      <c r="BD46" s="93">
        <v>0.15125089260909413</v>
      </c>
      <c r="BE46" s="93">
        <v>0.15156129507071425</v>
      </c>
      <c r="BF46" s="93">
        <v>0.15187169753233434</v>
      </c>
      <c r="BG46" s="138">
        <v>0.15218209999395443</v>
      </c>
      <c r="BH46" s="93">
        <v>0.15310645575196299</v>
      </c>
      <c r="BI46" s="93">
        <v>0.15403081150997155</v>
      </c>
      <c r="BJ46" s="93">
        <v>0.15495516726798012</v>
      </c>
      <c r="BK46" s="93">
        <v>0.15587952302598868</v>
      </c>
      <c r="BL46" s="93">
        <v>0.15680387878399724</v>
      </c>
      <c r="BM46" s="93">
        <v>0.1577282345420058</v>
      </c>
      <c r="BN46" s="139">
        <v>0.15865259030001436</v>
      </c>
      <c r="BO46" s="137">
        <v>0.14956408050071507</v>
      </c>
      <c r="BP46" s="138">
        <v>0.14967534220839229</v>
      </c>
      <c r="BQ46" s="130">
        <v>0.15040929264971681</v>
      </c>
      <c r="BR46" s="135">
        <v>0.14644000040054717</v>
      </c>
    </row>
    <row r="47" spans="1:70" ht="13">
      <c r="A47" s="97" t="s">
        <v>65</v>
      </c>
      <c r="B47" s="130">
        <v>0</v>
      </c>
      <c r="C47" s="115">
        <v>0</v>
      </c>
      <c r="D47" s="115">
        <v>0</v>
      </c>
      <c r="E47" s="115">
        <v>0</v>
      </c>
      <c r="F47" s="115">
        <v>0</v>
      </c>
      <c r="G47" s="115">
        <v>0</v>
      </c>
      <c r="H47" s="115">
        <v>0</v>
      </c>
      <c r="I47" s="115">
        <v>0</v>
      </c>
      <c r="J47" s="115">
        <v>0</v>
      </c>
      <c r="K47" s="115">
        <v>0</v>
      </c>
      <c r="L47" s="115">
        <v>0</v>
      </c>
      <c r="M47" s="115">
        <v>0</v>
      </c>
      <c r="N47" s="115">
        <v>0</v>
      </c>
      <c r="O47" s="115">
        <v>0</v>
      </c>
      <c r="P47" s="131">
        <v>0</v>
      </c>
      <c r="Q47" s="93">
        <v>0</v>
      </c>
      <c r="R47" s="91">
        <v>0</v>
      </c>
      <c r="S47" s="115">
        <v>0</v>
      </c>
      <c r="T47" s="115">
        <v>0</v>
      </c>
      <c r="U47" s="93">
        <v>0</v>
      </c>
      <c r="V47" s="115">
        <v>0</v>
      </c>
      <c r="W47" s="115">
        <v>0</v>
      </c>
      <c r="X47" s="132">
        <v>0</v>
      </c>
      <c r="Y47" s="115">
        <v>0</v>
      </c>
      <c r="Z47" s="115">
        <v>0</v>
      </c>
      <c r="AA47" s="115">
        <v>0</v>
      </c>
      <c r="AB47" s="115">
        <v>0</v>
      </c>
      <c r="AC47" s="115">
        <v>0</v>
      </c>
      <c r="AD47" s="115">
        <v>0</v>
      </c>
      <c r="AE47" s="133">
        <v>0</v>
      </c>
      <c r="AF47" s="131">
        <v>0</v>
      </c>
      <c r="AG47" s="132">
        <v>0</v>
      </c>
      <c r="AH47" s="134">
        <v>0</v>
      </c>
      <c r="AI47" s="135">
        <v>0</v>
      </c>
      <c r="AJ47" s="136" t="s">
        <v>65</v>
      </c>
      <c r="AK47" s="130">
        <v>3.8147910213320967E-05</v>
      </c>
      <c r="AL47" s="93">
        <v>0.0001399058534798142</v>
      </c>
      <c r="AM47" s="93">
        <v>0.00024166379674630742</v>
      </c>
      <c r="AN47" s="93">
        <v>0.00034342174001280066</v>
      </c>
      <c r="AO47" s="93">
        <v>0.0004451796832792939</v>
      </c>
      <c r="AP47" s="93">
        <v>0.00054693762654578709</v>
      </c>
      <c r="AQ47" s="93">
        <v>0.00064869556981228028</v>
      </c>
      <c r="AR47" s="93">
        <v>0.00075045351307877358</v>
      </c>
      <c r="AS47" s="93">
        <v>0.00085221145634526677</v>
      </c>
      <c r="AT47" s="93">
        <v>0.00095396939961175996</v>
      </c>
      <c r="AU47" s="93">
        <v>0.0010557273428782534</v>
      </c>
      <c r="AV47" s="93">
        <v>0.0011574852861447466</v>
      </c>
      <c r="AW47" s="93">
        <v>0.0012592432294112397</v>
      </c>
      <c r="AX47" s="93">
        <v>0.0013610011726777329</v>
      </c>
      <c r="AY47" s="137">
        <v>0.0014627591159442263</v>
      </c>
      <c r="AZ47" s="93">
        <v>0.0012823187413552204</v>
      </c>
      <c r="BA47" s="93">
        <v>0.0011018783667662145</v>
      </c>
      <c r="BB47" s="93">
        <v>0.00092143799217720866</v>
      </c>
      <c r="BC47" s="93">
        <v>0.00074099761758820277</v>
      </c>
      <c r="BD47" s="93">
        <v>0.00056055724299919688</v>
      </c>
      <c r="BE47" s="93">
        <v>0.00038011686841019098</v>
      </c>
      <c r="BF47" s="93">
        <v>0.00019967649382118509</v>
      </c>
      <c r="BG47" s="138">
        <v>1.9236119232179255E-05</v>
      </c>
      <c r="BH47" s="93">
        <v>1.9680036654642739E-05</v>
      </c>
      <c r="BI47" s="93">
        <v>2.0123954077106226E-05</v>
      </c>
      <c r="BJ47" s="93">
        <v>2.0567871499569709E-05</v>
      </c>
      <c r="BK47" s="93">
        <v>2.1011788922033196E-05</v>
      </c>
      <c r="BL47" s="93">
        <v>2.145570634449668E-05</v>
      </c>
      <c r="BM47" s="93">
        <v>2.1899623766960164E-05</v>
      </c>
      <c r="BN47" s="139">
        <v>2.2343541189423651E-05</v>
      </c>
      <c r="BO47" s="137">
        <v>2.0124817099833062E-05</v>
      </c>
      <c r="BP47" s="138">
        <v>0.017292329551702491</v>
      </c>
      <c r="BQ47" s="130">
        <v>6.8962543889914736E-05</v>
      </c>
      <c r="BR47" s="135">
        <v>1.3440732221048586E-05</v>
      </c>
    </row>
    <row r="48" spans="1:70" ht="13">
      <c r="A48" s="97" t="s">
        <v>62</v>
      </c>
      <c r="B48" s="130">
        <v>0</v>
      </c>
      <c r="C48" s="115">
        <v>0</v>
      </c>
      <c r="D48" s="115">
        <v>0</v>
      </c>
      <c r="E48" s="115">
        <v>0</v>
      </c>
      <c r="F48" s="115">
        <v>0</v>
      </c>
      <c r="G48" s="115">
        <v>0</v>
      </c>
      <c r="H48" s="115">
        <v>0</v>
      </c>
      <c r="I48" s="115">
        <v>0</v>
      </c>
      <c r="J48" s="115">
        <v>0</v>
      </c>
      <c r="K48" s="115">
        <v>0</v>
      </c>
      <c r="L48" s="115">
        <v>0</v>
      </c>
      <c r="M48" s="115">
        <v>0</v>
      </c>
      <c r="N48" s="115">
        <v>0</v>
      </c>
      <c r="O48" s="115">
        <v>0</v>
      </c>
      <c r="P48" s="131">
        <v>0</v>
      </c>
      <c r="Q48" s="93">
        <v>0</v>
      </c>
      <c r="R48" s="91">
        <v>0</v>
      </c>
      <c r="S48" s="115">
        <v>0</v>
      </c>
      <c r="T48" s="115">
        <v>0</v>
      </c>
      <c r="U48" s="93">
        <v>0</v>
      </c>
      <c r="V48" s="115">
        <v>0</v>
      </c>
      <c r="W48" s="115">
        <v>0</v>
      </c>
      <c r="X48" s="132">
        <v>0</v>
      </c>
      <c r="Y48" s="115">
        <v>0</v>
      </c>
      <c r="Z48" s="115">
        <v>0</v>
      </c>
      <c r="AA48" s="115">
        <v>0</v>
      </c>
      <c r="AB48" s="115">
        <v>0</v>
      </c>
      <c r="AC48" s="115">
        <v>0</v>
      </c>
      <c r="AD48" s="115">
        <v>0</v>
      </c>
      <c r="AE48" s="133">
        <v>0</v>
      </c>
      <c r="AF48" s="131">
        <v>0</v>
      </c>
      <c r="AG48" s="132">
        <v>0</v>
      </c>
      <c r="AH48" s="134">
        <v>0</v>
      </c>
      <c r="AI48" s="135">
        <v>0</v>
      </c>
      <c r="AJ48" s="136" t="s">
        <v>62</v>
      </c>
      <c r="AK48" s="130">
        <v>0.00023930594955424262</v>
      </c>
      <c r="AL48" s="93">
        <v>0.00022654069638894692</v>
      </c>
      <c r="AM48" s="93">
        <v>0.00021377544322365125</v>
      </c>
      <c r="AN48" s="93">
        <v>0.00020101019005835556</v>
      </c>
      <c r="AO48" s="93">
        <v>0.00018824493689305986</v>
      </c>
      <c r="AP48" s="93">
        <v>0.00017547968372776416</v>
      </c>
      <c r="AQ48" s="93">
        <v>0.00016271443056246849</v>
      </c>
      <c r="AR48" s="93">
        <v>0.00014994917739717279</v>
      </c>
      <c r="AS48" s="93">
        <v>0.0001371839242318771</v>
      </c>
      <c r="AT48" s="93">
        <v>0.00012441867106658143</v>
      </c>
      <c r="AU48" s="93">
        <v>0.00011165341790128573</v>
      </c>
      <c r="AV48" s="93">
        <v>9.8888164735990033E-05</v>
      </c>
      <c r="AW48" s="93">
        <v>8.6122911570694362E-05</v>
      </c>
      <c r="AX48" s="93">
        <v>7.3357658405398665E-05</v>
      </c>
      <c r="AY48" s="137">
        <v>6.0592405240102974E-05</v>
      </c>
      <c r="AZ48" s="93">
        <v>6.1834879483182737E-05</v>
      </c>
      <c r="BA48" s="93">
        <v>6.3077353726262493E-05</v>
      </c>
      <c r="BB48" s="93">
        <v>6.4319827969342249E-05</v>
      </c>
      <c r="BC48" s="93">
        <v>6.5562302212422005E-05</v>
      </c>
      <c r="BD48" s="93">
        <v>6.6804776455501761E-05</v>
      </c>
      <c r="BE48" s="93">
        <v>6.8047250698581517E-05</v>
      </c>
      <c r="BF48" s="93">
        <v>6.9289724941661273E-05</v>
      </c>
      <c r="BG48" s="138">
        <v>7.0532199184741029E-05</v>
      </c>
      <c r="BH48" s="93">
        <v>7.3863839437005971E-05</v>
      </c>
      <c r="BI48" s="93">
        <v>7.7195479689270898E-05</v>
      </c>
      <c r="BJ48" s="93">
        <v>8.0527119941535839E-05</v>
      </c>
      <c r="BK48" s="93">
        <v>8.3858760193800767E-05</v>
      </c>
      <c r="BL48" s="93">
        <v>8.7190400446065708E-05</v>
      </c>
      <c r="BM48" s="93">
        <v>9.0522040698330636E-05</v>
      </c>
      <c r="BN48" s="139">
        <v>9.3853680950595577E-05</v>
      </c>
      <c r="BO48" s="137">
        <v>0.00011877210770206461</v>
      </c>
      <c r="BP48" s="138">
        <v>0.00011951696482127424</v>
      </c>
      <c r="BQ48" s="130">
        <v>0.00011768609003080377</v>
      </c>
      <c r="BR48" s="135">
        <v>0.00011444027010304526</v>
      </c>
    </row>
    <row r="49" spans="1:70" ht="13">
      <c r="A49" s="97" t="s">
        <v>63</v>
      </c>
      <c r="B49" s="130">
        <v>0.0039522747735362867</v>
      </c>
      <c r="C49" s="115">
        <v>0.0040977309617001387</v>
      </c>
      <c r="D49" s="115">
        <v>0.0042431871498639908</v>
      </c>
      <c r="E49" s="115">
        <v>0.0043886433380278429</v>
      </c>
      <c r="F49" s="115">
        <v>0.0045340995261916959</v>
      </c>
      <c r="G49" s="115">
        <v>0.004679555714355548</v>
      </c>
      <c r="H49" s="115">
        <v>0.0048250119025194001</v>
      </c>
      <c r="I49" s="115">
        <v>0.0049704680906832522</v>
      </c>
      <c r="J49" s="115">
        <v>0.0051159242788471043</v>
      </c>
      <c r="K49" s="115">
        <v>0.0052613804670109572</v>
      </c>
      <c r="L49" s="115">
        <v>0.0054068366551748084</v>
      </c>
      <c r="M49" s="115">
        <v>0.0055522928433386614</v>
      </c>
      <c r="N49" s="115">
        <v>0.0056977490315025135</v>
      </c>
      <c r="O49" s="115">
        <v>0.0058432052196663656</v>
      </c>
      <c r="P49" s="131">
        <v>0.0059886614078302177</v>
      </c>
      <c r="Q49" s="93">
        <v>0.005408525986174988</v>
      </c>
      <c r="R49" s="91">
        <v>0.0048283905645197574</v>
      </c>
      <c r="S49" s="115">
        <v>0.0042482551428645269</v>
      </c>
      <c r="T49" s="115">
        <v>0.0036681197212092972</v>
      </c>
      <c r="U49" s="93">
        <v>0.0030879842995540671</v>
      </c>
      <c r="V49" s="115">
        <v>0.002507848877898837</v>
      </c>
      <c r="W49" s="115">
        <v>0.0019277134562436073</v>
      </c>
      <c r="X49" s="132">
        <v>0.0013475780345883763</v>
      </c>
      <c r="Y49" s="115">
        <v>0.0012897867440664667</v>
      </c>
      <c r="Z49" s="115">
        <v>0.001231995453544557</v>
      </c>
      <c r="AA49" s="115">
        <v>0.0011742041630226471</v>
      </c>
      <c r="AB49" s="115">
        <v>0.0011164128725007375</v>
      </c>
      <c r="AC49" s="115">
        <v>0.0010586215819788278</v>
      </c>
      <c r="AD49" s="115">
        <v>0.0010008302914569181</v>
      </c>
      <c r="AE49" s="133">
        <v>0.00094303900093500837</v>
      </c>
      <c r="AF49" s="131">
        <v>0.001049530299395868</v>
      </c>
      <c r="AG49" s="132">
        <v>0.0016963667767431329</v>
      </c>
      <c r="AH49" s="134">
        <v>0.0017421036597880305</v>
      </c>
      <c r="AI49" s="135">
        <v>0.0016240283573887718</v>
      </c>
      <c r="AJ49" s="136" t="s">
        <v>63</v>
      </c>
      <c r="AK49" s="130">
        <v>0.0008401264649380521</v>
      </c>
      <c r="AL49" s="93">
        <v>0.00086628490439378072</v>
      </c>
      <c r="AM49" s="93">
        <v>0.00089244334384950945</v>
      </c>
      <c r="AN49" s="93">
        <v>0.00091860178330523806</v>
      </c>
      <c r="AO49" s="93">
        <v>0.00094476022276096679</v>
      </c>
      <c r="AP49" s="93">
        <v>0.00097091866221669541</v>
      </c>
      <c r="AQ49" s="93">
        <v>0.00099707710167242403</v>
      </c>
      <c r="AR49" s="93">
        <v>0.0010232355411281526</v>
      </c>
      <c r="AS49" s="93">
        <v>0.0010493939805838815</v>
      </c>
      <c r="AT49" s="93">
        <v>0.0010755524200396101</v>
      </c>
      <c r="AU49" s="93">
        <v>0.0011017108594953387</v>
      </c>
      <c r="AV49" s="93">
        <v>0.0011278692989510676</v>
      </c>
      <c r="AW49" s="93">
        <v>0.001154027738406796</v>
      </c>
      <c r="AX49" s="93">
        <v>0.0011801861778625248</v>
      </c>
      <c r="AY49" s="137">
        <v>0.0012063446173182534</v>
      </c>
      <c r="AZ49" s="93">
        <v>0.0012080985104830542</v>
      </c>
      <c r="BA49" s="93">
        <v>0.0012098524036478551</v>
      </c>
      <c r="BB49" s="93">
        <v>0.0012116062968126561</v>
      </c>
      <c r="BC49" s="93">
        <v>0.0012133601899774569</v>
      </c>
      <c r="BD49" s="93">
        <v>0.0012151140831422576</v>
      </c>
      <c r="BE49" s="93">
        <v>0.0012168679763070586</v>
      </c>
      <c r="BF49" s="93">
        <v>0.0012186218694718596</v>
      </c>
      <c r="BG49" s="138">
        <v>0.0012203757626366603</v>
      </c>
      <c r="BH49" s="93">
        <v>0.0011827724388651579</v>
      </c>
      <c r="BI49" s="93">
        <v>0.0011451691150936554</v>
      </c>
      <c r="BJ49" s="93">
        <v>0.0011075657913221528</v>
      </c>
      <c r="BK49" s="93">
        <v>0.0010699624675506504</v>
      </c>
      <c r="BL49" s="93">
        <v>0.0010323591437791479</v>
      </c>
      <c r="BM49" s="93">
        <v>0.0009947558200076455</v>
      </c>
      <c r="BN49" s="139">
        <v>0.00095715249623614296</v>
      </c>
      <c r="BO49" s="137">
        <v>0.00097818766852424653</v>
      </c>
      <c r="BP49" s="138">
        <v>0.0010421412326899182</v>
      </c>
      <c r="BQ49" s="130">
        <v>0.0010401284842011182</v>
      </c>
      <c r="BR49" s="135">
        <v>0.0010823944423853974</v>
      </c>
    </row>
    <row r="50" spans="1:70" ht="13">
      <c r="A50" s="97" t="s">
        <v>64</v>
      </c>
      <c r="B50" s="130">
        <v>0</v>
      </c>
      <c r="C50" s="115">
        <v>0</v>
      </c>
      <c r="D50" s="115">
        <v>0</v>
      </c>
      <c r="E50" s="115">
        <v>0</v>
      </c>
      <c r="F50" s="115">
        <v>0</v>
      </c>
      <c r="G50" s="115">
        <v>0</v>
      </c>
      <c r="H50" s="115">
        <v>0</v>
      </c>
      <c r="I50" s="115">
        <v>0</v>
      </c>
      <c r="J50" s="115">
        <v>0</v>
      </c>
      <c r="K50" s="115">
        <v>0</v>
      </c>
      <c r="L50" s="115">
        <v>0</v>
      </c>
      <c r="M50" s="115">
        <v>0</v>
      </c>
      <c r="N50" s="115">
        <v>0</v>
      </c>
      <c r="O50" s="115">
        <v>0</v>
      </c>
      <c r="P50" s="131">
        <v>0</v>
      </c>
      <c r="Q50" s="93">
        <v>0</v>
      </c>
      <c r="R50" s="91">
        <v>0</v>
      </c>
      <c r="S50" s="115">
        <v>0</v>
      </c>
      <c r="T50" s="115">
        <v>0</v>
      </c>
      <c r="U50" s="93">
        <v>0</v>
      </c>
      <c r="V50" s="115">
        <v>0</v>
      </c>
      <c r="W50" s="115">
        <v>0</v>
      </c>
      <c r="X50" s="132">
        <v>0</v>
      </c>
      <c r="Y50" s="115">
        <v>0</v>
      </c>
      <c r="Z50" s="115">
        <v>0</v>
      </c>
      <c r="AA50" s="115">
        <v>0</v>
      </c>
      <c r="AB50" s="115">
        <v>0</v>
      </c>
      <c r="AC50" s="115">
        <v>0</v>
      </c>
      <c r="AD50" s="115">
        <v>0</v>
      </c>
      <c r="AE50" s="133">
        <v>0</v>
      </c>
      <c r="AF50" s="131">
        <v>0</v>
      </c>
      <c r="AG50" s="132">
        <v>0</v>
      </c>
      <c r="AH50" s="134">
        <v>0</v>
      </c>
      <c r="AI50" s="135">
        <v>0</v>
      </c>
      <c r="AJ50" s="136" t="s">
        <v>64</v>
      </c>
      <c r="AK50" s="130">
        <v>0.0026797378898517181</v>
      </c>
      <c r="AL50" s="93">
        <v>0.0025047966620333215</v>
      </c>
      <c r="AM50" s="93">
        <v>0.0023298554342149253</v>
      </c>
      <c r="AN50" s="93">
        <v>0.0021549142063965287</v>
      </c>
      <c r="AO50" s="93">
        <v>0.0019799729785781326</v>
      </c>
      <c r="AP50" s="93">
        <v>0.001805031750759736</v>
      </c>
      <c r="AQ50" s="93">
        <v>0.0016300905229413394</v>
      </c>
      <c r="AR50" s="93">
        <v>0.001455149295122943</v>
      </c>
      <c r="AS50" s="93">
        <v>0.0012802080673045466</v>
      </c>
      <c r="AT50" s="93">
        <v>0.0011052668394861502</v>
      </c>
      <c r="AU50" s="93">
        <v>0.00093032561166775385</v>
      </c>
      <c r="AV50" s="93">
        <v>0.00075538438384935725</v>
      </c>
      <c r="AW50" s="93">
        <v>0.00058044315603096065</v>
      </c>
      <c r="AX50" s="93">
        <v>0.00040550192821256449</v>
      </c>
      <c r="AY50" s="137">
        <v>0.00023056070039416789</v>
      </c>
      <c r="AZ50" s="93">
        <v>0.00021224944489758713</v>
      </c>
      <c r="BA50" s="93">
        <v>0.00019393818940100638</v>
      </c>
      <c r="BB50" s="93">
        <v>0.00017562693390442562</v>
      </c>
      <c r="BC50" s="93">
        <v>0.00015731567840784487</v>
      </c>
      <c r="BD50" s="93">
        <v>0.00013900442291126411</v>
      </c>
      <c r="BE50" s="93">
        <v>0.00012069316741468336</v>
      </c>
      <c r="BF50" s="93">
        <v>0.0001023819119181026</v>
      </c>
      <c r="BG50" s="138">
        <v>8.4070656421521861E-05</v>
      </c>
      <c r="BH50" s="93">
        <v>8.3611829227572468E-05</v>
      </c>
      <c r="BI50" s="93">
        <v>8.3153002033623075E-05</v>
      </c>
      <c r="BJ50" s="93">
        <v>8.2694174839673682E-05</v>
      </c>
      <c r="BK50" s="93">
        <v>8.2235347645724289E-05</v>
      </c>
      <c r="BL50" s="93">
        <v>8.1776520451774896E-05</v>
      </c>
      <c r="BM50" s="93">
        <v>8.1317693257825503E-05</v>
      </c>
      <c r="BN50" s="139">
        <v>8.0858866063876109E-05</v>
      </c>
      <c r="BO50" s="137">
        <v>0.00011166345707594025</v>
      </c>
      <c r="BP50" s="138">
        <v>0.00010567287054046587</v>
      </c>
      <c r="BQ50" s="130">
        <v>0.00010214623116268485</v>
      </c>
      <c r="BR50" s="135">
        <v>0.00010068734371303534</v>
      </c>
    </row>
    <row r="51" spans="1:70" ht="13">
      <c r="A51" s="97" t="s">
        <v>66</v>
      </c>
      <c r="B51" s="130">
        <v>0.0039522747735362867</v>
      </c>
      <c r="C51" s="115">
        <v>0.0040977309617001387</v>
      </c>
      <c r="D51" s="115">
        <v>0.0042431871498639908</v>
      </c>
      <c r="E51" s="115">
        <v>0.0043886433380278429</v>
      </c>
      <c r="F51" s="115">
        <v>0.0045340995261916959</v>
      </c>
      <c r="G51" s="115">
        <v>0.004679555714355548</v>
      </c>
      <c r="H51" s="115">
        <v>0.0048250119025194001</v>
      </c>
      <c r="I51" s="115">
        <v>0.0049704680906832522</v>
      </c>
      <c r="J51" s="115">
        <v>0.0051159242788471043</v>
      </c>
      <c r="K51" s="115">
        <v>0.0052613804670109572</v>
      </c>
      <c r="L51" s="115">
        <v>0.0054068366551748084</v>
      </c>
      <c r="M51" s="115">
        <v>0.0055522928433386614</v>
      </c>
      <c r="N51" s="115">
        <v>0.0056977490315025135</v>
      </c>
      <c r="O51" s="115">
        <v>0.0058432052196663656</v>
      </c>
      <c r="P51" s="131">
        <v>0.0059886614078302177</v>
      </c>
      <c r="Q51" s="93">
        <v>0.0056206080420961018</v>
      </c>
      <c r="R51" s="91">
        <v>0.0052525546763619851</v>
      </c>
      <c r="S51" s="115">
        <v>0.0048845013106278692</v>
      </c>
      <c r="T51" s="115">
        <v>0.0045164479448937525</v>
      </c>
      <c r="U51" s="93">
        <v>0.0041483945791596366</v>
      </c>
      <c r="V51" s="115">
        <v>0.0037803412134255203</v>
      </c>
      <c r="W51" s="115">
        <v>0.003412287847691404</v>
      </c>
      <c r="X51" s="132">
        <v>0.0030442344819572877</v>
      </c>
      <c r="Y51" s="115">
        <v>0.0030272771510938459</v>
      </c>
      <c r="Z51" s="115">
        <v>0.003010319820230404</v>
      </c>
      <c r="AA51" s="115">
        <v>0.0029933624893669622</v>
      </c>
      <c r="AB51" s="115">
        <v>0.0029764051585035203</v>
      </c>
      <c r="AC51" s="115">
        <v>0.0029594478276400785</v>
      </c>
      <c r="AD51" s="115">
        <v>0.0029424904967766366</v>
      </c>
      <c r="AE51" s="133">
        <v>0.0029255331659131948</v>
      </c>
      <c r="AF51" s="131">
        <v>0.0030074931308149361</v>
      </c>
      <c r="AG51" s="132">
        <v>0.0022019474174593207</v>
      </c>
      <c r="AH51" s="134">
        <v>0.003877352583782588</v>
      </c>
      <c r="AI51" s="135">
        <v>0.0037351155040395989</v>
      </c>
      <c r="AJ51" s="136" t="s">
        <v>66</v>
      </c>
      <c r="AK51" s="130">
        <v>0.0025449282892317541</v>
      </c>
      <c r="AL51" s="93">
        <v>0.0024346341453658671</v>
      </c>
      <c r="AM51" s="93">
        <v>0.0023243400014999805</v>
      </c>
      <c r="AN51" s="93">
        <v>0.0022140458576340935</v>
      </c>
      <c r="AO51" s="93">
        <v>0.0021037517137682065</v>
      </c>
      <c r="AP51" s="93">
        <v>0.0019934575699023199</v>
      </c>
      <c r="AQ51" s="93">
        <v>0.0018831634260364329</v>
      </c>
      <c r="AR51" s="93">
        <v>0.0017728692821705461</v>
      </c>
      <c r="AS51" s="93">
        <v>0.0016625751383046593</v>
      </c>
      <c r="AT51" s="93">
        <v>0.0015522809944387723</v>
      </c>
      <c r="AU51" s="93">
        <v>0.0014419868505728855</v>
      </c>
      <c r="AV51" s="93">
        <v>0.0013316927067069987</v>
      </c>
      <c r="AW51" s="93">
        <v>0.0012213985628411117</v>
      </c>
      <c r="AX51" s="93">
        <v>0.0011111044189752249</v>
      </c>
      <c r="AY51" s="137">
        <v>0.0010008102751093381</v>
      </c>
      <c r="AZ51" s="93">
        <v>0.00097211189280335349</v>
      </c>
      <c r="BA51" s="93">
        <v>0.00094341351049736892</v>
      </c>
      <c r="BB51" s="93">
        <v>0.00091471512819138435</v>
      </c>
      <c r="BC51" s="93">
        <v>0.00088601674588539977</v>
      </c>
      <c r="BD51" s="93">
        <v>0.0008573183635794152</v>
      </c>
      <c r="BE51" s="93">
        <v>0.00082861998127343052</v>
      </c>
      <c r="BF51" s="93">
        <v>0.00079992159896744594</v>
      </c>
      <c r="BG51" s="138">
        <v>0.00077122321666146137</v>
      </c>
      <c r="BH51" s="93">
        <v>0.00077973827577120761</v>
      </c>
      <c r="BI51" s="93">
        <v>0.00078825333488095385</v>
      </c>
      <c r="BJ51" s="93">
        <v>0.00079676839399070009</v>
      </c>
      <c r="BK51" s="93">
        <v>0.00080528345310044644</v>
      </c>
      <c r="BL51" s="93">
        <v>0.00081379851221019268</v>
      </c>
      <c r="BM51" s="93">
        <v>0.00082231357131993892</v>
      </c>
      <c r="BN51" s="139">
        <v>0.00083082863042968516</v>
      </c>
      <c r="BO51" s="137">
        <v>0.00086668483065110654</v>
      </c>
      <c r="BP51" s="138">
        <v>0.00087808171431993172</v>
      </c>
      <c r="BQ51" s="130">
        <v>0.00090257268839451081</v>
      </c>
      <c r="BR51" s="135">
        <v>0.00087542119055626741</v>
      </c>
    </row>
    <row r="52" spans="1:70" ht="13">
      <c r="A52" s="97" t="s">
        <v>59</v>
      </c>
      <c r="B52" s="130">
        <v>0.11472127514091553</v>
      </c>
      <c r="C52" s="115">
        <v>0.11363458745881626</v>
      </c>
      <c r="D52" s="115">
        <v>0.112547899776717</v>
      </c>
      <c r="E52" s="115">
        <v>0.11146121209461773</v>
      </c>
      <c r="F52" s="115">
        <v>0.11037452441251848</v>
      </c>
      <c r="G52" s="115">
        <v>0.10928783673041921</v>
      </c>
      <c r="H52" s="115">
        <v>0.10820114904831996</v>
      </c>
      <c r="I52" s="115">
        <v>0.10711446136622069</v>
      </c>
      <c r="J52" s="115">
        <v>0.10602777368412142</v>
      </c>
      <c r="K52" s="115">
        <v>0.10494108600202216</v>
      </c>
      <c r="L52" s="115">
        <v>0.10385439831992289</v>
      </c>
      <c r="M52" s="115">
        <v>0.10276771063782364</v>
      </c>
      <c r="N52" s="115">
        <v>0.10168102295572437</v>
      </c>
      <c r="O52" s="115">
        <v>0.1005943352736251</v>
      </c>
      <c r="P52" s="131">
        <v>0.099507647591525847</v>
      </c>
      <c r="Q52" s="93">
        <v>0.10087112578887307</v>
      </c>
      <c r="R52" s="91">
        <v>0.10223460398622029</v>
      </c>
      <c r="S52" s="115">
        <v>0.10359808218356752</v>
      </c>
      <c r="T52" s="115">
        <v>0.10496156038091475</v>
      </c>
      <c r="U52" s="93">
        <v>0.10632503857826198</v>
      </c>
      <c r="V52" s="115">
        <v>0.1076885167756092</v>
      </c>
      <c r="W52" s="115">
        <v>0.10905199497295642</v>
      </c>
      <c r="X52" s="132">
        <v>0.11041547317030365</v>
      </c>
      <c r="Y52" s="115">
        <v>0.1120055074380716</v>
      </c>
      <c r="Z52" s="115">
        <v>0.11359554170583956</v>
      </c>
      <c r="AA52" s="115">
        <v>0.11518557597360751</v>
      </c>
      <c r="AB52" s="115">
        <v>0.11677561024137546</v>
      </c>
      <c r="AC52" s="115">
        <v>0.11836564450914341</v>
      </c>
      <c r="AD52" s="115">
        <v>0.11995567877691138</v>
      </c>
      <c r="AE52" s="133">
        <v>0.12154571304467933</v>
      </c>
      <c r="AF52" s="131">
        <v>0.12379610672700943</v>
      </c>
      <c r="AG52" s="132">
        <v>0.1270898609270153</v>
      </c>
      <c r="AH52" s="134">
        <v>0.12667725522634513</v>
      </c>
      <c r="AI52" s="135">
        <v>0.12645049222139354</v>
      </c>
      <c r="AJ52" s="136" t="s">
        <v>59</v>
      </c>
      <c r="AK52" s="130">
        <v>0.013230685255593601</v>
      </c>
      <c r="AL52" s="93">
        <v>0.015246129027415343</v>
      </c>
      <c r="AM52" s="93">
        <v>0.017261572799237086</v>
      </c>
      <c r="AN52" s="93">
        <v>0.01927701657105883</v>
      </c>
      <c r="AO52" s="93">
        <v>0.02129246034288057</v>
      </c>
      <c r="AP52" s="93">
        <v>0.023307904114702314</v>
      </c>
      <c r="AQ52" s="93">
        <v>0.025323347886524059</v>
      </c>
      <c r="AR52" s="93">
        <v>0.027338791658345803</v>
      </c>
      <c r="AS52" s="93">
        <v>0.029354235430167543</v>
      </c>
      <c r="AT52" s="93">
        <v>0.031369679201989284</v>
      </c>
      <c r="AU52" s="93">
        <v>0.033385122973811028</v>
      </c>
      <c r="AV52" s="93">
        <v>0.035400566745632772</v>
      </c>
      <c r="AW52" s="93">
        <v>0.037416010517454516</v>
      </c>
      <c r="AX52" s="93">
        <v>0.03943145428927626</v>
      </c>
      <c r="AY52" s="137">
        <v>0.041446898061097998</v>
      </c>
      <c r="AZ52" s="93">
        <v>0.041832948372860577</v>
      </c>
      <c r="BA52" s="93">
        <v>0.042218998684623164</v>
      </c>
      <c r="BB52" s="93">
        <v>0.042605048996385744</v>
      </c>
      <c r="BC52" s="93">
        <v>0.042991099308148331</v>
      </c>
      <c r="BD52" s="93">
        <v>0.043377149619910911</v>
      </c>
      <c r="BE52" s="93">
        <v>0.043763199931673491</v>
      </c>
      <c r="BF52" s="93">
        <v>0.044149250243436078</v>
      </c>
      <c r="BG52" s="138">
        <v>0.044535300555198658</v>
      </c>
      <c r="BH52" s="93">
        <v>0.04048043299521089</v>
      </c>
      <c r="BI52" s="93">
        <v>0.036425565435223115</v>
      </c>
      <c r="BJ52" s="93">
        <v>0.032370697875235346</v>
      </c>
      <c r="BK52" s="93">
        <v>0.028315830315247575</v>
      </c>
      <c r="BL52" s="93">
        <v>0.024260962755259803</v>
      </c>
      <c r="BM52" s="93">
        <v>0.020206095195272035</v>
      </c>
      <c r="BN52" s="139">
        <v>0.016151227635284263</v>
      </c>
      <c r="BO52" s="137">
        <v>0.015069493751066086</v>
      </c>
      <c r="BP52" s="138">
        <v>0.010967178806963407</v>
      </c>
      <c r="BQ52" s="130">
        <v>0.012388952431456777</v>
      </c>
      <c r="BR52" s="135">
        <v>0.015110732231896355</v>
      </c>
    </row>
    <row r="53" spans="1:70" ht="13">
      <c r="A53" s="97" t="s">
        <v>60</v>
      </c>
      <c r="B53" s="130">
        <v>0</v>
      </c>
      <c r="C53" s="115">
        <v>0</v>
      </c>
      <c r="D53" s="115">
        <v>0</v>
      </c>
      <c r="E53" s="115">
        <v>0</v>
      </c>
      <c r="F53" s="115">
        <v>0</v>
      </c>
      <c r="G53" s="115">
        <v>0</v>
      </c>
      <c r="H53" s="115">
        <v>0</v>
      </c>
      <c r="I53" s="115">
        <v>0</v>
      </c>
      <c r="J53" s="115">
        <v>0</v>
      </c>
      <c r="K53" s="115">
        <v>0</v>
      </c>
      <c r="L53" s="115">
        <v>0</v>
      </c>
      <c r="M53" s="115">
        <v>0</v>
      </c>
      <c r="N53" s="115">
        <v>0</v>
      </c>
      <c r="O53" s="115">
        <v>0</v>
      </c>
      <c r="P53" s="131">
        <v>0</v>
      </c>
      <c r="Q53" s="93">
        <v>0</v>
      </c>
      <c r="R53" s="91">
        <v>0</v>
      </c>
      <c r="S53" s="115">
        <v>0</v>
      </c>
      <c r="T53" s="115">
        <v>0</v>
      </c>
      <c r="U53" s="93">
        <v>0</v>
      </c>
      <c r="V53" s="115">
        <v>0</v>
      </c>
      <c r="W53" s="115">
        <v>0</v>
      </c>
      <c r="X53" s="132">
        <v>0</v>
      </c>
      <c r="Y53" s="115">
        <v>0</v>
      </c>
      <c r="Z53" s="115">
        <v>0</v>
      </c>
      <c r="AA53" s="115">
        <v>0</v>
      </c>
      <c r="AB53" s="115">
        <v>0</v>
      </c>
      <c r="AC53" s="115">
        <v>0</v>
      </c>
      <c r="AD53" s="115">
        <v>0</v>
      </c>
      <c r="AE53" s="133">
        <v>0</v>
      </c>
      <c r="AF53" s="131">
        <v>0</v>
      </c>
      <c r="AG53" s="132">
        <v>0</v>
      </c>
      <c r="AH53" s="134">
        <v>0</v>
      </c>
      <c r="AI53" s="135">
        <v>0</v>
      </c>
      <c r="AJ53" s="136" t="s">
        <v>60</v>
      </c>
      <c r="AK53" s="130">
        <v>0.0039530016318130527</v>
      </c>
      <c r="AL53" s="93">
        <v>0.0040214775481434767</v>
      </c>
      <c r="AM53" s="93">
        <v>0.0040899534644739007</v>
      </c>
      <c r="AN53" s="93">
        <v>0.0041584293808043247</v>
      </c>
      <c r="AO53" s="93">
        <v>0.0042269052971347486</v>
      </c>
      <c r="AP53" s="93">
        <v>0.0042953812134651726</v>
      </c>
      <c r="AQ53" s="93">
        <v>0.0043638571297955966</v>
      </c>
      <c r="AR53" s="93">
        <v>0.0044323330461260215</v>
      </c>
      <c r="AS53" s="93">
        <v>0.0045008089624564455</v>
      </c>
      <c r="AT53" s="93">
        <v>0.0045692848787868695</v>
      </c>
      <c r="AU53" s="93">
        <v>0.0046377607951172935</v>
      </c>
      <c r="AV53" s="93">
        <v>0.0047062367114477175</v>
      </c>
      <c r="AW53" s="93">
        <v>0.0047747126277781415</v>
      </c>
      <c r="AX53" s="93">
        <v>0.0048431885441085655</v>
      </c>
      <c r="AY53" s="137">
        <v>0.0049116644604389895</v>
      </c>
      <c r="AZ53" s="93">
        <v>0.0043379668484693316</v>
      </c>
      <c r="BA53" s="93">
        <v>0.0037642692364996738</v>
      </c>
      <c r="BB53" s="93">
        <v>0.0031905716245300155</v>
      </c>
      <c r="BC53" s="93">
        <v>0.0026168740125603576</v>
      </c>
      <c r="BD53" s="93">
        <v>0.0020431764005906998</v>
      </c>
      <c r="BE53" s="93">
        <v>0.0014694787886210415</v>
      </c>
      <c r="BF53" s="93">
        <v>0.00089578117665138363</v>
      </c>
      <c r="BG53" s="138">
        <v>0.00032208356468172599</v>
      </c>
      <c r="BH53" s="93">
        <v>0.00029763371825072181</v>
      </c>
      <c r="BI53" s="93">
        <v>0.00027318387181971763</v>
      </c>
      <c r="BJ53" s="93">
        <v>0.00024873402538871351</v>
      </c>
      <c r="BK53" s="93">
        <v>0.0002242841789577093</v>
      </c>
      <c r="BL53" s="93">
        <v>0.00019983433252670512</v>
      </c>
      <c r="BM53" s="93">
        <v>0.00017538448609570096</v>
      </c>
      <c r="BN53" s="139">
        <v>0.00015093463966469678</v>
      </c>
      <c r="BO53" s="137">
        <v>0.00017987104126817696</v>
      </c>
      <c r="BP53" s="138">
        <v>0.00020694978544660579</v>
      </c>
      <c r="BQ53" s="130">
        <v>0.0002114730701955664</v>
      </c>
      <c r="BR53" s="135">
        <v>0.00017717035330279125</v>
      </c>
    </row>
    <row r="54" spans="1:70" ht="13">
      <c r="A54" s="97" t="s">
        <v>67</v>
      </c>
      <c r="B54" s="130">
        <v>0.0039522747735362867</v>
      </c>
      <c r="C54" s="115">
        <v>0.0041225156033451952</v>
      </c>
      <c r="D54" s="115">
        <v>0.0042927564331541046</v>
      </c>
      <c r="E54" s="115">
        <v>0.0044629972629630131</v>
      </c>
      <c r="F54" s="115">
        <v>0.0046332380927719217</v>
      </c>
      <c r="G54" s="115">
        <v>0.0048034789225808311</v>
      </c>
      <c r="H54" s="115">
        <v>0.0049737197523897396</v>
      </c>
      <c r="I54" s="115">
        <v>0.0051439605821986482</v>
      </c>
      <c r="J54" s="115">
        <v>0.0053142014120075576</v>
      </c>
      <c r="K54" s="115">
        <v>0.0054844422418164661</v>
      </c>
      <c r="L54" s="115">
        <v>0.0056546830716253747</v>
      </c>
      <c r="M54" s="115">
        <v>0.0058249239014342841</v>
      </c>
      <c r="N54" s="115">
        <v>0.0059951647312431926</v>
      </c>
      <c r="O54" s="115">
        <v>0.0061654055610521011</v>
      </c>
      <c r="P54" s="131">
        <v>0.0063356463908610106</v>
      </c>
      <c r="Q54" s="93">
        <v>0.0068418643701058232</v>
      </c>
      <c r="R54" s="91">
        <v>0.0073480823493506358</v>
      </c>
      <c r="S54" s="115">
        <v>0.0078543003285954476</v>
      </c>
      <c r="T54" s="115">
        <v>0.008360518307840261</v>
      </c>
      <c r="U54" s="93">
        <v>0.0088667362870850745</v>
      </c>
      <c r="V54" s="115">
        <v>0.0093729542663298863</v>
      </c>
      <c r="W54" s="115">
        <v>0.009879172245574698</v>
      </c>
      <c r="X54" s="132">
        <v>0.010385390224819512</v>
      </c>
      <c r="Y54" s="115">
        <v>0.0098558512936349034</v>
      </c>
      <c r="Z54" s="115">
        <v>0.0093263123624502953</v>
      </c>
      <c r="AA54" s="115">
        <v>0.0087967734312656871</v>
      </c>
      <c r="AB54" s="115">
        <v>0.008267234500081079</v>
      </c>
      <c r="AC54" s="115">
        <v>0.00773769556889647</v>
      </c>
      <c r="AD54" s="115">
        <v>0.007208156637711861</v>
      </c>
      <c r="AE54" s="133">
        <v>0.0066786177065272529</v>
      </c>
      <c r="AF54" s="131">
        <v>0.0072105684675647487</v>
      </c>
      <c r="AG54" s="132">
        <v>0.013119945048053942</v>
      </c>
      <c r="AH54" s="134">
        <v>0.013030986452206043</v>
      </c>
      <c r="AI54" s="135">
        <v>0.013306478321988956</v>
      </c>
      <c r="AJ54" s="136" t="s">
        <v>67</v>
      </c>
      <c r="AK54" s="130">
        <v>0.015398938724962551</v>
      </c>
      <c r="AL54" s="93">
        <v>0.014780351040275225</v>
      </c>
      <c r="AM54" s="93">
        <v>0.0141617633555879</v>
      </c>
      <c r="AN54" s="93">
        <v>0.013543175670900574</v>
      </c>
      <c r="AO54" s="93">
        <v>0.012924587986213249</v>
      </c>
      <c r="AP54" s="93">
        <v>0.012306000301525923</v>
      </c>
      <c r="AQ54" s="93">
        <v>0.011687412616838599</v>
      </c>
      <c r="AR54" s="93">
        <v>0.011068824932151273</v>
      </c>
      <c r="AS54" s="93">
        <v>0.010450237247463946</v>
      </c>
      <c r="AT54" s="93">
        <v>0.0098316495627766218</v>
      </c>
      <c r="AU54" s="93">
        <v>0.0092130618780892973</v>
      </c>
      <c r="AV54" s="93">
        <v>0.008594474193401971</v>
      </c>
      <c r="AW54" s="93">
        <v>0.0079758865087146448</v>
      </c>
      <c r="AX54" s="93">
        <v>0.0073572988240273203</v>
      </c>
      <c r="AY54" s="137">
        <v>0.0067387111393399941</v>
      </c>
      <c r="AZ54" s="93">
        <v>0.0066003497912429203</v>
      </c>
      <c r="BA54" s="93">
        <v>0.0064619884431458465</v>
      </c>
      <c r="BB54" s="93">
        <v>0.0063236270950487727</v>
      </c>
      <c r="BC54" s="93">
        <v>0.006185265746951699</v>
      </c>
      <c r="BD54" s="93">
        <v>0.0060469043988546261</v>
      </c>
      <c r="BE54" s="93">
        <v>0.0059085430507575523</v>
      </c>
      <c r="BF54" s="93">
        <v>0.0057701817026604785</v>
      </c>
      <c r="BG54" s="138">
        <v>0.0056318203545634047</v>
      </c>
      <c r="BH54" s="93">
        <v>0.0054822805455311237</v>
      </c>
      <c r="BI54" s="93">
        <v>0.0053327407364988436</v>
      </c>
      <c r="BJ54" s="93">
        <v>0.0051832009274665625</v>
      </c>
      <c r="BK54" s="93">
        <v>0.0050336611184342824</v>
      </c>
      <c r="BL54" s="93">
        <v>0.0048841213094020014</v>
      </c>
      <c r="BM54" s="93">
        <v>0.0047345815003697212</v>
      </c>
      <c r="BN54" s="139">
        <v>0.0045850416913374402</v>
      </c>
      <c r="BO54" s="137">
        <v>0.0053195629256655007</v>
      </c>
      <c r="BP54" s="138">
        <v>0.0050259522128303117</v>
      </c>
      <c r="BQ54" s="130">
        <v>0.0048954375257998558</v>
      </c>
      <c r="BR54" s="135">
        <v>0.0052147046326350395</v>
      </c>
    </row>
    <row r="55" spans="1:70" ht="13">
      <c r="A55" s="97" t="s">
        <v>68</v>
      </c>
      <c r="B55" s="130">
        <v>0.0018345713529574923</v>
      </c>
      <c r="C55" s="115">
        <v>0.001971456234348406</v>
      </c>
      <c r="D55" s="115">
        <v>0.0021083411157393197</v>
      </c>
      <c r="E55" s="115">
        <v>0.0022452259971302334</v>
      </c>
      <c r="F55" s="115">
        <v>0.0023821108785211467</v>
      </c>
      <c r="G55" s="115">
        <v>0.0025189957599120604</v>
      </c>
      <c r="H55" s="115">
        <v>0.0026558806413029741</v>
      </c>
      <c r="I55" s="115">
        <v>0.0027927655226938877</v>
      </c>
      <c r="J55" s="115">
        <v>0.002929650404084801</v>
      </c>
      <c r="K55" s="115">
        <v>0.0030665352854757147</v>
      </c>
      <c r="L55" s="115">
        <v>0.0032034201668666284</v>
      </c>
      <c r="M55" s="115">
        <v>0.0033403050482575421</v>
      </c>
      <c r="N55" s="115">
        <v>0.0034771899296484558</v>
      </c>
      <c r="O55" s="115">
        <v>0.0036140748110393695</v>
      </c>
      <c r="P55" s="131">
        <v>0.0037509596924302827</v>
      </c>
      <c r="Q55" s="93">
        <v>0.0050871762079171164</v>
      </c>
      <c r="R55" s="91">
        <v>0.0064233927234039496</v>
      </c>
      <c r="S55" s="115">
        <v>0.0077596092388907845</v>
      </c>
      <c r="T55" s="115">
        <v>0.0090958257543776178</v>
      </c>
      <c r="U55" s="93">
        <v>0.010432042269864451</v>
      </c>
      <c r="V55" s="115">
        <v>0.011768258785351286</v>
      </c>
      <c r="W55" s="115">
        <v>0.013104475300838119</v>
      </c>
      <c r="X55" s="132">
        <v>0.014440691816324952</v>
      </c>
      <c r="Y55" s="115">
        <v>0.014621403553252704</v>
      </c>
      <c r="Z55" s="115">
        <v>0.014802115290180457</v>
      </c>
      <c r="AA55" s="115">
        <v>0.014982827027108209</v>
      </c>
      <c r="AB55" s="115">
        <v>0.015163538764035962</v>
      </c>
      <c r="AC55" s="115">
        <v>0.015344250500963713</v>
      </c>
      <c r="AD55" s="115">
        <v>0.015524962237891467</v>
      </c>
      <c r="AE55" s="133">
        <v>0.015705673974819218</v>
      </c>
      <c r="AF55" s="131">
        <v>0.014305268675875669</v>
      </c>
      <c r="AG55" s="132">
        <v>0.015175116594693646</v>
      </c>
      <c r="AH55" s="134">
        <v>0.014319952033957552</v>
      </c>
      <c r="AI55" s="135">
        <v>0.01473156526392483</v>
      </c>
      <c r="AJ55" s="136" t="s">
        <v>68</v>
      </c>
      <c r="AK55" s="130">
        <v>0.0017680796975714759</v>
      </c>
      <c r="AL55" s="93">
        <v>0.0030384924896400068</v>
      </c>
      <c r="AM55" s="93">
        <v>0.0043089052817085385</v>
      </c>
      <c r="AN55" s="93">
        <v>0.0055793180737770693</v>
      </c>
      <c r="AO55" s="93">
        <v>0.0068497308658456001</v>
      </c>
      <c r="AP55" s="93">
        <v>0.008120143657914131</v>
      </c>
      <c r="AQ55" s="93">
        <v>0.0093905564499826635</v>
      </c>
      <c r="AR55" s="93">
        <v>0.010660969242051194</v>
      </c>
      <c r="AS55" s="93">
        <v>0.011931382034119725</v>
      </c>
      <c r="AT55" s="93">
        <v>0.013201794826188256</v>
      </c>
      <c r="AU55" s="93">
        <v>0.014472207618256787</v>
      </c>
      <c r="AV55" s="93">
        <v>0.015742620410325318</v>
      </c>
      <c r="AW55" s="93">
        <v>0.017013033202393849</v>
      </c>
      <c r="AX55" s="93">
        <v>0.018283445994462379</v>
      </c>
      <c r="AY55" s="137">
        <v>0.01955385878653091</v>
      </c>
      <c r="AZ55" s="93">
        <v>0.019675413263496849</v>
      </c>
      <c r="BA55" s="93">
        <v>0.019796967740462783</v>
      </c>
      <c r="BB55" s="93">
        <v>0.019918522217428722</v>
      </c>
      <c r="BC55" s="93">
        <v>0.020040076694394657</v>
      </c>
      <c r="BD55" s="93">
        <v>0.020161631171360595</v>
      </c>
      <c r="BE55" s="93">
        <v>0.020283185648326534</v>
      </c>
      <c r="BF55" s="93">
        <v>0.020404740125292468</v>
      </c>
      <c r="BG55" s="138">
        <v>0.020526294602258407</v>
      </c>
      <c r="BH55" s="93">
        <v>0.020413871738293763</v>
      </c>
      <c r="BI55" s="93">
        <v>0.020301448874329116</v>
      </c>
      <c r="BJ55" s="93">
        <v>0.020189026010364472</v>
      </c>
      <c r="BK55" s="93">
        <v>0.020076603146399828</v>
      </c>
      <c r="BL55" s="93">
        <v>0.019964180282435184</v>
      </c>
      <c r="BM55" s="93">
        <v>0.019851757418470537</v>
      </c>
      <c r="BN55" s="139">
        <v>0.019739334554505893</v>
      </c>
      <c r="BO55" s="137">
        <v>0.021479811037685662</v>
      </c>
      <c r="BP55" s="138">
        <v>0.020568485297398055</v>
      </c>
      <c r="BQ55" s="130">
        <v>0.019941825635483079</v>
      </c>
      <c r="BR55" s="135">
        <v>0.020289590666310458</v>
      </c>
    </row>
    <row r="56" spans="1:70" ht="13">
      <c r="A56" s="97" t="s">
        <v>69</v>
      </c>
      <c r="B56" s="130">
        <v>0.0039522747735362867</v>
      </c>
      <c r="C56" s="115">
        <v>0.0040977309617001387</v>
      </c>
      <c r="D56" s="115">
        <v>0.0042431871498639908</v>
      </c>
      <c r="E56" s="115">
        <v>0.0043886433380278429</v>
      </c>
      <c r="F56" s="115">
        <v>0.0045340995261916959</v>
      </c>
      <c r="G56" s="115">
        <v>0.004679555714355548</v>
      </c>
      <c r="H56" s="115">
        <v>0.0048250119025194001</v>
      </c>
      <c r="I56" s="115">
        <v>0.0049704680906832522</v>
      </c>
      <c r="J56" s="115">
        <v>0.0051159242788471043</v>
      </c>
      <c r="K56" s="115">
        <v>0.0052613804670109572</v>
      </c>
      <c r="L56" s="115">
        <v>0.0054068366551748084</v>
      </c>
      <c r="M56" s="115">
        <v>0.0055522928433386614</v>
      </c>
      <c r="N56" s="115">
        <v>0.0056977490315025135</v>
      </c>
      <c r="O56" s="115">
        <v>0.0058432052196663656</v>
      </c>
      <c r="P56" s="131">
        <v>0.0059886614078302177</v>
      </c>
      <c r="Q56" s="93">
        <v>0.0054212050036551961</v>
      </c>
      <c r="R56" s="91">
        <v>0.0048537485994801736</v>
      </c>
      <c r="S56" s="115">
        <v>0.0042862921953051511</v>
      </c>
      <c r="T56" s="115">
        <v>0.0037188357911301295</v>
      </c>
      <c r="U56" s="93">
        <v>0.0031513793869551074</v>
      </c>
      <c r="V56" s="115">
        <v>0.0025839229827800854</v>
      </c>
      <c r="W56" s="115">
        <v>0.0020164665786050638</v>
      </c>
      <c r="X56" s="132">
        <v>0.0014490101744300411</v>
      </c>
      <c r="Y56" s="115">
        <v>0.0016665127802908859</v>
      </c>
      <c r="Z56" s="115">
        <v>0.0018840153861517306</v>
      </c>
      <c r="AA56" s="115">
        <v>0.0021015179920125752</v>
      </c>
      <c r="AB56" s="115">
        <v>0.0023190205978734202</v>
      </c>
      <c r="AC56" s="115">
        <v>0.0025365232037342653</v>
      </c>
      <c r="AD56" s="115">
        <v>0.0027540258095951099</v>
      </c>
      <c r="AE56" s="133">
        <v>0.0029715284154559546</v>
      </c>
      <c r="AF56" s="131">
        <v>0.0034878815639986156</v>
      </c>
      <c r="AG56" s="132">
        <v>0.0038684317141144012</v>
      </c>
      <c r="AH56" s="134">
        <v>0</v>
      </c>
      <c r="AI56" s="135">
        <v>0</v>
      </c>
      <c r="AJ56" s="136" t="s">
        <v>69</v>
      </c>
      <c r="AK56" s="130">
        <v>0.0017424607660779684</v>
      </c>
      <c r="AL56" s="93">
        <v>0.0016889192024609032</v>
      </c>
      <c r="AM56" s="93">
        <v>0.001635377638843838</v>
      </c>
      <c r="AN56" s="93">
        <v>0.0015818360752267726</v>
      </c>
      <c r="AO56" s="93">
        <v>0.0015282945116097074</v>
      </c>
      <c r="AP56" s="93">
        <v>0.0014747529479926422</v>
      </c>
      <c r="AQ56" s="93">
        <v>0.0014212113843755771</v>
      </c>
      <c r="AR56" s="93">
        <v>0.0013676698207585117</v>
      </c>
      <c r="AS56" s="93">
        <v>0.0013141282571414465</v>
      </c>
      <c r="AT56" s="93">
        <v>0.0012605866935243813</v>
      </c>
      <c r="AU56" s="93">
        <v>0.0012070451299073161</v>
      </c>
      <c r="AV56" s="93">
        <v>0.001153503566290251</v>
      </c>
      <c r="AW56" s="93">
        <v>0.0010999620026731858</v>
      </c>
      <c r="AX56" s="93">
        <v>0.0010464204390561204</v>
      </c>
      <c r="AY56" s="137">
        <v>0.00099287887543905522</v>
      </c>
      <c r="AZ56" s="93">
        <v>0.0010738318596121591</v>
      </c>
      <c r="BA56" s="93">
        <v>0.0011547848437852631</v>
      </c>
      <c r="BB56" s="93">
        <v>0.001235737827958367</v>
      </c>
      <c r="BC56" s="93">
        <v>0.0013166908121314711</v>
      </c>
      <c r="BD56" s="93">
        <v>0.0013976437963045749</v>
      </c>
      <c r="BE56" s="93">
        <v>0.001478596780477679</v>
      </c>
      <c r="BF56" s="93">
        <v>0.0015595497646507829</v>
      </c>
      <c r="BG56" s="138">
        <v>0.0016405027488238869</v>
      </c>
      <c r="BH56" s="93">
        <v>0.0015296448367751216</v>
      </c>
      <c r="BI56" s="93">
        <v>0.0014187869247263563</v>
      </c>
      <c r="BJ56" s="93">
        <v>0.001307929012677591</v>
      </c>
      <c r="BK56" s="93">
        <v>0.0011970711006288259</v>
      </c>
      <c r="BL56" s="93">
        <v>0.0010862131885800606</v>
      </c>
      <c r="BM56" s="93">
        <v>0.00097535527653129527</v>
      </c>
      <c r="BN56" s="139">
        <v>0.00086449736448253008</v>
      </c>
      <c r="BO56" s="137">
        <v>0.00091257668868453292</v>
      </c>
      <c r="BP56" s="138">
        <v>0.00089468910320918214</v>
      </c>
      <c r="BQ56" s="130">
        <v>0.00081580928114503154</v>
      </c>
      <c r="BR56" s="135">
        <v>0.00060477532713744365</v>
      </c>
    </row>
    <row r="57" spans="1:70" ht="13">
      <c r="A57" s="97" t="s">
        <v>70</v>
      </c>
      <c r="B57" s="130">
        <v>0.0182660124062545</v>
      </c>
      <c r="C57" s="115">
        <v>0.017943453769510946</v>
      </c>
      <c r="D57" s="115">
        <v>0.017620895132767392</v>
      </c>
      <c r="E57" s="115">
        <v>0.017298336496023838</v>
      </c>
      <c r="F57" s="115">
        <v>0.016975777859280287</v>
      </c>
      <c r="G57" s="115">
        <v>0.016653219222536732</v>
      </c>
      <c r="H57" s="115">
        <v>0.016330660585793178</v>
      </c>
      <c r="I57" s="115">
        <v>0.016008101949049624</v>
      </c>
      <c r="J57" s="115">
        <v>0.01568554331230607</v>
      </c>
      <c r="K57" s="115">
        <v>0.015362984675562515</v>
      </c>
      <c r="L57" s="115">
        <v>0.015040426038818963</v>
      </c>
      <c r="M57" s="115">
        <v>0.014717867402075408</v>
      </c>
      <c r="N57" s="115">
        <v>0.014395308765331856</v>
      </c>
      <c r="O57" s="115">
        <v>0.014072750128588302</v>
      </c>
      <c r="P57" s="131">
        <v>0.013750191491844747</v>
      </c>
      <c r="Q57" s="93">
        <v>0.014011672401583485</v>
      </c>
      <c r="R57" s="91">
        <v>0.014273153311322222</v>
      </c>
      <c r="S57" s="115">
        <v>0.014534634221060961</v>
      </c>
      <c r="T57" s="115">
        <v>0.014796115130799698</v>
      </c>
      <c r="U57" s="93">
        <v>0.015057596040538435</v>
      </c>
      <c r="V57" s="115">
        <v>0.015319076950277174</v>
      </c>
      <c r="W57" s="115">
        <v>0.015580557860015911</v>
      </c>
      <c r="X57" s="132">
        <v>0.015842038769754648</v>
      </c>
      <c r="Y57" s="115">
        <v>0.015552506203176357</v>
      </c>
      <c r="Z57" s="115">
        <v>0.015262973636598065</v>
      </c>
      <c r="AA57" s="115">
        <v>0.014973441070019775</v>
      </c>
      <c r="AB57" s="115">
        <v>0.014683908503441484</v>
      </c>
      <c r="AC57" s="115">
        <v>0.014394375936863192</v>
      </c>
      <c r="AD57" s="115">
        <v>0.014104843370284901</v>
      </c>
      <c r="AE57" s="133">
        <v>0.013815310803706609</v>
      </c>
      <c r="AF57" s="131">
        <v>0.014279319880481641</v>
      </c>
      <c r="AG57" s="132">
        <v>0.015132500123802213</v>
      </c>
      <c r="AH57" s="134">
        <v>0.01529904565295187</v>
      </c>
      <c r="AI57" s="135">
        <v>0.016251794585360708</v>
      </c>
      <c r="AJ57" s="136" t="s">
        <v>70</v>
      </c>
      <c r="AK57" s="130">
        <v>0.025884841211952562</v>
      </c>
      <c r="AL57" s="93">
        <v>0.025842303511557162</v>
      </c>
      <c r="AM57" s="93">
        <v>0.025799765811161758</v>
      </c>
      <c r="AN57" s="93">
        <v>0.025757228110766358</v>
      </c>
      <c r="AO57" s="93">
        <v>0.025714690410370958</v>
      </c>
      <c r="AP57" s="93">
        <v>0.025672152709975554</v>
      </c>
      <c r="AQ57" s="93">
        <v>0.025629615009580154</v>
      </c>
      <c r="AR57" s="93">
        <v>0.025587077309184754</v>
      </c>
      <c r="AS57" s="93">
        <v>0.02554453960878935</v>
      </c>
      <c r="AT57" s="93">
        <v>0.02550200190839395</v>
      </c>
      <c r="AU57" s="93">
        <v>0.025459464207998547</v>
      </c>
      <c r="AV57" s="93">
        <v>0.025416926507603146</v>
      </c>
      <c r="AW57" s="93">
        <v>0.025374388807207746</v>
      </c>
      <c r="AX57" s="93">
        <v>0.025331851106812343</v>
      </c>
      <c r="AY57" s="137">
        <v>0.025289313406416943</v>
      </c>
      <c r="AZ57" s="93">
        <v>0.025451817221252705</v>
      </c>
      <c r="BA57" s="93">
        <v>0.025614321036088468</v>
      </c>
      <c r="BB57" s="93">
        <v>0.025776824850924227</v>
      </c>
      <c r="BC57" s="93">
        <v>0.02593932866575999</v>
      </c>
      <c r="BD57" s="93">
        <v>0.026101832480595753</v>
      </c>
      <c r="BE57" s="93">
        <v>0.026264336295431512</v>
      </c>
      <c r="BF57" s="93">
        <v>0.026426840110267275</v>
      </c>
      <c r="BG57" s="138">
        <v>0.026589343925103037</v>
      </c>
      <c r="BH57" s="93">
        <v>0.026881312673363782</v>
      </c>
      <c r="BI57" s="93">
        <v>0.027173281421624527</v>
      </c>
      <c r="BJ57" s="93">
        <v>0.027465250169885273</v>
      </c>
      <c r="BK57" s="93">
        <v>0.027757218918146014</v>
      </c>
      <c r="BL57" s="93">
        <v>0.028049187666406759</v>
      </c>
      <c r="BM57" s="93">
        <v>0.028341156414667504</v>
      </c>
      <c r="BN57" s="139">
        <v>0.02863312516292825</v>
      </c>
      <c r="BO57" s="137">
        <v>0.027209376255950594</v>
      </c>
      <c r="BP57" s="138">
        <v>0.0272201222111054</v>
      </c>
      <c r="BQ57" s="130">
        <v>0.028445510050724137</v>
      </c>
      <c r="BR57" s="135">
        <v>0.029746615828249941</v>
      </c>
    </row>
    <row r="58" spans="1:70" ht="13">
      <c r="A58" s="97" t="s">
        <v>71</v>
      </c>
      <c r="B58" s="130">
        <v>0</v>
      </c>
      <c r="C58" s="115">
        <v>0.00042776152913072982</v>
      </c>
      <c r="D58" s="115">
        <v>0.00085552305826145964</v>
      </c>
      <c r="E58" s="115">
        <v>0.0012832845873921896</v>
      </c>
      <c r="F58" s="115">
        <v>0.0017110461165229193</v>
      </c>
      <c r="G58" s="115">
        <v>0.002138807645653649</v>
      </c>
      <c r="H58" s="115">
        <v>0.0025665691747843791</v>
      </c>
      <c r="I58" s="115">
        <v>0.0029943307039151088</v>
      </c>
      <c r="J58" s="115">
        <v>0.0034220922330458385</v>
      </c>
      <c r="K58" s="115">
        <v>0.0038498537621765683</v>
      </c>
      <c r="L58" s="115">
        <v>0.004277615291307298</v>
      </c>
      <c r="M58" s="115">
        <v>0.0047053768204380281</v>
      </c>
      <c r="N58" s="115">
        <v>0.0051331383495687583</v>
      </c>
      <c r="O58" s="115">
        <v>0.0055608998786994875</v>
      </c>
      <c r="P58" s="131">
        <v>0.0059886614078302177</v>
      </c>
      <c r="Q58" s="93">
        <v>0.0052400787318514401</v>
      </c>
      <c r="R58" s="91">
        <v>0.0044914960558726635</v>
      </c>
      <c r="S58" s="115">
        <v>0.0037429133798938859</v>
      </c>
      <c r="T58" s="115">
        <v>0.0029943307039151088</v>
      </c>
      <c r="U58" s="93">
        <v>0.0022457480279363317</v>
      </c>
      <c r="V58" s="115">
        <v>0.0014971653519575542</v>
      </c>
      <c r="W58" s="115">
        <v>0.00074858267597877753</v>
      </c>
      <c r="X58" s="132">
        <v>0</v>
      </c>
      <c r="Y58" s="115">
        <v>0.00042450405935085065</v>
      </c>
      <c r="Z58" s="115">
        <v>0.0008490081187017013</v>
      </c>
      <c r="AA58" s="115">
        <v>0.001273512178052552</v>
      </c>
      <c r="AB58" s="115">
        <v>0.0016980162374034026</v>
      </c>
      <c r="AC58" s="115">
        <v>0.0021225202967542533</v>
      </c>
      <c r="AD58" s="115">
        <v>0.0025470243561051039</v>
      </c>
      <c r="AE58" s="133">
        <v>0.0029715284154559546</v>
      </c>
      <c r="AF58" s="131">
        <v>0.0034878815639986156</v>
      </c>
      <c r="AG58" s="132">
        <v>0.0038684317141144012</v>
      </c>
      <c r="AH58" s="134">
        <v>0.0052001525478616775</v>
      </c>
      <c r="AI58" s="135">
        <v>0.0049261649680944391</v>
      </c>
      <c r="AJ58" s="136" t="s">
        <v>71</v>
      </c>
      <c r="AK58" s="130">
        <v>0.00023930594955424262</v>
      </c>
      <c r="AL58" s="93">
        <v>0.00022654069638894692</v>
      </c>
      <c r="AM58" s="93">
        <v>0.00021377544322365125</v>
      </c>
      <c r="AN58" s="93">
        <v>0.00020101019005835556</v>
      </c>
      <c r="AO58" s="93">
        <v>0.00018824493689305986</v>
      </c>
      <c r="AP58" s="93">
        <v>0.00017547968372776416</v>
      </c>
      <c r="AQ58" s="93">
        <v>0.00016271443056246849</v>
      </c>
      <c r="AR58" s="93">
        <v>0.00014994917739717279</v>
      </c>
      <c r="AS58" s="93">
        <v>0.0001371839242318771</v>
      </c>
      <c r="AT58" s="93">
        <v>0.00012441867106658143</v>
      </c>
      <c r="AU58" s="93">
        <v>0.00011165341790128573</v>
      </c>
      <c r="AV58" s="93">
        <v>9.8888164735990033E-05</v>
      </c>
      <c r="AW58" s="93">
        <v>8.6122911570694362E-05</v>
      </c>
      <c r="AX58" s="93">
        <v>7.3357658405398665E-05</v>
      </c>
      <c r="AY58" s="137">
        <v>6.0592405240102974E-05</v>
      </c>
      <c r="AZ58" s="93">
        <v>6.1834879483182737E-05</v>
      </c>
      <c r="BA58" s="93">
        <v>6.3077353726262493E-05</v>
      </c>
      <c r="BB58" s="93">
        <v>6.4319827969342249E-05</v>
      </c>
      <c r="BC58" s="93">
        <v>6.5562302212422005E-05</v>
      </c>
      <c r="BD58" s="93">
        <v>6.6804776455501761E-05</v>
      </c>
      <c r="BE58" s="93">
        <v>6.8047250698581517E-05</v>
      </c>
      <c r="BF58" s="93">
        <v>6.9289724941661273E-05</v>
      </c>
      <c r="BG58" s="138">
        <v>7.0532199184741029E-05</v>
      </c>
      <c r="BH58" s="93">
        <v>7.3863839437005971E-05</v>
      </c>
      <c r="BI58" s="93">
        <v>7.7195479689270898E-05</v>
      </c>
      <c r="BJ58" s="93">
        <v>8.0527119941535839E-05</v>
      </c>
      <c r="BK58" s="93">
        <v>8.3858760193800767E-05</v>
      </c>
      <c r="BL58" s="93">
        <v>8.7190400446065708E-05</v>
      </c>
      <c r="BM58" s="93">
        <v>9.0522040698330636E-05</v>
      </c>
      <c r="BN58" s="139">
        <v>9.3853680950595577E-05</v>
      </c>
      <c r="BO58" s="137">
        <v>0.00011877210770206461</v>
      </c>
      <c r="BP58" s="138">
        <v>0.00011951696482127424</v>
      </c>
      <c r="BQ58" s="130">
        <v>0.00011768609003080377</v>
      </c>
      <c r="BR58" s="135">
        <v>0.00011444027010304526</v>
      </c>
    </row>
    <row r="59" spans="1:70" ht="13">
      <c r="A59" s="97" t="s">
        <v>72</v>
      </c>
      <c r="B59" s="130">
        <v>0.016961885976929821</v>
      </c>
      <c r="C59" s="115">
        <v>0.01790690240704965</v>
      </c>
      <c r="D59" s="115">
        <v>0.018851918837169478</v>
      </c>
      <c r="E59" s="115">
        <v>0.019796935267289307</v>
      </c>
      <c r="F59" s="115">
        <v>0.020741951697409135</v>
      </c>
      <c r="G59" s="115">
        <v>0.021686968127528964</v>
      </c>
      <c r="H59" s="115">
        <v>0.022631984557648789</v>
      </c>
      <c r="I59" s="115">
        <v>0.023577000987768618</v>
      </c>
      <c r="J59" s="115">
        <v>0.024522017417888446</v>
      </c>
      <c r="K59" s="115">
        <v>0.025467033848008275</v>
      </c>
      <c r="L59" s="115">
        <v>0.026412050278128103</v>
      </c>
      <c r="M59" s="115">
        <v>0.027357066708247932</v>
      </c>
      <c r="N59" s="115">
        <v>0.02830208313836776</v>
      </c>
      <c r="O59" s="115">
        <v>0.029247099568487589</v>
      </c>
      <c r="P59" s="131">
        <v>0.030192115998607418</v>
      </c>
      <c r="Q59" s="93">
        <v>0.030799008110893176</v>
      </c>
      <c r="R59" s="91">
        <v>0.031405900223178934</v>
      </c>
      <c r="S59" s="115">
        <v>0.032012792335464689</v>
      </c>
      <c r="T59" s="115">
        <v>0.032619684447750444</v>
      </c>
      <c r="U59" s="93">
        <v>0.033226576560036206</v>
      </c>
      <c r="V59" s="115">
        <v>0.03383346867232196</v>
      </c>
      <c r="W59" s="115">
        <v>0.034440360784607722</v>
      </c>
      <c r="X59" s="132">
        <v>0.035047252896893477</v>
      </c>
      <c r="Y59" s="115">
        <v>0.034995473362762645</v>
      </c>
      <c r="Z59" s="115">
        <v>0.034943693828631821</v>
      </c>
      <c r="AA59" s="115">
        <v>0.034891914294500989</v>
      </c>
      <c r="AB59" s="115">
        <v>0.034840134760370164</v>
      </c>
      <c r="AC59" s="115">
        <v>0.034788355226239333</v>
      </c>
      <c r="AD59" s="115">
        <v>0.034736575692108508</v>
      </c>
      <c r="AE59" s="133">
        <v>0.034684796157977676</v>
      </c>
      <c r="AF59" s="131">
        <v>0.034548748504793676</v>
      </c>
      <c r="AG59" s="132">
        <v>0.035084226058725278</v>
      </c>
      <c r="AH59" s="134">
        <v>0.037773529802619145</v>
      </c>
      <c r="AI59" s="135">
        <v>0.038145959023537027</v>
      </c>
      <c r="AJ59" s="136" t="s">
        <v>72</v>
      </c>
      <c r="AK59" s="130">
        <v>0.004944518870988319</v>
      </c>
      <c r="AL59" s="93">
        <v>0.0050084394475062247</v>
      </c>
      <c r="AM59" s="93">
        <v>0.0050723600240241314</v>
      </c>
      <c r="AN59" s="93">
        <v>0.0051362806005420371</v>
      </c>
      <c r="AO59" s="93">
        <v>0.0052002011770599437</v>
      </c>
      <c r="AP59" s="93">
        <v>0.0052641217535778495</v>
      </c>
      <c r="AQ59" s="93">
        <v>0.0053280423300957561</v>
      </c>
      <c r="AR59" s="93">
        <v>0.0053919629066136619</v>
      </c>
      <c r="AS59" s="93">
        <v>0.0054558834831315677</v>
      </c>
      <c r="AT59" s="93">
        <v>0.0055198040596494743</v>
      </c>
      <c r="AU59" s="93">
        <v>0.00558372463616738</v>
      </c>
      <c r="AV59" s="93">
        <v>0.0056476452126852867</v>
      </c>
      <c r="AW59" s="93">
        <v>0.0057115657892031924</v>
      </c>
      <c r="AX59" s="93">
        <v>0.0057754863657210991</v>
      </c>
      <c r="AY59" s="137">
        <v>0.0058394069422390048</v>
      </c>
      <c r="AZ59" s="93">
        <v>0.0057976972087248734</v>
      </c>
      <c r="BA59" s="93">
        <v>0.0057559874752107412</v>
      </c>
      <c r="BB59" s="93">
        <v>0.0057142777416966098</v>
      </c>
      <c r="BC59" s="93">
        <v>0.0056725680081824784</v>
      </c>
      <c r="BD59" s="93">
        <v>0.0056308582746683461</v>
      </c>
      <c r="BE59" s="93">
        <v>0.0055891485411542147</v>
      </c>
      <c r="BF59" s="93">
        <v>0.0055474388076400824</v>
      </c>
      <c r="BG59" s="138">
        <v>0.005505729074125951</v>
      </c>
      <c r="BH59" s="93">
        <v>0.0052405242592030747</v>
      </c>
      <c r="BI59" s="93">
        <v>0.0049753194442801992</v>
      </c>
      <c r="BJ59" s="93">
        <v>0.0047101146293573228</v>
      </c>
      <c r="BK59" s="93">
        <v>0.0044449098144344473</v>
      </c>
      <c r="BL59" s="93">
        <v>0.004179704999511571</v>
      </c>
      <c r="BM59" s="93">
        <v>0.0039145001845886946</v>
      </c>
      <c r="BN59" s="139">
        <v>0.0036492953696658187</v>
      </c>
      <c r="BO59" s="137">
        <v>0.0044417911723627366</v>
      </c>
      <c r="BP59" s="138">
        <v>0.0047367334197317926</v>
      </c>
      <c r="BQ59" s="130">
        <v>0.0046369712166578871</v>
      </c>
      <c r="BR59" s="135">
        <v>0.0047693269986949765</v>
      </c>
    </row>
    <row r="60" spans="1:70" ht="13">
      <c r="A60" s="97" t="s">
        <v>74</v>
      </c>
      <c r="B60" s="130">
        <v>0.0021177034205787952</v>
      </c>
      <c r="C60" s="115">
        <v>0.0023942004196681826</v>
      </c>
      <c r="D60" s="115">
        <v>0.0026706974187575699</v>
      </c>
      <c r="E60" s="115">
        <v>0.0029471944178469569</v>
      </c>
      <c r="F60" s="115">
        <v>0.0032236914169363447</v>
      </c>
      <c r="G60" s="115">
        <v>0.0035001884160257317</v>
      </c>
      <c r="H60" s="115">
        <v>0.003776685415115119</v>
      </c>
      <c r="I60" s="115">
        <v>0.0040531824142045064</v>
      </c>
      <c r="J60" s="115">
        <v>0.0043296794132938934</v>
      </c>
      <c r="K60" s="115">
        <v>0.0046061764123832812</v>
      </c>
      <c r="L60" s="115">
        <v>0.004882673411472669</v>
      </c>
      <c r="M60" s="115">
        <v>0.005159170410562056</v>
      </c>
      <c r="N60" s="115">
        <v>0.0054356674096514429</v>
      </c>
      <c r="O60" s="115">
        <v>0.0057121644087408299</v>
      </c>
      <c r="P60" s="131">
        <v>0.0059886614078302177</v>
      </c>
      <c r="Q60" s="93">
        <v>0.0053903488471747727</v>
      </c>
      <c r="R60" s="91">
        <v>0.0047920362865193277</v>
      </c>
      <c r="S60" s="115">
        <v>0.0041937237258638828</v>
      </c>
      <c r="T60" s="115">
        <v>0.0035954111652084378</v>
      </c>
      <c r="U60" s="93">
        <v>0.0029970986045529929</v>
      </c>
      <c r="V60" s="115">
        <v>0.0023987860438975479</v>
      </c>
      <c r="W60" s="115">
        <v>0.0018004734832421029</v>
      </c>
      <c r="X60" s="132">
        <v>0.001202160922586658</v>
      </c>
      <c r="Y60" s="115">
        <v>0.0014549277072822718</v>
      </c>
      <c r="Z60" s="115">
        <v>0.0017076944919778856</v>
      </c>
      <c r="AA60" s="115">
        <v>0.0019604612766734994</v>
      </c>
      <c r="AB60" s="115">
        <v>0.0022132280613691132</v>
      </c>
      <c r="AC60" s="115">
        <v>0.002465994846064727</v>
      </c>
      <c r="AD60" s="115">
        <v>0.0027187616307603408</v>
      </c>
      <c r="AE60" s="133">
        <v>0.0029715284154559546</v>
      </c>
      <c r="AF60" s="131">
        <v>0.0034878815639986156</v>
      </c>
      <c r="AG60" s="132">
        <v>0.0052070459169623363</v>
      </c>
      <c r="AH60" s="134">
        <v>0.0053020072633726606</v>
      </c>
      <c r="AI60" s="135">
        <v>0.0058844317784449481</v>
      </c>
      <c r="AJ60" s="136" t="s">
        <v>74</v>
      </c>
      <c r="AK60" s="130">
        <v>0.031366698442362742</v>
      </c>
      <c r="AL60" s="93">
        <v>0.030557430651128033</v>
      </c>
      <c r="AM60" s="93">
        <v>0.029748162859893325</v>
      </c>
      <c r="AN60" s="93">
        <v>0.028938895068658616</v>
      </c>
      <c r="AO60" s="93">
        <v>0.028129627277423908</v>
      </c>
      <c r="AP60" s="93">
        <v>0.027320359486189199</v>
      </c>
      <c r="AQ60" s="93">
        <v>0.02651109169495449</v>
      </c>
      <c r="AR60" s="93">
        <v>0.025701823903719785</v>
      </c>
      <c r="AS60" s="93">
        <v>0.024892556112485073</v>
      </c>
      <c r="AT60" s="93">
        <v>0.024083288321250368</v>
      </c>
      <c r="AU60" s="93">
        <v>0.023274020530015656</v>
      </c>
      <c r="AV60" s="93">
        <v>0.022464752738780951</v>
      </c>
      <c r="AW60" s="93">
        <v>0.021655484947546242</v>
      </c>
      <c r="AX60" s="93">
        <v>0.020846217156311533</v>
      </c>
      <c r="AY60" s="137">
        <v>0.020036949365076825</v>
      </c>
      <c r="AZ60" s="93">
        <v>0.02063555675938792</v>
      </c>
      <c r="BA60" s="93">
        <v>0.021234164153699015</v>
      </c>
      <c r="BB60" s="93">
        <v>0.02183277154801011</v>
      </c>
      <c r="BC60" s="93">
        <v>0.022431378942321202</v>
      </c>
      <c r="BD60" s="93">
        <v>0.023029986336632297</v>
      </c>
      <c r="BE60" s="93">
        <v>0.023628593730943392</v>
      </c>
      <c r="BF60" s="93">
        <v>0.024227201125254488</v>
      </c>
      <c r="BG60" s="138">
        <v>0.024825808519565583</v>
      </c>
      <c r="BH60" s="93">
        <v>0.024636511358140576</v>
      </c>
      <c r="BI60" s="93">
        <v>0.024447214196715566</v>
      </c>
      <c r="BJ60" s="93">
        <v>0.024257917035290559</v>
      </c>
      <c r="BK60" s="93">
        <v>0.024068619873865552</v>
      </c>
      <c r="BL60" s="93">
        <v>0.023879322712440545</v>
      </c>
      <c r="BM60" s="93">
        <v>0.023690025551015535</v>
      </c>
      <c r="BN60" s="139">
        <v>0.023500728389590528</v>
      </c>
      <c r="BO60" s="137">
        <v>0.022613738382925436</v>
      </c>
      <c r="BP60" s="138">
        <v>0.018605154005537666</v>
      </c>
      <c r="BQ60" s="130">
        <v>0.019543531261636236</v>
      </c>
      <c r="BR60" s="135">
        <v>0.021498869499289849</v>
      </c>
    </row>
    <row r="61" spans="1:70" ht="13">
      <c r="A61" s="97" t="s">
        <v>75</v>
      </c>
      <c r="B61" s="130">
        <v>0.017432186638522824</v>
      </c>
      <c r="C61" s="115">
        <v>0.017970159789934204</v>
      </c>
      <c r="D61" s="115">
        <v>0.018508132941345585</v>
      </c>
      <c r="E61" s="115">
        <v>0.019046106092756962</v>
      </c>
      <c r="F61" s="115">
        <v>0.019584079244168343</v>
      </c>
      <c r="G61" s="115">
        <v>0.020122052395579723</v>
      </c>
      <c r="H61" s="115">
        <v>0.020660025546991104</v>
      </c>
      <c r="I61" s="115">
        <v>0.021197998698402484</v>
      </c>
      <c r="J61" s="115">
        <v>0.021735971849813865</v>
      </c>
      <c r="K61" s="115">
        <v>0.022273945001225245</v>
      </c>
      <c r="L61" s="115">
        <v>0.022811918152636626</v>
      </c>
      <c r="M61" s="115">
        <v>0.023349891304048003</v>
      </c>
      <c r="N61" s="115">
        <v>0.023887864455459384</v>
      </c>
      <c r="O61" s="115">
        <v>0.024425837606870764</v>
      </c>
      <c r="P61" s="131">
        <v>0.024963810758282145</v>
      </c>
      <c r="Q61" s="93">
        <v>0.025337862927570561</v>
      </c>
      <c r="R61" s="91">
        <v>0.025711915096858981</v>
      </c>
      <c r="S61" s="115">
        <v>0.026085967266147397</v>
      </c>
      <c r="T61" s="115">
        <v>0.026460019435435814</v>
      </c>
      <c r="U61" s="93">
        <v>0.02683407160472423</v>
      </c>
      <c r="V61" s="115">
        <v>0.027208123774012646</v>
      </c>
      <c r="W61" s="115">
        <v>0.027582175943301066</v>
      </c>
      <c r="X61" s="132">
        <v>0.027956228112589483</v>
      </c>
      <c r="Y61" s="115">
        <v>0.027672679569669283</v>
      </c>
      <c r="Z61" s="115">
        <v>0.027389131026749086</v>
      </c>
      <c r="AA61" s="115">
        <v>0.027105582483828886</v>
      </c>
      <c r="AB61" s="115">
        <v>0.026822033940908686</v>
      </c>
      <c r="AC61" s="115">
        <v>0.026538485397988486</v>
      </c>
      <c r="AD61" s="115">
        <v>0.02625493685506829</v>
      </c>
      <c r="AE61" s="133">
        <v>0.02597138831214809</v>
      </c>
      <c r="AF61" s="131">
        <v>0.026781136726219359</v>
      </c>
      <c r="AG61" s="132">
        <v>0.029689136488004492</v>
      </c>
      <c r="AH61" s="134">
        <v>0.033515871167482218</v>
      </c>
      <c r="AI61" s="135">
        <v>0.034820571739418313</v>
      </c>
      <c r="AJ61" s="136" t="s">
        <v>75</v>
      </c>
      <c r="AK61" s="130">
        <v>0.011027266203260597</v>
      </c>
      <c r="AL61" s="93">
        <v>0.010577006903602477</v>
      </c>
      <c r="AM61" s="93">
        <v>0.01012674760394436</v>
      </c>
      <c r="AN61" s="93">
        <v>0.0096764883042862425</v>
      </c>
      <c r="AO61" s="93">
        <v>0.0092262290046281233</v>
      </c>
      <c r="AP61" s="93">
        <v>0.008775969704970004</v>
      </c>
      <c r="AQ61" s="93">
        <v>0.0083257104053118865</v>
      </c>
      <c r="AR61" s="93">
        <v>0.007875451105653769</v>
      </c>
      <c r="AS61" s="93">
        <v>0.0074251918059956498</v>
      </c>
      <c r="AT61" s="93">
        <v>0.0069749325063375315</v>
      </c>
      <c r="AU61" s="93">
        <v>0.0065246732066794131</v>
      </c>
      <c r="AV61" s="93">
        <v>0.0060744139070212947</v>
      </c>
      <c r="AW61" s="93">
        <v>0.0056241546073631764</v>
      </c>
      <c r="AX61" s="93">
        <v>0.005173895307705058</v>
      </c>
      <c r="AY61" s="137">
        <v>0.0047236360080469397</v>
      </c>
      <c r="AZ61" s="93">
        <v>0.004747181139018319</v>
      </c>
      <c r="BA61" s="93">
        <v>0.0047707262699896976</v>
      </c>
      <c r="BB61" s="93">
        <v>0.004794271400961077</v>
      </c>
      <c r="BC61" s="93">
        <v>0.0048178165319324555</v>
      </c>
      <c r="BD61" s="93">
        <v>0.0048413616629038349</v>
      </c>
      <c r="BE61" s="93">
        <v>0.0048649067938752143</v>
      </c>
      <c r="BF61" s="93">
        <v>0.0048884519248465928</v>
      </c>
      <c r="BG61" s="138">
        <v>0.0049119970558179722</v>
      </c>
      <c r="BH61" s="93">
        <v>0.0049221197190945304</v>
      </c>
      <c r="BI61" s="93">
        <v>0.0049322423823710895</v>
      </c>
      <c r="BJ61" s="93">
        <v>0.0049423650456476478</v>
      </c>
      <c r="BK61" s="93">
        <v>0.0049524877089242069</v>
      </c>
      <c r="BL61" s="93">
        <v>0.0049626103722007651</v>
      </c>
      <c r="BM61" s="93">
        <v>0.0049727330354773242</v>
      </c>
      <c r="BN61" s="139">
        <v>0.0049828556987538825</v>
      </c>
      <c r="BO61" s="137">
        <v>0.0060312831352566706</v>
      </c>
      <c r="BP61" s="138">
        <v>0.0054601025348286498</v>
      </c>
      <c r="BQ61" s="130">
        <v>0.0056131530867177147</v>
      </c>
      <c r="BR61" s="135">
        <v>0.0059111375065580311</v>
      </c>
    </row>
    <row r="62" spans="1:70" ht="13">
      <c r="A62" s="97" t="s">
        <v>76</v>
      </c>
      <c r="B62" s="130">
        <v>0.051151573333078584</v>
      </c>
      <c r="C62" s="115">
        <v>0.052199343175593618</v>
      </c>
      <c r="D62" s="115">
        <v>0.053247113018108652</v>
      </c>
      <c r="E62" s="115">
        <v>0.054294882860623686</v>
      </c>
      <c r="F62" s="115">
        <v>0.05534265270313872</v>
      </c>
      <c r="G62" s="115">
        <v>0.056390422545653754</v>
      </c>
      <c r="H62" s="115">
        <v>0.057438192388168788</v>
      </c>
      <c r="I62" s="115">
        <v>0.058485962230683822</v>
      </c>
      <c r="J62" s="115">
        <v>0.059533732073198856</v>
      </c>
      <c r="K62" s="115">
        <v>0.06058150191571389</v>
      </c>
      <c r="L62" s="115">
        <v>0.061629271758228923</v>
      </c>
      <c r="M62" s="115">
        <v>0.062677041600743957</v>
      </c>
      <c r="N62" s="115">
        <v>0.063724811443258991</v>
      </c>
      <c r="O62" s="115">
        <v>0.064772581285774025</v>
      </c>
      <c r="P62" s="131">
        <v>0.065820351128289059</v>
      </c>
      <c r="Q62" s="93">
        <v>0.065741224092489642</v>
      </c>
      <c r="R62" s="91">
        <v>0.065662097056690211</v>
      </c>
      <c r="S62" s="115">
        <v>0.065582970020890793</v>
      </c>
      <c r="T62" s="115">
        <v>0.065503842985091376</v>
      </c>
      <c r="U62" s="93">
        <v>0.065424715949291959</v>
      </c>
      <c r="V62" s="115">
        <v>0.065345588913492542</v>
      </c>
      <c r="W62" s="115">
        <v>0.06526646187769311</v>
      </c>
      <c r="X62" s="132">
        <v>0.065187334841893693</v>
      </c>
      <c r="Y62" s="115">
        <v>0.065788586545168698</v>
      </c>
      <c r="Z62" s="115">
        <v>0.066389838248443689</v>
      </c>
      <c r="AA62" s="115">
        <v>0.066991089951718694</v>
      </c>
      <c r="AB62" s="115">
        <v>0.067592341654993698</v>
      </c>
      <c r="AC62" s="115">
        <v>0.068193593358268703</v>
      </c>
      <c r="AD62" s="115">
        <v>0.068794845061543694</v>
      </c>
      <c r="AE62" s="133">
        <v>0.069396096764818699</v>
      </c>
      <c r="AF62" s="131">
        <v>0.071245876570482508</v>
      </c>
      <c r="AG62" s="132">
        <v>0.073145900691699878</v>
      </c>
      <c r="AH62" s="134">
        <v>0.074998975052734451</v>
      </c>
      <c r="AI62" s="135">
        <v>0.072604359669371385</v>
      </c>
      <c r="AJ62" s="136" t="s">
        <v>76</v>
      </c>
      <c r="AK62" s="130">
        <v>0.10577398380839491</v>
      </c>
      <c r="AL62" s="93">
        <v>0.10572203125457418</v>
      </c>
      <c r="AM62" s="93">
        <v>0.10567007870075344</v>
      </c>
      <c r="AN62" s="93">
        <v>0.10561812614693271</v>
      </c>
      <c r="AO62" s="93">
        <v>0.10556617359311199</v>
      </c>
      <c r="AP62" s="93">
        <v>0.10551422103929126</v>
      </c>
      <c r="AQ62" s="93">
        <v>0.10546226848547052</v>
      </c>
      <c r="AR62" s="93">
        <v>0.10541031593164979</v>
      </c>
      <c r="AS62" s="93">
        <v>0.10535836337782906</v>
      </c>
      <c r="AT62" s="93">
        <v>0.10530641082400832</v>
      </c>
      <c r="AU62" s="93">
        <v>0.10525445827018759</v>
      </c>
      <c r="AV62" s="93">
        <v>0.10520250571636687</v>
      </c>
      <c r="AW62" s="93">
        <v>0.10515055316254614</v>
      </c>
      <c r="AX62" s="93">
        <v>0.1050986006087254</v>
      </c>
      <c r="AY62" s="137">
        <v>0.10504664805490467</v>
      </c>
      <c r="AZ62" s="93">
        <v>0.1057473492857102</v>
      </c>
      <c r="BA62" s="93">
        <v>0.10644805051651574</v>
      </c>
      <c r="BB62" s="93">
        <v>0.10714875174732127</v>
      </c>
      <c r="BC62" s="93">
        <v>0.1078494529781268</v>
      </c>
      <c r="BD62" s="93">
        <v>0.10855015420893233</v>
      </c>
      <c r="BE62" s="93">
        <v>0.10925085543973787</v>
      </c>
      <c r="BF62" s="93">
        <v>0.1099515566705434</v>
      </c>
      <c r="BG62" s="138">
        <v>0.11065225790134893</v>
      </c>
      <c r="BH62" s="93">
        <v>0.10826648878203002</v>
      </c>
      <c r="BI62" s="93">
        <v>0.10588071966271112</v>
      </c>
      <c r="BJ62" s="93">
        <v>0.10349495054339221</v>
      </c>
      <c r="BK62" s="93">
        <v>0.1011091814240733</v>
      </c>
      <c r="BL62" s="93">
        <v>0.098723412304754385</v>
      </c>
      <c r="BM62" s="93">
        <v>0.096337643185435487</v>
      </c>
      <c r="BN62" s="139">
        <v>0.093951874066116575</v>
      </c>
      <c r="BO62" s="137">
        <v>0.091188095063971131</v>
      </c>
      <c r="BP62" s="138">
        <v>0.094550188682182859</v>
      </c>
      <c r="BQ62" s="130">
        <v>0.097621729024066684</v>
      </c>
      <c r="BR62" s="135">
        <v>0.092578838438268002</v>
      </c>
    </row>
    <row r="63" spans="1:70" ht="13">
      <c r="A63" s="97" t="s">
        <v>77</v>
      </c>
      <c r="B63" s="130">
        <v>0.0021177034205787952</v>
      </c>
      <c r="C63" s="115">
        <v>0.0021262747273517336</v>
      </c>
      <c r="D63" s="115">
        <v>0.0021348460341246724</v>
      </c>
      <c r="E63" s="115">
        <v>0.0021434173408976108</v>
      </c>
      <c r="F63" s="115">
        <v>0.0021519886476705496</v>
      </c>
      <c r="G63" s="115">
        <v>0.002160559954443488</v>
      </c>
      <c r="H63" s="115">
        <v>0.0021691312612164269</v>
      </c>
      <c r="I63" s="115">
        <v>0.0021777025679893653</v>
      </c>
      <c r="J63" s="115">
        <v>0.0021862738747623037</v>
      </c>
      <c r="K63" s="115">
        <v>0.0021948451815352425</v>
      </c>
      <c r="L63" s="115">
        <v>0.0022034164883081809</v>
      </c>
      <c r="M63" s="115">
        <v>0.0022119877950811198</v>
      </c>
      <c r="N63" s="115">
        <v>0.0022205591018540582</v>
      </c>
      <c r="O63" s="115">
        <v>0.002229130408626997</v>
      </c>
      <c r="P63" s="131">
        <v>0.0022377017153999354</v>
      </c>
      <c r="Q63" s="93">
        <v>0.0021082591162982756</v>
      </c>
      <c r="R63" s="91">
        <v>0.0019788165171966158</v>
      </c>
      <c r="S63" s="115">
        <v>0.0018493739180949565</v>
      </c>
      <c r="T63" s="115">
        <v>0.0017199313189932967</v>
      </c>
      <c r="U63" s="93">
        <v>0.0015904887198916369</v>
      </c>
      <c r="V63" s="115">
        <v>0.0014610461207899773</v>
      </c>
      <c r="W63" s="115">
        <v>0.0013316035216883178</v>
      </c>
      <c r="X63" s="132">
        <v>0.001202160922586658</v>
      </c>
      <c r="Y63" s="115">
        <v>0.0011495048149201428</v>
      </c>
      <c r="Z63" s="115">
        <v>0.0010968487072536279</v>
      </c>
      <c r="AA63" s="115">
        <v>0.0010441925995871128</v>
      </c>
      <c r="AB63" s="115">
        <v>0.00099153649192059768</v>
      </c>
      <c r="AC63" s="115">
        <v>0.00093888038425408266</v>
      </c>
      <c r="AD63" s="115">
        <v>0.00088622427658756765</v>
      </c>
      <c r="AE63" s="133">
        <v>0.00083356816892105252</v>
      </c>
      <c r="AF63" s="131">
        <v>0.00095772933006453835</v>
      </c>
      <c r="AG63" s="132">
        <v>0.0015552072845322934</v>
      </c>
      <c r="AH63" s="134">
        <v>0.0016064203304186962</v>
      </c>
      <c r="AI63" s="135">
        <v>0.0013928211102512814</v>
      </c>
      <c r="AJ63" s="136" t="s">
        <v>77</v>
      </c>
      <c r="AK63" s="130">
        <v>0.010554969633435683</v>
      </c>
      <c r="AL63" s="93">
        <v>0.010459470432711591</v>
      </c>
      <c r="AM63" s="93">
        <v>0.0103639712319875</v>
      </c>
      <c r="AN63" s="93">
        <v>0.010268472031263409</v>
      </c>
      <c r="AO63" s="93">
        <v>0.010172972830539317</v>
      </c>
      <c r="AP63" s="93">
        <v>0.010077473629815224</v>
      </c>
      <c r="AQ63" s="93">
        <v>0.0099819744290911335</v>
      </c>
      <c r="AR63" s="93">
        <v>0.0098864752283670428</v>
      </c>
      <c r="AS63" s="93">
        <v>0.0097909760276429503</v>
      </c>
      <c r="AT63" s="93">
        <v>0.0096954768269188578</v>
      </c>
      <c r="AU63" s="93">
        <v>0.009599977626194767</v>
      </c>
      <c r="AV63" s="93">
        <v>0.0095044784254706763</v>
      </c>
      <c r="AW63" s="93">
        <v>0.0094089792247465838</v>
      </c>
      <c r="AX63" s="93">
        <v>0.0093134800240224913</v>
      </c>
      <c r="AY63" s="137">
        <v>0.0092179808232984006</v>
      </c>
      <c r="AZ63" s="93">
        <v>0.0094227711546910724</v>
      </c>
      <c r="BA63" s="93">
        <v>0.0096275614860837459</v>
      </c>
      <c r="BB63" s="93">
        <v>0.0098323518174764177</v>
      </c>
      <c r="BC63" s="93">
        <v>0.01003714214886909</v>
      </c>
      <c r="BD63" s="93">
        <v>0.010241932480261761</v>
      </c>
      <c r="BE63" s="93">
        <v>0.010446722811654433</v>
      </c>
      <c r="BF63" s="93">
        <v>0.010651513143047107</v>
      </c>
      <c r="BG63" s="138">
        <v>0.010856303474439779</v>
      </c>
      <c r="BH63" s="93">
        <v>0.010963111087037927</v>
      </c>
      <c r="BI63" s="93">
        <v>0.011069918699636075</v>
      </c>
      <c r="BJ63" s="93">
        <v>0.011176726312234223</v>
      </c>
      <c r="BK63" s="93">
        <v>0.011283533924832372</v>
      </c>
      <c r="BL63" s="93">
        <v>0.01139034153743052</v>
      </c>
      <c r="BM63" s="93">
        <v>0.011497149150028668</v>
      </c>
      <c r="BN63" s="139">
        <v>0.011603956762626816</v>
      </c>
      <c r="BO63" s="137">
        <v>0.011118918043869431</v>
      </c>
      <c r="BP63" s="138">
        <v>0.020119708165369076</v>
      </c>
      <c r="BQ63" s="130">
        <v>0.021103268138279705</v>
      </c>
      <c r="BR63" s="135">
        <v>0.010659500661258842</v>
      </c>
    </row>
    <row r="64" spans="1:70" ht="13">
      <c r="A64" s="97" t="s">
        <v>79</v>
      </c>
      <c r="B64" s="130">
        <v>0.0039522747735362867</v>
      </c>
      <c r="C64" s="115">
        <v>0.0040977309617001387</v>
      </c>
      <c r="D64" s="115">
        <v>0.0042431871498639908</v>
      </c>
      <c r="E64" s="115">
        <v>0.0043886433380278429</v>
      </c>
      <c r="F64" s="115">
        <v>0.0045340995261916959</v>
      </c>
      <c r="G64" s="115">
        <v>0.004679555714355548</v>
      </c>
      <c r="H64" s="115">
        <v>0.0048250119025194001</v>
      </c>
      <c r="I64" s="115">
        <v>0.0049704680906832522</v>
      </c>
      <c r="J64" s="115">
        <v>0.0051159242788471043</v>
      </c>
      <c r="K64" s="115">
        <v>0.0052613804670109572</v>
      </c>
      <c r="L64" s="115">
        <v>0.0054068366551748084</v>
      </c>
      <c r="M64" s="115">
        <v>0.0055522928433386614</v>
      </c>
      <c r="N64" s="115">
        <v>0.0056977490315025135</v>
      </c>
      <c r="O64" s="115">
        <v>0.0058432052196663656</v>
      </c>
      <c r="P64" s="131">
        <v>0.0059886614078302177</v>
      </c>
      <c r="Q64" s="93">
        <v>0.0054212050036551961</v>
      </c>
      <c r="R64" s="91">
        <v>0.0048537485994801736</v>
      </c>
      <c r="S64" s="115">
        <v>0.0042862921953051511</v>
      </c>
      <c r="T64" s="115">
        <v>0.0037188357911301295</v>
      </c>
      <c r="U64" s="93">
        <v>0.0031513793869551074</v>
      </c>
      <c r="V64" s="115">
        <v>0.0025839229827800854</v>
      </c>
      <c r="W64" s="115">
        <v>0.0020164665786050638</v>
      </c>
      <c r="X64" s="132">
        <v>0.0014490101744300411</v>
      </c>
      <c r="Y64" s="115">
        <v>0.0015509485193574025</v>
      </c>
      <c r="Z64" s="115">
        <v>0.0016528868642847637</v>
      </c>
      <c r="AA64" s="115">
        <v>0.0017548252092121251</v>
      </c>
      <c r="AB64" s="115">
        <v>0.0018567635541394865</v>
      </c>
      <c r="AC64" s="115">
        <v>0.0019587018990668476</v>
      </c>
      <c r="AD64" s="115">
        <v>0.0020606402439942093</v>
      </c>
      <c r="AE64" s="133">
        <v>0.0021625785889215704</v>
      </c>
      <c r="AF64" s="131">
        <v>0.0025564580817658243</v>
      </c>
      <c r="AG64" s="132">
        <v>0.0023378338197525437</v>
      </c>
      <c r="AH64" s="134">
        <v>0.0036324116852327719</v>
      </c>
      <c r="AI64" s="135">
        <v>8.7919422572792902E-05</v>
      </c>
      <c r="AJ64" s="136" t="s">
        <v>79</v>
      </c>
      <c r="AK64" s="130">
        <v>0.00023930594955424262</v>
      </c>
      <c r="AL64" s="93">
        <v>0.00022654069638894692</v>
      </c>
      <c r="AM64" s="93">
        <v>0.00021377544322365125</v>
      </c>
      <c r="AN64" s="93">
        <v>0.00020101019005835556</v>
      </c>
      <c r="AO64" s="93">
        <v>0.00018824493689305986</v>
      </c>
      <c r="AP64" s="93">
        <v>0.00017547968372776416</v>
      </c>
      <c r="AQ64" s="93">
        <v>0.00016271443056246849</v>
      </c>
      <c r="AR64" s="93">
        <v>0.00014994917739717279</v>
      </c>
      <c r="AS64" s="93">
        <v>0.0001371839242318771</v>
      </c>
      <c r="AT64" s="93">
        <v>0.00012441867106658143</v>
      </c>
      <c r="AU64" s="93">
        <v>0.00011165341790128573</v>
      </c>
      <c r="AV64" s="93">
        <v>9.8888164735990033E-05</v>
      </c>
      <c r="AW64" s="93">
        <v>8.6122911570694362E-05</v>
      </c>
      <c r="AX64" s="93">
        <v>7.3357658405398665E-05</v>
      </c>
      <c r="AY64" s="137">
        <v>6.0592405240102974E-05</v>
      </c>
      <c r="AZ64" s="93">
        <v>6.1834879483182737E-05</v>
      </c>
      <c r="BA64" s="93">
        <v>6.3077353726262493E-05</v>
      </c>
      <c r="BB64" s="93">
        <v>6.4319827969342249E-05</v>
      </c>
      <c r="BC64" s="93">
        <v>6.5562302212422005E-05</v>
      </c>
      <c r="BD64" s="93">
        <v>6.6804776455501761E-05</v>
      </c>
      <c r="BE64" s="93">
        <v>6.8047250698581517E-05</v>
      </c>
      <c r="BF64" s="93">
        <v>6.9289724941661273E-05</v>
      </c>
      <c r="BG64" s="138">
        <v>7.0532199184741029E-05</v>
      </c>
      <c r="BH64" s="93">
        <v>7.3863839437005971E-05</v>
      </c>
      <c r="BI64" s="93">
        <v>7.7195479689270898E-05</v>
      </c>
      <c r="BJ64" s="93">
        <v>8.0527119941535839E-05</v>
      </c>
      <c r="BK64" s="93">
        <v>8.3858760193800767E-05</v>
      </c>
      <c r="BL64" s="93">
        <v>8.7190400446065708E-05</v>
      </c>
      <c r="BM64" s="93">
        <v>9.0522040698330636E-05</v>
      </c>
      <c r="BN64" s="139">
        <v>9.3853680950595577E-05</v>
      </c>
      <c r="BO64" s="137">
        <v>0.00011877210770206461</v>
      </c>
      <c r="BP64" s="138">
        <v>0.00011951696482127424</v>
      </c>
      <c r="BQ64" s="130">
        <v>0.00011768609003080377</v>
      </c>
      <c r="BR64" s="135">
        <v>0.00011444027010304526</v>
      </c>
    </row>
    <row r="65" spans="1:70" ht="13">
      <c r="A65" s="97" t="s">
        <v>78</v>
      </c>
      <c r="B65" s="130">
        <v>0.0588742956957835</v>
      </c>
      <c r="C65" s="115">
        <v>0.057128812390864578</v>
      </c>
      <c r="D65" s="115">
        <v>0.055383329085945648</v>
      </c>
      <c r="E65" s="115">
        <v>0.053637845781026726</v>
      </c>
      <c r="F65" s="115">
        <v>0.051892362476107796</v>
      </c>
      <c r="G65" s="115">
        <v>0.050146879171188874</v>
      </c>
      <c r="H65" s="115">
        <v>0.048401395866269945</v>
      </c>
      <c r="I65" s="115">
        <v>0.046655912561351022</v>
      </c>
      <c r="J65" s="115">
        <v>0.044910429256432099</v>
      </c>
      <c r="K65" s="115">
        <v>0.04316494595151317</v>
      </c>
      <c r="L65" s="115">
        <v>0.041419462646594241</v>
      </c>
      <c r="M65" s="115">
        <v>0.039673979341675318</v>
      </c>
      <c r="N65" s="115">
        <v>0.037928496036756396</v>
      </c>
      <c r="O65" s="115">
        <v>0.036183012731837466</v>
      </c>
      <c r="P65" s="131">
        <v>0.034437529426918544</v>
      </c>
      <c r="Q65" s="93">
        <v>0.035431526799293192</v>
      </c>
      <c r="R65" s="91">
        <v>0.036425524171667847</v>
      </c>
      <c r="S65" s="115">
        <v>0.037419521544042503</v>
      </c>
      <c r="T65" s="115">
        <v>0.038413518916417151</v>
      </c>
      <c r="U65" s="93">
        <v>0.0394075162887918</v>
      </c>
      <c r="V65" s="115">
        <v>0.040401513661166455</v>
      </c>
      <c r="W65" s="115">
        <v>0.04139551103354111</v>
      </c>
      <c r="X65" s="132">
        <v>0.042389508405915759</v>
      </c>
      <c r="Y65" s="115">
        <v>0.04226232185166829</v>
      </c>
      <c r="Z65" s="115">
        <v>0.042135135297420814</v>
      </c>
      <c r="AA65" s="115">
        <v>0.042007948743173346</v>
      </c>
      <c r="AB65" s="115">
        <v>0.041880762188925877</v>
      </c>
      <c r="AC65" s="115">
        <v>0.041753575634678408</v>
      </c>
      <c r="AD65" s="115">
        <v>0.041626389080430932</v>
      </c>
      <c r="AE65" s="133">
        <v>0.041499202526183464</v>
      </c>
      <c r="AF65" s="131">
        <v>0.039488632726746409</v>
      </c>
      <c r="AG65" s="132">
        <v>0.032637074733686142</v>
      </c>
      <c r="AH65" s="134">
        <v>0.032950703886990895</v>
      </c>
      <c r="AI65" s="135">
        <v>0.030736355604816835</v>
      </c>
      <c r="AJ65" s="136" t="s">
        <v>78</v>
      </c>
      <c r="AK65" s="130">
        <v>0.024710540301877127</v>
      </c>
      <c r="AL65" s="93">
        <v>0.024052221895834291</v>
      </c>
      <c r="AM65" s="93">
        <v>0.023393903489791451</v>
      </c>
      <c r="AN65" s="93">
        <v>0.022735585083748615</v>
      </c>
      <c r="AO65" s="93">
        <v>0.022077266677705779</v>
      </c>
      <c r="AP65" s="93">
        <v>0.021418948271662942</v>
      </c>
      <c r="AQ65" s="93">
        <v>0.020760629865620103</v>
      </c>
      <c r="AR65" s="93">
        <v>0.020102311459577266</v>
      </c>
      <c r="AS65" s="93">
        <v>0.01944399305353443</v>
      </c>
      <c r="AT65" s="93">
        <v>0.01878567464749159</v>
      </c>
      <c r="AU65" s="93">
        <v>0.018127356241448754</v>
      </c>
      <c r="AV65" s="93">
        <v>0.017469037835405918</v>
      </c>
      <c r="AW65" s="93">
        <v>0.016810719429363082</v>
      </c>
      <c r="AX65" s="93">
        <v>0.016152401023320245</v>
      </c>
      <c r="AY65" s="137">
        <v>0.015494082617277406</v>
      </c>
      <c r="AZ65" s="93">
        <v>0.014718456905597132</v>
      </c>
      <c r="BA65" s="93">
        <v>0.013942831193916858</v>
      </c>
      <c r="BB65" s="93">
        <v>0.013167205482236584</v>
      </c>
      <c r="BC65" s="93">
        <v>0.01239157977055631</v>
      </c>
      <c r="BD65" s="93">
        <v>0.011615954058876036</v>
      </c>
      <c r="BE65" s="93">
        <v>0.010840328347195761</v>
      </c>
      <c r="BF65" s="93">
        <v>0.010064702635515487</v>
      </c>
      <c r="BG65" s="138">
        <v>0.0092890769238352135</v>
      </c>
      <c r="BH65" s="93">
        <v>0.010125769478920113</v>
      </c>
      <c r="BI65" s="93">
        <v>0.010962462034005015</v>
      </c>
      <c r="BJ65" s="93">
        <v>0.011799154589089915</v>
      </c>
      <c r="BK65" s="93">
        <v>0.012635847144174817</v>
      </c>
      <c r="BL65" s="93">
        <v>0.013472539699259716</v>
      </c>
      <c r="BM65" s="93">
        <v>0.014309232254344616</v>
      </c>
      <c r="BN65" s="139">
        <v>0.015145924809429518</v>
      </c>
      <c r="BO65" s="137">
        <v>0.014023000575373361</v>
      </c>
      <c r="BP65" s="138">
        <v>0.0098666425155384489</v>
      </c>
      <c r="BQ65" s="130">
        <v>0.011326717948638751</v>
      </c>
      <c r="BR65" s="135">
        <v>0.00033335342005446711</v>
      </c>
    </row>
    <row r="66" spans="1:70" ht="13">
      <c r="A66" s="97" t="s">
        <v>81</v>
      </c>
      <c r="B66" s="130">
        <v>0.0048635470783646778</v>
      </c>
      <c r="C66" s="115">
        <v>0.004784076550797935</v>
      </c>
      <c r="D66" s="115">
        <v>0.0047046060232311931</v>
      </c>
      <c r="E66" s="115">
        <v>0.0046251354956644503</v>
      </c>
      <c r="F66" s="115">
        <v>0.0045456649680977075</v>
      </c>
      <c r="G66" s="115">
        <v>0.0044661944405309656</v>
      </c>
      <c r="H66" s="115">
        <v>0.0043867239129642228</v>
      </c>
      <c r="I66" s="115">
        <v>0.00430725338539748</v>
      </c>
      <c r="J66" s="115">
        <v>0.0042277828578307381</v>
      </c>
      <c r="K66" s="115">
        <v>0.0041483123302639953</v>
      </c>
      <c r="L66" s="115">
        <v>0.0040688418026972525</v>
      </c>
      <c r="M66" s="115">
        <v>0.0039893712751305106</v>
      </c>
      <c r="N66" s="115">
        <v>0.0039099007475637678</v>
      </c>
      <c r="O66" s="115">
        <v>0.0038304302199970251</v>
      </c>
      <c r="P66" s="131">
        <v>0.0037509596924302827</v>
      </c>
      <c r="Q66" s="93">
        <v>0.0039747414748047463</v>
      </c>
      <c r="R66" s="91">
        <v>0.0041985232571792094</v>
      </c>
      <c r="S66" s="115">
        <v>0.0044223050395536733</v>
      </c>
      <c r="T66" s="115">
        <v>0.0046460868219281365</v>
      </c>
      <c r="U66" s="93">
        <v>0.0048698686043026004</v>
      </c>
      <c r="V66" s="115">
        <v>0.0050936503866770635</v>
      </c>
      <c r="W66" s="115">
        <v>0.0053174321690515267</v>
      </c>
      <c r="X66" s="132">
        <v>0.0055412139514259906</v>
      </c>
      <c r="Y66" s="115">
        <v>0.0050550348507272637</v>
      </c>
      <c r="Z66" s="115">
        <v>0.0045688557500285368</v>
      </c>
      <c r="AA66" s="115">
        <v>0.0040826766493298099</v>
      </c>
      <c r="AB66" s="115">
        <v>0.003596497548631083</v>
      </c>
      <c r="AC66" s="115">
        <v>0.0031103184479323561</v>
      </c>
      <c r="AD66" s="115">
        <v>0.0026241393472336292</v>
      </c>
      <c r="AE66" s="133">
        <v>0.0021379602465349022</v>
      </c>
      <c r="AF66" s="131">
        <v>0.0025301522339340773</v>
      </c>
      <c r="AG66" s="132">
        <v>0.0023132244295821077</v>
      </c>
      <c r="AH66" s="134">
        <v>0.0035937322174429821</v>
      </c>
      <c r="AI66" s="135">
        <v>0.0035333438578431589</v>
      </c>
      <c r="AJ66" s="136" t="s">
        <v>81</v>
      </c>
      <c r="AK66" s="130">
        <v>0.0072303509969290376</v>
      </c>
      <c r="AL66" s="93">
        <v>0.0075128177948651431</v>
      </c>
      <c r="AM66" s="93">
        <v>0.0077952845928012477</v>
      </c>
      <c r="AN66" s="93">
        <v>0.0080777513907373533</v>
      </c>
      <c r="AO66" s="93">
        <v>0.0083602181886734579</v>
      </c>
      <c r="AP66" s="93">
        <v>0.0086426849866095626</v>
      </c>
      <c r="AQ66" s="93">
        <v>0.008925151784545669</v>
      </c>
      <c r="AR66" s="93">
        <v>0.0092076185824817736</v>
      </c>
      <c r="AS66" s="93">
        <v>0.0094900853804178783</v>
      </c>
      <c r="AT66" s="93">
        <v>0.0097725521783539847</v>
      </c>
      <c r="AU66" s="93">
        <v>0.010055018976290089</v>
      </c>
      <c r="AV66" s="93">
        <v>0.010337485774226194</v>
      </c>
      <c r="AW66" s="93">
        <v>0.010619952572162299</v>
      </c>
      <c r="AX66" s="93">
        <v>0.010902419370098405</v>
      </c>
      <c r="AY66" s="137">
        <v>0.01118488616803451</v>
      </c>
      <c r="AZ66" s="93">
        <v>0.012621022692260371</v>
      </c>
      <c r="BA66" s="93">
        <v>0.014057159216486235</v>
      </c>
      <c r="BB66" s="93">
        <v>0.015493295740712097</v>
      </c>
      <c r="BC66" s="93">
        <v>0.016929432264937958</v>
      </c>
      <c r="BD66" s="93">
        <v>0.018365568789163823</v>
      </c>
      <c r="BE66" s="93">
        <v>0.019801705313389685</v>
      </c>
      <c r="BF66" s="93">
        <v>0.021237841837615547</v>
      </c>
      <c r="BG66" s="138">
        <v>0.022673978361841408</v>
      </c>
      <c r="BH66" s="93">
        <v>0.022204558284857435</v>
      </c>
      <c r="BI66" s="93">
        <v>0.021735138207873463</v>
      </c>
      <c r="BJ66" s="93">
        <v>0.02126571813088949</v>
      </c>
      <c r="BK66" s="93">
        <v>0.020796298053905517</v>
      </c>
      <c r="BL66" s="93">
        <v>0.020326877976921544</v>
      </c>
      <c r="BM66" s="93">
        <v>0.019857457899937571</v>
      </c>
      <c r="BN66" s="139">
        <v>0.019388037822953598</v>
      </c>
      <c r="BO66" s="137">
        <v>0.018375235443566049</v>
      </c>
      <c r="BP66" s="138">
        <v>0.01889150844736651</v>
      </c>
      <c r="BQ66" s="130">
        <v>0.018895353504591816</v>
      </c>
      <c r="BR66" s="135">
        <v>0.032762682768049958</v>
      </c>
    </row>
    <row r="67" spans="1:70" ht="13">
      <c r="A67" s="97" t="s">
        <v>83</v>
      </c>
      <c r="B67" s="130">
        <v>0.0018345713529574923</v>
      </c>
      <c r="C67" s="115">
        <v>0.001971456234348406</v>
      </c>
      <c r="D67" s="115">
        <v>0.0021083411157393197</v>
      </c>
      <c r="E67" s="115">
        <v>0.0022452259971302334</v>
      </c>
      <c r="F67" s="115">
        <v>0.0023821108785211467</v>
      </c>
      <c r="G67" s="115">
        <v>0.0025189957599120604</v>
      </c>
      <c r="H67" s="115">
        <v>0.0026558806413029741</v>
      </c>
      <c r="I67" s="115">
        <v>0.0027927655226938877</v>
      </c>
      <c r="J67" s="115">
        <v>0.002929650404084801</v>
      </c>
      <c r="K67" s="115">
        <v>0.0030665352854757147</v>
      </c>
      <c r="L67" s="115">
        <v>0.0032034201668666284</v>
      </c>
      <c r="M67" s="115">
        <v>0.0033403050482575421</v>
      </c>
      <c r="N67" s="115">
        <v>0.0034771899296484558</v>
      </c>
      <c r="O67" s="115">
        <v>0.0036140748110393695</v>
      </c>
      <c r="P67" s="131">
        <v>0.0037509596924302827</v>
      </c>
      <c r="Q67" s="93">
        <v>0.0042812458743145543</v>
      </c>
      <c r="R67" s="91">
        <v>0.0048115320561988272</v>
      </c>
      <c r="S67" s="115">
        <v>0.0053418182380830983</v>
      </c>
      <c r="T67" s="115">
        <v>0.0058721044199673712</v>
      </c>
      <c r="U67" s="93">
        <v>0.0064023906018516423</v>
      </c>
      <c r="V67" s="115">
        <v>0.0069326767837359152</v>
      </c>
      <c r="W67" s="115">
        <v>0.0074629629656201863</v>
      </c>
      <c r="X67" s="132">
        <v>0.0079932491475044592</v>
      </c>
      <c r="Y67" s="115">
        <v>0.0071567793045088082</v>
      </c>
      <c r="Z67" s="115">
        <v>0.0063203094615131572</v>
      </c>
      <c r="AA67" s="115">
        <v>0.0054838396185175062</v>
      </c>
      <c r="AB67" s="115">
        <v>0.0046473697755218552</v>
      </c>
      <c r="AC67" s="115">
        <v>0.0038108999325262042</v>
      </c>
      <c r="AD67" s="115">
        <v>0.0029744300895305532</v>
      </c>
      <c r="AE67" s="133">
        <v>0.0021379602465349022</v>
      </c>
      <c r="AF67" s="131">
        <v>0.0025301522339340773</v>
      </c>
      <c r="AG67" s="132">
        <v>0.0023132244295821077</v>
      </c>
      <c r="AH67" s="134">
        <v>0.0035937322174429821</v>
      </c>
      <c r="AI67" s="135">
        <v>0.0035333438578431589</v>
      </c>
      <c r="AJ67" s="136" t="s">
        <v>83</v>
      </c>
      <c r="AK67" s="130">
        <v>0.0004429936748774414</v>
      </c>
      <c r="AL67" s="93">
        <v>0.00042820350939863541</v>
      </c>
      <c r="AM67" s="93">
        <v>0.00041341334391982942</v>
      </c>
      <c r="AN67" s="93">
        <v>0.00039862317844102343</v>
      </c>
      <c r="AO67" s="93">
        <v>0.00038383301296221744</v>
      </c>
      <c r="AP67" s="93">
        <v>0.00036904284748341145</v>
      </c>
      <c r="AQ67" s="93">
        <v>0.00035425268200460546</v>
      </c>
      <c r="AR67" s="93">
        <v>0.00033946251652579941</v>
      </c>
      <c r="AS67" s="93">
        <v>0.00032467235104699342</v>
      </c>
      <c r="AT67" s="93">
        <v>0.00030988218556818743</v>
      </c>
      <c r="AU67" s="93">
        <v>0.00029509202008938144</v>
      </c>
      <c r="AV67" s="93">
        <v>0.00028030185461057545</v>
      </c>
      <c r="AW67" s="93">
        <v>0.00026551168913176946</v>
      </c>
      <c r="AX67" s="93">
        <v>0.00025072152365296347</v>
      </c>
      <c r="AY67" s="137">
        <v>0.00023593135817415745</v>
      </c>
      <c r="AZ67" s="93">
        <v>0.00022733333505148921</v>
      </c>
      <c r="BA67" s="93">
        <v>0.00021873531192882095</v>
      </c>
      <c r="BB67" s="93">
        <v>0.00021013728880615271</v>
      </c>
      <c r="BC67" s="93">
        <v>0.00020153926568348447</v>
      </c>
      <c r="BD67" s="93">
        <v>0.00019294124256081621</v>
      </c>
      <c r="BE67" s="93">
        <v>0.00018434321943814797</v>
      </c>
      <c r="BF67" s="93">
        <v>0.00017574519631547971</v>
      </c>
      <c r="BG67" s="138">
        <v>0.00016714717319281147</v>
      </c>
      <c r="BH67" s="93">
        <v>0.00018284184005711861</v>
      </c>
      <c r="BI67" s="93">
        <v>0.00019853650692142576</v>
      </c>
      <c r="BJ67" s="93">
        <v>0.00021423117378573288</v>
      </c>
      <c r="BK67" s="93">
        <v>0.00022992584065004005</v>
      </c>
      <c r="BL67" s="93">
        <v>0.00024562050751434717</v>
      </c>
      <c r="BM67" s="93">
        <v>0.00026131517437865434</v>
      </c>
      <c r="BN67" s="139">
        <v>0.00027700984124296146</v>
      </c>
      <c r="BO67" s="137">
        <v>0.00033377845686239017</v>
      </c>
      <c r="BP67" s="138">
        <v>0.00025424465763150469</v>
      </c>
      <c r="BQ67" s="130">
        <v>0.00025379090259462122</v>
      </c>
      <c r="BR67" s="135">
        <v>0.00030769999332248198</v>
      </c>
    </row>
    <row r="68" spans="1:70" ht="13">
      <c r="A68" s="97" t="s">
        <v>82</v>
      </c>
      <c r="B68" s="130">
        <v>0.0039522747735362867</v>
      </c>
      <c r="C68" s="115">
        <v>0.0040977309617001387</v>
      </c>
      <c r="D68" s="115">
        <v>0.0042431871498639908</v>
      </c>
      <c r="E68" s="115">
        <v>0.0043886433380278429</v>
      </c>
      <c r="F68" s="115">
        <v>0.0045340995261916959</v>
      </c>
      <c r="G68" s="115">
        <v>0.004679555714355548</v>
      </c>
      <c r="H68" s="115">
        <v>0.0048250119025194001</v>
      </c>
      <c r="I68" s="115">
        <v>0.0049704680906832522</v>
      </c>
      <c r="J68" s="115">
        <v>0.0051159242788471043</v>
      </c>
      <c r="K68" s="115">
        <v>0.0052613804670109572</v>
      </c>
      <c r="L68" s="115">
        <v>0.0054068366551748084</v>
      </c>
      <c r="M68" s="115">
        <v>0.0055522928433386614</v>
      </c>
      <c r="N68" s="115">
        <v>0.0056977490315025135</v>
      </c>
      <c r="O68" s="115">
        <v>0.0058432052196663656</v>
      </c>
      <c r="P68" s="131">
        <v>0.0059886614078302177</v>
      </c>
      <c r="Q68" s="93">
        <v>0.0058622180268734598</v>
      </c>
      <c r="R68" s="91">
        <v>0.0057357746459167011</v>
      </c>
      <c r="S68" s="115">
        <v>0.0056093312649599433</v>
      </c>
      <c r="T68" s="115">
        <v>0.0054828878840031854</v>
      </c>
      <c r="U68" s="93">
        <v>0.0053564445030464267</v>
      </c>
      <c r="V68" s="115">
        <v>0.0052300011220896689</v>
      </c>
      <c r="W68" s="115">
        <v>0.0051035577411329101</v>
      </c>
      <c r="X68" s="132">
        <v>0.0049771143601761523</v>
      </c>
      <c r="Y68" s="115">
        <v>0.0051913680187211826</v>
      </c>
      <c r="Z68" s="115">
        <v>0.0054056216772662138</v>
      </c>
      <c r="AA68" s="115">
        <v>0.0056198753358112441</v>
      </c>
      <c r="AB68" s="115">
        <v>0.0058341289943562753</v>
      </c>
      <c r="AC68" s="115">
        <v>0.0060483826529013057</v>
      </c>
      <c r="AD68" s="115">
        <v>0.006262636311446336</v>
      </c>
      <c r="AE68" s="133">
        <v>0.0064768899699913672</v>
      </c>
      <c r="AF68" s="131">
        <v>0.0062800853369049626</v>
      </c>
      <c r="AG68" s="132">
        <v>0.0055350462238320068</v>
      </c>
      <c r="AH68" s="134">
        <v>0.0055557737641248441</v>
      </c>
      <c r="AI68" s="135">
        <v>0.0056018555545525907</v>
      </c>
      <c r="AJ68" s="136" t="s">
        <v>82</v>
      </c>
      <c r="AK68" s="130">
        <v>0.026479341775504373</v>
      </c>
      <c r="AL68" s="93">
        <v>0.026843404014099216</v>
      </c>
      <c r="AM68" s="93">
        <v>0.02720746625269406</v>
      </c>
      <c r="AN68" s="93">
        <v>0.027571528491288903</v>
      </c>
      <c r="AO68" s="93">
        <v>0.027935590729883747</v>
      </c>
      <c r="AP68" s="93">
        <v>0.028299652968478591</v>
      </c>
      <c r="AQ68" s="93">
        <v>0.028663715207073434</v>
      </c>
      <c r="AR68" s="93">
        <v>0.029027777445668278</v>
      </c>
      <c r="AS68" s="93">
        <v>0.029391839684263121</v>
      </c>
      <c r="AT68" s="93">
        <v>0.029755901922857965</v>
      </c>
      <c r="AU68" s="93">
        <v>0.030119964161452809</v>
      </c>
      <c r="AV68" s="93">
        <v>0.030484026400047652</v>
      </c>
      <c r="AW68" s="93">
        <v>0.030848088638642496</v>
      </c>
      <c r="AX68" s="93">
        <v>0.031212150877237339</v>
      </c>
      <c r="AY68" s="137">
        <v>0.031576213115832183</v>
      </c>
      <c r="AZ68" s="93">
        <v>0.031641431624729766</v>
      </c>
      <c r="BA68" s="93">
        <v>0.031706650133627348</v>
      </c>
      <c r="BB68" s="93">
        <v>0.031771868642524931</v>
      </c>
      <c r="BC68" s="93">
        <v>0.031837087151422513</v>
      </c>
      <c r="BD68" s="93">
        <v>0.031902305660320089</v>
      </c>
      <c r="BE68" s="93">
        <v>0.031967524169217672</v>
      </c>
      <c r="BF68" s="93">
        <v>0.032032742678115254</v>
      </c>
      <c r="BG68" s="138">
        <v>0.032097961187012837</v>
      </c>
      <c r="BH68" s="93">
        <v>0.031433509666688113</v>
      </c>
      <c r="BI68" s="93">
        <v>0.030769058146363392</v>
      </c>
      <c r="BJ68" s="93">
        <v>0.030104606626038671</v>
      </c>
      <c r="BK68" s="93">
        <v>0.029440155105713951</v>
      </c>
      <c r="BL68" s="93">
        <v>0.02877570358538923</v>
      </c>
      <c r="BM68" s="93">
        <v>0.028111252065064506</v>
      </c>
      <c r="BN68" s="139">
        <v>0.027446800544739785</v>
      </c>
      <c r="BO68" s="137">
        <v>0.027472671796255097</v>
      </c>
      <c r="BP68" s="138">
        <v>0.027995471923864493</v>
      </c>
      <c r="BQ68" s="130">
        <v>0.027702012634207435</v>
      </c>
      <c r="BR68" s="135">
        <v>0.027034759504468195</v>
      </c>
    </row>
    <row r="69" spans="1:70" ht="13">
      <c r="A69" s="97" t="s">
        <v>85</v>
      </c>
      <c r="B69" s="130">
        <v>0</v>
      </c>
      <c r="C69" s="115">
        <v>0</v>
      </c>
      <c r="D69" s="115">
        <v>0</v>
      </c>
      <c r="E69" s="115">
        <v>0</v>
      </c>
      <c r="F69" s="115">
        <v>0</v>
      </c>
      <c r="G69" s="115">
        <v>0</v>
      </c>
      <c r="H69" s="115">
        <v>0</v>
      </c>
      <c r="I69" s="115">
        <v>0</v>
      </c>
      <c r="J69" s="115">
        <v>0</v>
      </c>
      <c r="K69" s="115">
        <v>0</v>
      </c>
      <c r="L69" s="115">
        <v>0</v>
      </c>
      <c r="M69" s="115">
        <v>0</v>
      </c>
      <c r="N69" s="115">
        <v>0</v>
      </c>
      <c r="O69" s="115">
        <v>0</v>
      </c>
      <c r="P69" s="131">
        <v>0</v>
      </c>
      <c r="Q69" s="93">
        <v>0</v>
      </c>
      <c r="R69" s="91">
        <v>0</v>
      </c>
      <c r="S69" s="115">
        <v>0</v>
      </c>
      <c r="T69" s="115">
        <v>0</v>
      </c>
      <c r="U69" s="93">
        <v>0</v>
      </c>
      <c r="V69" s="115">
        <v>0</v>
      </c>
      <c r="W69" s="115">
        <v>0</v>
      </c>
      <c r="X69" s="132">
        <v>0</v>
      </c>
      <c r="Y69" s="115">
        <v>0</v>
      </c>
      <c r="Z69" s="115">
        <v>0</v>
      </c>
      <c r="AA69" s="115">
        <v>0</v>
      </c>
      <c r="AB69" s="115">
        <v>0</v>
      </c>
      <c r="AC69" s="115">
        <v>0</v>
      </c>
      <c r="AD69" s="115">
        <v>0</v>
      </c>
      <c r="AE69" s="133">
        <v>0</v>
      </c>
      <c r="AF69" s="131">
        <v>0</v>
      </c>
      <c r="AG69" s="132">
        <v>0</v>
      </c>
      <c r="AH69" s="134">
        <v>0</v>
      </c>
      <c r="AI69" s="135">
        <v>0</v>
      </c>
      <c r="AJ69" s="136" t="s">
        <v>85</v>
      </c>
      <c r="AK69" s="130">
        <v>0.00013958541555031805</v>
      </c>
      <c r="AL69" s="93">
        <v>0.00014110698924136499</v>
      </c>
      <c r="AM69" s="93">
        <v>0.00014262856293241192</v>
      </c>
      <c r="AN69" s="93">
        <v>0.00014415013662345886</v>
      </c>
      <c r="AO69" s="93">
        <v>0.0001456717103145058</v>
      </c>
      <c r="AP69" s="93">
        <v>0.00014719328400555274</v>
      </c>
      <c r="AQ69" s="93">
        <v>0.00014871485769659968</v>
      </c>
      <c r="AR69" s="93">
        <v>0.00015023643138764662</v>
      </c>
      <c r="AS69" s="93">
        <v>0.00015175800507869353</v>
      </c>
      <c r="AT69" s="93">
        <v>0.00015327957876974047</v>
      </c>
      <c r="AU69" s="93">
        <v>0.00015480115246078741</v>
      </c>
      <c r="AV69" s="93">
        <v>0.00015632272615183435</v>
      </c>
      <c r="AW69" s="93">
        <v>0.00015784429984288129</v>
      </c>
      <c r="AX69" s="93">
        <v>0.00015936587353392823</v>
      </c>
      <c r="AY69" s="137">
        <v>0.00016088744722497517</v>
      </c>
      <c r="AZ69" s="93">
        <v>0.00015668167447596058</v>
      </c>
      <c r="BA69" s="93">
        <v>0.00015247590172694597</v>
      </c>
      <c r="BB69" s="93">
        <v>0.00014827012897793138</v>
      </c>
      <c r="BC69" s="93">
        <v>0.00014406435622891676</v>
      </c>
      <c r="BD69" s="93">
        <v>0.00013985858347990217</v>
      </c>
      <c r="BE69" s="93">
        <v>0.00013565281073088758</v>
      </c>
      <c r="BF69" s="93">
        <v>0.00013144703798187297</v>
      </c>
      <c r="BG69" s="138">
        <v>0.00012724126523285838</v>
      </c>
      <c r="BH69" s="93">
        <v>0.0001212323412792466</v>
      </c>
      <c r="BI69" s="93">
        <v>0.00011522341732563482</v>
      </c>
      <c r="BJ69" s="93">
        <v>0.00010921449337202303</v>
      </c>
      <c r="BK69" s="93">
        <v>0.00010320556941841125</v>
      </c>
      <c r="BL69" s="93">
        <v>9.7196645464799471E-05</v>
      </c>
      <c r="BM69" s="93">
        <v>9.1187721511187689E-05</v>
      </c>
      <c r="BN69" s="139">
        <v>8.5178797557575907E-05</v>
      </c>
      <c r="BO69" s="137">
        <v>0.00011584875761605945</v>
      </c>
      <c r="BP69" s="138">
        <v>0.00019355481762943556</v>
      </c>
      <c r="BQ69" s="130">
        <v>0.00020086628567804425</v>
      </c>
      <c r="BR69" s="135">
        <v>0.00018872033707915769</v>
      </c>
    </row>
    <row r="70" spans="1:70" ht="13">
      <c r="A70" s="97" t="s">
        <v>22</v>
      </c>
      <c r="B70" s="130">
        <v>0</v>
      </c>
      <c r="C70" s="115">
        <v>0</v>
      </c>
      <c r="D70" s="115">
        <v>0</v>
      </c>
      <c r="E70" s="115">
        <v>0</v>
      </c>
      <c r="F70" s="115">
        <v>0</v>
      </c>
      <c r="G70" s="115">
        <v>0</v>
      </c>
      <c r="H70" s="115">
        <v>0</v>
      </c>
      <c r="I70" s="115">
        <v>0</v>
      </c>
      <c r="J70" s="115">
        <v>0</v>
      </c>
      <c r="K70" s="115">
        <v>0</v>
      </c>
      <c r="L70" s="115">
        <v>0</v>
      </c>
      <c r="M70" s="115">
        <v>0</v>
      </c>
      <c r="N70" s="115">
        <v>0</v>
      </c>
      <c r="O70" s="115">
        <v>0</v>
      </c>
      <c r="P70" s="131">
        <v>0</v>
      </c>
      <c r="Q70" s="93">
        <v>0</v>
      </c>
      <c r="R70" s="91">
        <v>0</v>
      </c>
      <c r="S70" s="115">
        <v>0</v>
      </c>
      <c r="T70" s="115">
        <v>0</v>
      </c>
      <c r="U70" s="93">
        <v>0</v>
      </c>
      <c r="V70" s="115">
        <v>0</v>
      </c>
      <c r="W70" s="115">
        <v>0</v>
      </c>
      <c r="X70" s="132">
        <v>0</v>
      </c>
      <c r="Y70" s="115">
        <v>0</v>
      </c>
      <c r="Z70" s="115">
        <v>0</v>
      </c>
      <c r="AA70" s="115">
        <v>0</v>
      </c>
      <c r="AB70" s="115">
        <v>0</v>
      </c>
      <c r="AC70" s="115">
        <v>0</v>
      </c>
      <c r="AD70" s="115">
        <v>0</v>
      </c>
      <c r="AE70" s="133">
        <v>0</v>
      </c>
      <c r="AF70" s="131">
        <v>0</v>
      </c>
      <c r="AG70" s="132">
        <v>0</v>
      </c>
      <c r="AH70" s="134">
        <v>0</v>
      </c>
      <c r="AI70" s="135">
        <v>0</v>
      </c>
      <c r="AJ70" s="136" t="s">
        <v>22</v>
      </c>
      <c r="AK70" s="130">
        <v>0</v>
      </c>
      <c r="AL70" s="93">
        <v>0</v>
      </c>
      <c r="AM70" s="93">
        <v>0</v>
      </c>
      <c r="AN70" s="93">
        <v>0</v>
      </c>
      <c r="AO70" s="93">
        <v>0</v>
      </c>
      <c r="AP70" s="93">
        <v>0</v>
      </c>
      <c r="AQ70" s="93">
        <v>0</v>
      </c>
      <c r="AR70" s="93">
        <v>0</v>
      </c>
      <c r="AS70" s="93">
        <v>0</v>
      </c>
      <c r="AT70" s="93">
        <v>0</v>
      </c>
      <c r="AU70" s="93">
        <v>0</v>
      </c>
      <c r="AV70" s="93">
        <v>0</v>
      </c>
      <c r="AW70" s="93">
        <v>0</v>
      </c>
      <c r="AX70" s="93">
        <v>0</v>
      </c>
      <c r="AY70" s="137">
        <v>0</v>
      </c>
      <c r="AZ70" s="93">
        <v>0</v>
      </c>
      <c r="BA70" s="93">
        <v>0</v>
      </c>
      <c r="BB70" s="93">
        <v>0</v>
      </c>
      <c r="BC70" s="93">
        <v>0</v>
      </c>
      <c r="BD70" s="93">
        <v>0</v>
      </c>
      <c r="BE70" s="93">
        <v>0</v>
      </c>
      <c r="BF70" s="93">
        <v>0</v>
      </c>
      <c r="BG70" s="138">
        <v>0</v>
      </c>
      <c r="BH70" s="93">
        <v>0</v>
      </c>
      <c r="BI70" s="93">
        <v>0</v>
      </c>
      <c r="BJ70" s="93">
        <v>0</v>
      </c>
      <c r="BK70" s="93">
        <v>0</v>
      </c>
      <c r="BL70" s="93">
        <v>0</v>
      </c>
      <c r="BM70" s="93">
        <v>0</v>
      </c>
      <c r="BN70" s="139">
        <v>0</v>
      </c>
      <c r="BO70" s="137">
        <v>0</v>
      </c>
      <c r="BP70" s="138">
        <v>0</v>
      </c>
      <c r="BQ70" s="130">
        <v>0</v>
      </c>
      <c r="BR70" s="135">
        <v>0</v>
      </c>
    </row>
    <row r="71" spans="1:70" ht="13">
      <c r="A71" s="97" t="s">
        <v>39</v>
      </c>
      <c r="B71" s="130">
        <v>0</v>
      </c>
      <c r="C71" s="115">
        <v>0</v>
      </c>
      <c r="D71" s="115">
        <v>0</v>
      </c>
      <c r="E71" s="115">
        <v>0</v>
      </c>
      <c r="F71" s="115">
        <v>0</v>
      </c>
      <c r="G71" s="115">
        <v>0</v>
      </c>
      <c r="H71" s="115">
        <v>0</v>
      </c>
      <c r="I71" s="115">
        <v>0</v>
      </c>
      <c r="J71" s="115">
        <v>0</v>
      </c>
      <c r="K71" s="115">
        <v>0</v>
      </c>
      <c r="L71" s="115">
        <v>0</v>
      </c>
      <c r="M71" s="115">
        <v>0</v>
      </c>
      <c r="N71" s="115">
        <v>0</v>
      </c>
      <c r="O71" s="115">
        <v>0</v>
      </c>
      <c r="P71" s="131">
        <v>0</v>
      </c>
      <c r="Q71" s="93">
        <v>0</v>
      </c>
      <c r="R71" s="91">
        <v>0</v>
      </c>
      <c r="S71" s="115">
        <v>0</v>
      </c>
      <c r="T71" s="115">
        <v>0</v>
      </c>
      <c r="U71" s="93">
        <v>0</v>
      </c>
      <c r="V71" s="115">
        <v>0</v>
      </c>
      <c r="W71" s="115">
        <v>0</v>
      </c>
      <c r="X71" s="132">
        <v>0</v>
      </c>
      <c r="Y71" s="115">
        <v>0</v>
      </c>
      <c r="Z71" s="115">
        <v>0</v>
      </c>
      <c r="AA71" s="115">
        <v>0</v>
      </c>
      <c r="AB71" s="115">
        <v>0</v>
      </c>
      <c r="AC71" s="115">
        <v>0</v>
      </c>
      <c r="AD71" s="115">
        <v>0</v>
      </c>
      <c r="AE71" s="133">
        <v>0</v>
      </c>
      <c r="AF71" s="131">
        <v>0</v>
      </c>
      <c r="AG71" s="132">
        <v>0</v>
      </c>
      <c r="AH71" s="134">
        <v>0</v>
      </c>
      <c r="AI71" s="135">
        <v>0</v>
      </c>
      <c r="AJ71" s="136" t="s">
        <v>39</v>
      </c>
      <c r="AK71" s="130">
        <v>0</v>
      </c>
      <c r="AL71" s="93">
        <v>0</v>
      </c>
      <c r="AM71" s="93">
        <v>0</v>
      </c>
      <c r="AN71" s="93">
        <v>0</v>
      </c>
      <c r="AO71" s="93">
        <v>0</v>
      </c>
      <c r="AP71" s="93">
        <v>0</v>
      </c>
      <c r="AQ71" s="93">
        <v>0</v>
      </c>
      <c r="AR71" s="93">
        <v>0</v>
      </c>
      <c r="AS71" s="93">
        <v>0</v>
      </c>
      <c r="AT71" s="93">
        <v>0</v>
      </c>
      <c r="AU71" s="93">
        <v>0</v>
      </c>
      <c r="AV71" s="93">
        <v>0</v>
      </c>
      <c r="AW71" s="93">
        <v>0</v>
      </c>
      <c r="AX71" s="93">
        <v>0</v>
      </c>
      <c r="AY71" s="137">
        <v>0</v>
      </c>
      <c r="AZ71" s="93">
        <v>0</v>
      </c>
      <c r="BA71" s="93">
        <v>0</v>
      </c>
      <c r="BB71" s="93">
        <v>0</v>
      </c>
      <c r="BC71" s="93">
        <v>0</v>
      </c>
      <c r="BD71" s="93">
        <v>0</v>
      </c>
      <c r="BE71" s="93">
        <v>0</v>
      </c>
      <c r="BF71" s="93">
        <v>0</v>
      </c>
      <c r="BG71" s="138">
        <v>0</v>
      </c>
      <c r="BH71" s="93">
        <v>0</v>
      </c>
      <c r="BI71" s="93">
        <v>0</v>
      </c>
      <c r="BJ71" s="93">
        <v>0</v>
      </c>
      <c r="BK71" s="93">
        <v>0</v>
      </c>
      <c r="BL71" s="93">
        <v>0</v>
      </c>
      <c r="BM71" s="93">
        <v>0</v>
      </c>
      <c r="BN71" s="139">
        <v>0</v>
      </c>
      <c r="BO71" s="137">
        <v>0</v>
      </c>
      <c r="BP71" s="138">
        <v>0</v>
      </c>
      <c r="BQ71" s="130">
        <v>0</v>
      </c>
      <c r="BR71" s="135">
        <v>0</v>
      </c>
    </row>
    <row r="72" spans="1:70" ht="13">
      <c r="A72" s="97" t="s">
        <v>57</v>
      </c>
      <c r="B72" s="130">
        <v>0</v>
      </c>
      <c r="C72" s="115">
        <v>0</v>
      </c>
      <c r="D72" s="115">
        <v>0</v>
      </c>
      <c r="E72" s="115">
        <v>0</v>
      </c>
      <c r="F72" s="115">
        <v>0</v>
      </c>
      <c r="G72" s="115">
        <v>0</v>
      </c>
      <c r="H72" s="115">
        <v>0</v>
      </c>
      <c r="I72" s="115">
        <v>0</v>
      </c>
      <c r="J72" s="115">
        <v>0</v>
      </c>
      <c r="K72" s="115">
        <v>0</v>
      </c>
      <c r="L72" s="115">
        <v>0</v>
      </c>
      <c r="M72" s="115">
        <v>0</v>
      </c>
      <c r="N72" s="115">
        <v>0</v>
      </c>
      <c r="O72" s="115">
        <v>0</v>
      </c>
      <c r="P72" s="131">
        <v>0</v>
      </c>
      <c r="Q72" s="93">
        <v>0</v>
      </c>
      <c r="R72" s="91">
        <v>0</v>
      </c>
      <c r="S72" s="115">
        <v>0</v>
      </c>
      <c r="T72" s="115">
        <v>0</v>
      </c>
      <c r="U72" s="93">
        <v>0</v>
      </c>
      <c r="V72" s="115">
        <v>0</v>
      </c>
      <c r="W72" s="115">
        <v>0</v>
      </c>
      <c r="X72" s="132">
        <v>0</v>
      </c>
      <c r="Y72" s="115">
        <v>0</v>
      </c>
      <c r="Z72" s="115">
        <v>0</v>
      </c>
      <c r="AA72" s="115">
        <v>0</v>
      </c>
      <c r="AB72" s="115">
        <v>0</v>
      </c>
      <c r="AC72" s="115">
        <v>0</v>
      </c>
      <c r="AD72" s="115">
        <v>0</v>
      </c>
      <c r="AE72" s="133">
        <v>0</v>
      </c>
      <c r="AF72" s="131">
        <v>0</v>
      </c>
      <c r="AG72" s="132">
        <v>0</v>
      </c>
      <c r="AH72" s="134">
        <v>0</v>
      </c>
      <c r="AI72" s="135">
        <v>0</v>
      </c>
      <c r="AJ72" s="136" t="s">
        <v>57</v>
      </c>
      <c r="AK72" s="130">
        <v>0</v>
      </c>
      <c r="AL72" s="93">
        <v>0</v>
      </c>
      <c r="AM72" s="93">
        <v>0</v>
      </c>
      <c r="AN72" s="93">
        <v>0</v>
      </c>
      <c r="AO72" s="93">
        <v>0</v>
      </c>
      <c r="AP72" s="93">
        <v>0</v>
      </c>
      <c r="AQ72" s="93">
        <v>0</v>
      </c>
      <c r="AR72" s="93">
        <v>0</v>
      </c>
      <c r="AS72" s="93">
        <v>0</v>
      </c>
      <c r="AT72" s="93">
        <v>0</v>
      </c>
      <c r="AU72" s="93">
        <v>0</v>
      </c>
      <c r="AV72" s="93">
        <v>0</v>
      </c>
      <c r="AW72" s="93">
        <v>0</v>
      </c>
      <c r="AX72" s="93">
        <v>0</v>
      </c>
      <c r="AY72" s="137">
        <v>0</v>
      </c>
      <c r="AZ72" s="93">
        <v>0</v>
      </c>
      <c r="BA72" s="93">
        <v>0</v>
      </c>
      <c r="BB72" s="93">
        <v>0</v>
      </c>
      <c r="BC72" s="93">
        <v>0</v>
      </c>
      <c r="BD72" s="93">
        <v>0</v>
      </c>
      <c r="BE72" s="93">
        <v>0</v>
      </c>
      <c r="BF72" s="93">
        <v>0</v>
      </c>
      <c r="BG72" s="138">
        <v>0</v>
      </c>
      <c r="BH72" s="93">
        <v>0</v>
      </c>
      <c r="BI72" s="93">
        <v>0</v>
      </c>
      <c r="BJ72" s="93">
        <v>0</v>
      </c>
      <c r="BK72" s="93">
        <v>0</v>
      </c>
      <c r="BL72" s="93">
        <v>0</v>
      </c>
      <c r="BM72" s="93">
        <v>0</v>
      </c>
      <c r="BN72" s="139">
        <v>0</v>
      </c>
      <c r="BO72" s="137">
        <v>0</v>
      </c>
      <c r="BP72" s="138">
        <v>0</v>
      </c>
      <c r="BQ72" s="130">
        <v>0</v>
      </c>
      <c r="BR72" s="135">
        <v>0</v>
      </c>
    </row>
    <row r="73" spans="1:70" ht="13">
      <c r="A73" s="97" t="s">
        <v>73</v>
      </c>
      <c r="B73" s="130">
        <v>0</v>
      </c>
      <c r="C73" s="115">
        <v>0</v>
      </c>
      <c r="D73" s="115">
        <v>0</v>
      </c>
      <c r="E73" s="115">
        <v>0</v>
      </c>
      <c r="F73" s="115">
        <v>0</v>
      </c>
      <c r="G73" s="115">
        <v>0</v>
      </c>
      <c r="H73" s="115">
        <v>0</v>
      </c>
      <c r="I73" s="115">
        <v>0</v>
      </c>
      <c r="J73" s="115">
        <v>0</v>
      </c>
      <c r="K73" s="115">
        <v>0</v>
      </c>
      <c r="L73" s="115">
        <v>0</v>
      </c>
      <c r="M73" s="115">
        <v>0</v>
      </c>
      <c r="N73" s="115">
        <v>0</v>
      </c>
      <c r="O73" s="115">
        <v>0</v>
      </c>
      <c r="P73" s="131">
        <v>0</v>
      </c>
      <c r="Q73" s="93">
        <v>0</v>
      </c>
      <c r="R73" s="91">
        <v>0</v>
      </c>
      <c r="S73" s="115">
        <v>0</v>
      </c>
      <c r="T73" s="115">
        <v>0</v>
      </c>
      <c r="U73" s="93">
        <v>0</v>
      </c>
      <c r="V73" s="115">
        <v>0</v>
      </c>
      <c r="W73" s="115">
        <v>0</v>
      </c>
      <c r="X73" s="132">
        <v>0</v>
      </c>
      <c r="Y73" s="115">
        <v>0</v>
      </c>
      <c r="Z73" s="115">
        <v>0</v>
      </c>
      <c r="AA73" s="115">
        <v>0</v>
      </c>
      <c r="AB73" s="115">
        <v>0</v>
      </c>
      <c r="AC73" s="115">
        <v>0</v>
      </c>
      <c r="AD73" s="115">
        <v>0</v>
      </c>
      <c r="AE73" s="133">
        <v>0</v>
      </c>
      <c r="AF73" s="131">
        <v>0</v>
      </c>
      <c r="AG73" s="132">
        <v>0</v>
      </c>
      <c r="AH73" s="134">
        <v>0</v>
      </c>
      <c r="AI73" s="135">
        <v>0</v>
      </c>
      <c r="AJ73" s="136" t="s">
        <v>73</v>
      </c>
      <c r="AK73" s="130">
        <v>0</v>
      </c>
      <c r="AL73" s="93">
        <v>0</v>
      </c>
      <c r="AM73" s="93">
        <v>0</v>
      </c>
      <c r="AN73" s="93">
        <v>0</v>
      </c>
      <c r="AO73" s="93">
        <v>0</v>
      </c>
      <c r="AP73" s="93">
        <v>0</v>
      </c>
      <c r="AQ73" s="93">
        <v>0</v>
      </c>
      <c r="AR73" s="93">
        <v>0</v>
      </c>
      <c r="AS73" s="93">
        <v>0</v>
      </c>
      <c r="AT73" s="93">
        <v>0</v>
      </c>
      <c r="AU73" s="93">
        <v>0</v>
      </c>
      <c r="AV73" s="93">
        <v>0</v>
      </c>
      <c r="AW73" s="93">
        <v>0</v>
      </c>
      <c r="AX73" s="93">
        <v>0</v>
      </c>
      <c r="AY73" s="137">
        <v>0</v>
      </c>
      <c r="AZ73" s="93">
        <v>0</v>
      </c>
      <c r="BA73" s="93">
        <v>0</v>
      </c>
      <c r="BB73" s="93">
        <v>0</v>
      </c>
      <c r="BC73" s="93">
        <v>0</v>
      </c>
      <c r="BD73" s="93">
        <v>0</v>
      </c>
      <c r="BE73" s="93">
        <v>0</v>
      </c>
      <c r="BF73" s="93">
        <v>0</v>
      </c>
      <c r="BG73" s="138">
        <v>0</v>
      </c>
      <c r="BH73" s="93">
        <v>0</v>
      </c>
      <c r="BI73" s="93">
        <v>0</v>
      </c>
      <c r="BJ73" s="93">
        <v>0</v>
      </c>
      <c r="BK73" s="93">
        <v>0</v>
      </c>
      <c r="BL73" s="93">
        <v>0</v>
      </c>
      <c r="BM73" s="93">
        <v>0</v>
      </c>
      <c r="BN73" s="139">
        <v>0</v>
      </c>
      <c r="BO73" s="137">
        <v>0</v>
      </c>
      <c r="BP73" s="138">
        <v>0</v>
      </c>
      <c r="BQ73" s="130">
        <v>0</v>
      </c>
      <c r="BR73" s="135">
        <v>0</v>
      </c>
    </row>
    <row r="74" spans="1:70" ht="13.5" thickBot="1">
      <c r="A74" s="140" t="s">
        <v>84</v>
      </c>
      <c r="B74" s="130">
        <v>0</v>
      </c>
      <c r="C74" s="115">
        <v>0</v>
      </c>
      <c r="D74" s="115">
        <v>0</v>
      </c>
      <c r="E74" s="115">
        <v>0</v>
      </c>
      <c r="F74" s="115">
        <v>0</v>
      </c>
      <c r="G74" s="115">
        <v>0</v>
      </c>
      <c r="H74" s="115">
        <v>0</v>
      </c>
      <c r="I74" s="115">
        <v>0</v>
      </c>
      <c r="J74" s="115">
        <v>0</v>
      </c>
      <c r="K74" s="115">
        <v>0</v>
      </c>
      <c r="L74" s="115">
        <v>0</v>
      </c>
      <c r="M74" s="115">
        <v>0</v>
      </c>
      <c r="N74" s="115">
        <v>0</v>
      </c>
      <c r="O74" s="115">
        <v>0</v>
      </c>
      <c r="P74" s="131">
        <v>0</v>
      </c>
      <c r="Q74" s="93">
        <v>0</v>
      </c>
      <c r="R74" s="91">
        <v>0</v>
      </c>
      <c r="S74" s="115">
        <v>0</v>
      </c>
      <c r="T74" s="115">
        <v>0</v>
      </c>
      <c r="U74" s="93">
        <v>0</v>
      </c>
      <c r="V74" s="115">
        <v>0</v>
      </c>
      <c r="W74" s="115">
        <v>0</v>
      </c>
      <c r="X74" s="132">
        <v>0</v>
      </c>
      <c r="Y74" s="115">
        <v>0</v>
      </c>
      <c r="Z74" s="115">
        <v>0</v>
      </c>
      <c r="AA74" s="115">
        <v>0</v>
      </c>
      <c r="AB74" s="115">
        <v>0</v>
      </c>
      <c r="AC74" s="115">
        <v>0</v>
      </c>
      <c r="AD74" s="115">
        <v>0</v>
      </c>
      <c r="AE74" s="133">
        <v>0</v>
      </c>
      <c r="AF74" s="131">
        <v>0</v>
      </c>
      <c r="AG74" s="132">
        <v>0</v>
      </c>
      <c r="AH74" s="134">
        <v>0</v>
      </c>
      <c r="AI74" s="135">
        <v>0</v>
      </c>
      <c r="AJ74" s="136" t="s">
        <v>84</v>
      </c>
      <c r="AK74" s="130">
        <v>0</v>
      </c>
      <c r="AL74" s="93">
        <v>0</v>
      </c>
      <c r="AM74" s="93">
        <v>0</v>
      </c>
      <c r="AN74" s="93">
        <v>0</v>
      </c>
      <c r="AO74" s="93">
        <v>0</v>
      </c>
      <c r="AP74" s="93">
        <v>0</v>
      </c>
      <c r="AQ74" s="93">
        <v>0</v>
      </c>
      <c r="AR74" s="93">
        <v>0</v>
      </c>
      <c r="AS74" s="93">
        <v>0</v>
      </c>
      <c r="AT74" s="93">
        <v>0</v>
      </c>
      <c r="AU74" s="93">
        <v>0</v>
      </c>
      <c r="AV74" s="93">
        <v>0</v>
      </c>
      <c r="AW74" s="93">
        <v>0</v>
      </c>
      <c r="AX74" s="93">
        <v>0</v>
      </c>
      <c r="AY74" s="137">
        <v>0</v>
      </c>
      <c r="AZ74" s="93">
        <v>0</v>
      </c>
      <c r="BA74" s="93">
        <v>0</v>
      </c>
      <c r="BB74" s="93">
        <v>0</v>
      </c>
      <c r="BC74" s="93">
        <v>0</v>
      </c>
      <c r="BD74" s="93">
        <v>0</v>
      </c>
      <c r="BE74" s="93">
        <v>0</v>
      </c>
      <c r="BF74" s="93">
        <v>0</v>
      </c>
      <c r="BG74" s="138">
        <v>0</v>
      </c>
      <c r="BH74" s="93">
        <v>0</v>
      </c>
      <c r="BI74" s="93">
        <v>0</v>
      </c>
      <c r="BJ74" s="93">
        <v>0</v>
      </c>
      <c r="BK74" s="93">
        <v>0</v>
      </c>
      <c r="BL74" s="93">
        <v>0</v>
      </c>
      <c r="BM74" s="93">
        <v>0</v>
      </c>
      <c r="BN74" s="139">
        <v>0</v>
      </c>
      <c r="BO74" s="137">
        <v>0</v>
      </c>
      <c r="BP74" s="138">
        <v>0</v>
      </c>
      <c r="BQ74" s="130">
        <v>0</v>
      </c>
      <c r="BR74" s="135">
        <v>0</v>
      </c>
    </row>
    <row r="75" spans="1:70" ht="13">
      <c r="A75" s="97"/>
      <c r="B75" s="93"/>
      <c r="C75" s="115"/>
      <c r="D75" s="115"/>
      <c r="E75" s="115"/>
      <c r="F75" s="115"/>
      <c r="G75" s="115"/>
      <c r="H75" s="115"/>
      <c r="I75" s="115"/>
      <c r="J75" s="115"/>
      <c r="K75" s="115"/>
      <c r="L75" s="115"/>
      <c r="M75" s="115"/>
      <c r="N75" s="115"/>
      <c r="O75" s="115"/>
      <c r="P75" s="115"/>
      <c r="Q75" s="93"/>
      <c r="R75" s="91"/>
      <c r="S75" s="115"/>
      <c r="T75" s="115"/>
      <c r="U75" s="93"/>
      <c r="V75" s="115"/>
      <c r="W75" s="115"/>
      <c r="X75" s="115"/>
      <c r="Y75" s="115"/>
      <c r="Z75" s="115"/>
      <c r="AA75" s="115"/>
      <c r="AB75" s="115"/>
      <c r="AC75" s="115"/>
      <c r="AD75" s="115"/>
      <c r="AE75" s="115"/>
      <c r="AF75" s="115"/>
      <c r="AG75" s="115"/>
      <c r="AH75" s="115"/>
      <c r="AI75" s="115"/>
      <c r="AJ75" s="141"/>
      <c r="AK75" s="93"/>
      <c r="AL75" s="93"/>
      <c r="AM75" s="93"/>
      <c r="AN75" s="93"/>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c r="BM75" s="93"/>
      <c r="BN75" s="93"/>
      <c r="BO75" s="93"/>
      <c r="BP75" s="93"/>
      <c r="BQ75" s="93"/>
      <c r="BR75" s="93"/>
    </row>
    <row r="76" spans="1:1" s="143" customFormat="1" ht="13">
      <c r="A76" s="142" t="s">
        <v>628</v>
      </c>
    </row>
    <row r="77" spans="1:70" ht="13">
      <c r="A77" s="144"/>
      <c r="B77" s="454" t="s">
        <v>629</v>
      </c>
      <c r="C77" s="455"/>
      <c r="D77" s="455"/>
      <c r="E77" s="455"/>
      <c r="F77" s="455"/>
      <c r="G77" s="455"/>
      <c r="H77" s="455"/>
      <c r="I77" s="455"/>
      <c r="J77" s="455"/>
      <c r="K77" s="455"/>
      <c r="L77" s="455"/>
      <c r="M77" s="456"/>
      <c r="N77" s="145"/>
      <c r="O77" s="144"/>
      <c r="P77" s="144"/>
      <c r="Q77" s="457"/>
      <c r="R77" s="452" t="s">
        <v>630</v>
      </c>
      <c r="S77" s="453"/>
      <c r="T77" s="438" t="s">
        <v>199</v>
      </c>
      <c r="U77" s="439"/>
      <c r="V77" s="440"/>
      <c r="W77" s="441"/>
      <c r="X77" s="452" t="s">
        <v>631</v>
      </c>
      <c r="Y77" s="453"/>
      <c r="Z77" s="438" t="s">
        <v>201</v>
      </c>
      <c r="AA77" s="439"/>
      <c r="AB77" s="439"/>
      <c r="AC77" s="441"/>
      <c r="AD77" s="452" t="s">
        <v>632</v>
      </c>
      <c r="AE77" s="453"/>
      <c r="AF77" s="438" t="s">
        <v>203</v>
      </c>
      <c r="AG77" s="439"/>
      <c r="AH77" s="439"/>
      <c r="AI77" s="441"/>
      <c r="AJ77" s="452" t="s">
        <v>633</v>
      </c>
      <c r="AK77" s="453"/>
      <c r="AL77" s="438" t="s">
        <v>205</v>
      </c>
      <c r="AM77" s="439"/>
      <c r="AN77" s="440"/>
      <c r="AO77" s="441"/>
      <c r="AP77" s="114"/>
      <c r="AQ77" s="114"/>
      <c r="AR77" s="114"/>
      <c r="AS77" s="93"/>
      <c r="AT77" s="93"/>
      <c r="AU77" s="93"/>
      <c r="AV77" s="93"/>
      <c r="AW77" s="93"/>
      <c r="AX77" s="93"/>
      <c r="AY77" s="93"/>
      <c r="AZ77" s="93"/>
      <c r="BA77" s="93"/>
      <c r="BB77" s="93"/>
      <c r="BC77" s="93"/>
      <c r="BD77" s="93"/>
      <c r="BE77" s="93"/>
      <c r="BF77" s="93"/>
      <c r="BG77" s="93"/>
      <c r="BH77" s="93"/>
      <c r="BI77" s="93"/>
      <c r="BJ77" s="93"/>
      <c r="BK77" s="93"/>
      <c r="BL77" s="93"/>
      <c r="BM77" s="93"/>
      <c r="BN77" s="93"/>
      <c r="BO77" s="93"/>
      <c r="BP77" s="93"/>
      <c r="BQ77" s="93"/>
      <c r="BR77" s="93"/>
    </row>
    <row r="78" spans="1:70" ht="91">
      <c r="A78" s="146"/>
      <c r="B78" s="146" t="s">
        <v>206</v>
      </c>
      <c r="C78" s="147" t="s">
        <v>207</v>
      </c>
      <c r="D78" s="148"/>
      <c r="E78" s="149" t="s">
        <v>208</v>
      </c>
      <c r="F78" s="146" t="s">
        <v>209</v>
      </c>
      <c r="G78" s="147" t="s">
        <v>210</v>
      </c>
      <c r="H78" s="150"/>
      <c r="I78" s="149" t="s">
        <v>211</v>
      </c>
      <c r="J78" s="147" t="s">
        <v>212</v>
      </c>
      <c r="K78" s="443"/>
      <c r="L78" s="151" t="s">
        <v>213</v>
      </c>
      <c r="M78" s="146" t="s">
        <v>634</v>
      </c>
      <c r="N78" s="152"/>
      <c r="O78" s="146" t="s">
        <v>215</v>
      </c>
      <c r="P78" s="153" t="s">
        <v>216</v>
      </c>
      <c r="Q78" s="458"/>
      <c r="R78" s="146" t="s">
        <v>217</v>
      </c>
      <c r="S78" s="146" t="s">
        <v>218</v>
      </c>
      <c r="T78" s="146" t="s">
        <v>217</v>
      </c>
      <c r="U78" s="146" t="s">
        <v>218</v>
      </c>
      <c r="V78" s="153" t="s">
        <v>219</v>
      </c>
      <c r="W78" s="442"/>
      <c r="X78" s="146" t="s">
        <v>217</v>
      </c>
      <c r="Y78" s="146" t="s">
        <v>220</v>
      </c>
      <c r="Z78" s="146" t="s">
        <v>217</v>
      </c>
      <c r="AA78" s="146" t="s">
        <v>218</v>
      </c>
      <c r="AB78" s="153" t="s">
        <v>221</v>
      </c>
      <c r="AC78" s="442"/>
      <c r="AD78" s="146" t="s">
        <v>217</v>
      </c>
      <c r="AE78" s="146" t="s">
        <v>218</v>
      </c>
      <c r="AF78" s="146" t="s">
        <v>217</v>
      </c>
      <c r="AG78" s="146" t="s">
        <v>218</v>
      </c>
      <c r="AH78" s="153" t="s">
        <v>222</v>
      </c>
      <c r="AI78" s="442"/>
      <c r="AJ78" s="146" t="s">
        <v>217</v>
      </c>
      <c r="AK78" s="146" t="s">
        <v>218</v>
      </c>
      <c r="AL78" s="146" t="s">
        <v>217</v>
      </c>
      <c r="AM78" s="146" t="s">
        <v>218</v>
      </c>
      <c r="AN78" s="153" t="s">
        <v>223</v>
      </c>
      <c r="AO78" s="442"/>
      <c r="AP78" s="151" t="s">
        <v>224</v>
      </c>
      <c r="AQ78" s="154" t="s">
        <v>225</v>
      </c>
      <c r="AR78" s="154" t="s">
        <v>635</v>
      </c>
      <c r="AS78" s="93"/>
      <c r="AT78" s="93"/>
      <c r="AU78" s="93"/>
      <c r="AV78" s="93"/>
      <c r="AW78" s="93"/>
      <c r="AX78" s="93"/>
      <c r="AY78" s="93"/>
      <c r="AZ78" s="93"/>
      <c r="BA78" s="93"/>
      <c r="BB78" s="93"/>
      <c r="BC78" s="93"/>
      <c r="BD78" s="93"/>
      <c r="BE78" s="93"/>
      <c r="BF78" s="93"/>
      <c r="BG78" s="93"/>
      <c r="BH78" s="93"/>
      <c r="BI78" s="93"/>
      <c r="BJ78" s="93"/>
      <c r="BK78" s="93"/>
      <c r="BL78" s="93"/>
      <c r="BM78" s="93"/>
      <c r="BN78" s="93"/>
      <c r="BO78" s="93"/>
      <c r="BP78" s="93"/>
      <c r="BQ78" s="93"/>
      <c r="BR78" s="93"/>
    </row>
    <row r="79" spans="1:70" ht="36" customHeight="1">
      <c r="A79" s="155" t="s">
        <v>227</v>
      </c>
      <c r="B79" s="156"/>
      <c r="C79" s="157"/>
      <c r="D79" s="148"/>
      <c r="E79" s="445" t="s">
        <v>228</v>
      </c>
      <c r="F79" s="446"/>
      <c r="G79" s="447"/>
      <c r="H79" s="158"/>
      <c r="I79" s="156"/>
      <c r="J79" s="159" t="s">
        <v>229</v>
      </c>
      <c r="K79" s="444"/>
      <c r="L79" s="156"/>
      <c r="M79" s="156"/>
      <c r="N79" s="152"/>
      <c r="O79" s="146" t="s">
        <v>230</v>
      </c>
      <c r="P79" s="153"/>
      <c r="Q79" s="160"/>
      <c r="R79" s="146" t="s">
        <v>231</v>
      </c>
      <c r="S79" s="146" t="s">
        <v>232</v>
      </c>
      <c r="T79" s="146"/>
      <c r="U79" s="146"/>
      <c r="V79" s="153"/>
      <c r="W79" s="161"/>
      <c r="X79" s="146" t="s">
        <v>233</v>
      </c>
      <c r="Y79" s="146" t="s">
        <v>234</v>
      </c>
      <c r="Z79" s="146"/>
      <c r="AA79" s="146"/>
      <c r="AB79" s="115"/>
      <c r="AC79" s="161"/>
      <c r="AD79" s="146" t="s">
        <v>235</v>
      </c>
      <c r="AE79" s="146" t="s">
        <v>236</v>
      </c>
      <c r="AF79" s="115"/>
      <c r="AG79" s="146"/>
      <c r="AH79" s="153"/>
      <c r="AI79" s="161"/>
      <c r="AJ79" s="146" t="s">
        <v>237</v>
      </c>
      <c r="AK79" s="146" t="s">
        <v>238</v>
      </c>
      <c r="AL79" s="146"/>
      <c r="AM79" s="146"/>
      <c r="AN79" s="153"/>
      <c r="AO79" s="161"/>
      <c r="AP79" s="154"/>
      <c r="AQ79" s="154"/>
      <c r="AR79" s="154"/>
      <c r="AS79" s="93"/>
      <c r="AT79" s="93"/>
      <c r="AU79" s="93"/>
      <c r="AV79" s="93"/>
      <c r="AW79" s="93"/>
      <c r="AX79" s="93"/>
      <c r="AY79" s="93"/>
      <c r="AZ79" s="93"/>
      <c r="BA79" s="93"/>
      <c r="BB79" s="93"/>
      <c r="BC79" s="93"/>
      <c r="BD79" s="93"/>
      <c r="BE79" s="93"/>
      <c r="BF79" s="93"/>
      <c r="BG79" s="93"/>
      <c r="BH79" s="93"/>
      <c r="BI79" s="93"/>
      <c r="BJ79" s="93"/>
      <c r="BK79" s="93"/>
      <c r="BL79" s="93"/>
      <c r="BM79" s="93"/>
      <c r="BN79" s="93"/>
      <c r="BO79" s="93"/>
      <c r="BP79" s="93"/>
      <c r="BQ79" s="93"/>
      <c r="BR79" s="93"/>
    </row>
    <row r="80" spans="1:70" ht="78">
      <c r="A80" s="162" t="s">
        <v>239</v>
      </c>
      <c r="B80" s="163" t="s">
        <v>240</v>
      </c>
      <c r="C80" s="164" t="s">
        <v>241</v>
      </c>
      <c r="D80" s="148"/>
      <c r="E80" s="165">
        <v>2</v>
      </c>
      <c r="F80" s="164" t="s">
        <v>241</v>
      </c>
      <c r="G80" s="166" t="s">
        <v>242</v>
      </c>
      <c r="H80" s="158"/>
      <c r="I80" s="164" t="s">
        <v>241</v>
      </c>
      <c r="J80" s="166" t="s">
        <v>242</v>
      </c>
      <c r="K80" s="444"/>
      <c r="L80" s="164"/>
      <c r="M80" s="166" t="s">
        <v>242</v>
      </c>
      <c r="N80" s="448" t="s">
        <v>636</v>
      </c>
      <c r="O80" s="449"/>
      <c r="P80" s="449"/>
      <c r="Q80" s="449"/>
      <c r="R80" s="449"/>
      <c r="S80" s="449"/>
      <c r="T80" s="449"/>
      <c r="U80" s="449"/>
      <c r="V80" s="449"/>
      <c r="W80" s="449"/>
      <c r="X80" s="449"/>
      <c r="Y80" s="449"/>
      <c r="Z80" s="449"/>
      <c r="AA80" s="449"/>
      <c r="AB80" s="449"/>
      <c r="AC80" s="449"/>
      <c r="AD80" s="449"/>
      <c r="AE80" s="449"/>
      <c r="AF80" s="449"/>
      <c r="AG80" s="449"/>
      <c r="AH80" s="449"/>
      <c r="AI80" s="449"/>
      <c r="AJ80" s="449"/>
      <c r="AK80" s="449"/>
      <c r="AL80" s="449"/>
      <c r="AM80" s="449"/>
      <c r="AN80" s="449"/>
      <c r="AO80" s="450"/>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93"/>
      <c r="BO80" s="93"/>
      <c r="BP80" s="93"/>
      <c r="BQ80" s="93"/>
      <c r="BR80" s="93"/>
    </row>
    <row r="81" spans="1:70" ht="13">
      <c r="A81" s="85" t="s">
        <v>18</v>
      </c>
      <c r="B81" s="167">
        <v>6505806000</v>
      </c>
      <c r="C81" s="168">
        <v>6505806000</v>
      </c>
      <c r="D81" s="169" t="s">
        <v>18</v>
      </c>
      <c r="E81" s="114">
        <v>0</v>
      </c>
      <c r="F81" s="170">
        <v>0</v>
      </c>
      <c r="G81" s="168">
        <v>0</v>
      </c>
      <c r="H81" s="171" t="s">
        <v>18</v>
      </c>
      <c r="I81" s="172">
        <v>0.10599964129147062</v>
      </c>
      <c r="J81" s="173">
        <v>88978430.89216885</v>
      </c>
      <c r="K81" s="444"/>
      <c r="L81" s="174">
        <v>2991.3942178526881</v>
      </c>
      <c r="M81" s="175">
        <v>0.09549196899889334</v>
      </c>
      <c r="N81" s="176" t="s">
        <v>18</v>
      </c>
      <c r="O81" s="85">
        <v>15.1</v>
      </c>
      <c r="P81" s="114">
        <v>15.1</v>
      </c>
      <c r="Q81" s="177"/>
      <c r="R81" s="85">
        <v>13.699999999999999</v>
      </c>
      <c r="S81" s="85">
        <v>1124</v>
      </c>
      <c r="T81" s="178">
        <v>13.699999999999999</v>
      </c>
      <c r="U81" s="178">
        <v>1124</v>
      </c>
      <c r="V81" s="179">
        <v>15.3988</v>
      </c>
      <c r="W81" s="115"/>
      <c r="X81" s="180" t="s">
        <v>180</v>
      </c>
      <c r="Y81" s="180" t="s">
        <v>180</v>
      </c>
      <c r="Z81" s="178">
        <v>2.2655172413793108</v>
      </c>
      <c r="AA81" s="178">
        <v>105</v>
      </c>
      <c r="AB81" s="179">
        <v>0.23787931034482762</v>
      </c>
      <c r="AC81" s="169" t="s">
        <v>18</v>
      </c>
      <c r="AD81" s="85">
        <v>24</v>
      </c>
      <c r="AE81" s="85">
        <v>413</v>
      </c>
      <c r="AF81" s="178">
        <v>24</v>
      </c>
      <c r="AG81" s="178">
        <v>413</v>
      </c>
      <c r="AH81" s="179">
        <v>9.9120000000000008</v>
      </c>
      <c r="AI81" s="169" t="s">
        <v>18</v>
      </c>
      <c r="AJ81" s="114">
        <v>0.59999999999999998</v>
      </c>
      <c r="AK81" s="114">
        <v>81</v>
      </c>
      <c r="AL81" s="178">
        <v>0.59999999999999998</v>
      </c>
      <c r="AM81" s="178">
        <v>81</v>
      </c>
      <c r="AN81" s="179">
        <v>0.048599999999999997</v>
      </c>
      <c r="AO81" s="451"/>
      <c r="AP81" s="181">
        <v>11.150174867586209</v>
      </c>
      <c r="AQ81" s="175">
        <v>0.00045072021420445853</v>
      </c>
      <c r="AR81" s="182">
        <v>0.00031451931995064164</v>
      </c>
      <c r="AS81" s="93"/>
      <c r="AT81" s="93"/>
      <c r="AU81" s="93"/>
      <c r="AV81" s="93"/>
      <c r="AW81" s="93"/>
      <c r="AX81" s="93"/>
      <c r="AY81" s="93"/>
      <c r="AZ81" s="93"/>
      <c r="BA81" s="93"/>
      <c r="BB81" s="93"/>
      <c r="BC81" s="93"/>
      <c r="BD81" s="93"/>
      <c r="BE81" s="93"/>
      <c r="BF81" s="93"/>
      <c r="BG81" s="93"/>
      <c r="BH81" s="93"/>
      <c r="BI81" s="93"/>
      <c r="BJ81" s="93"/>
      <c r="BK81" s="93"/>
      <c r="BL81" s="93"/>
      <c r="BM81" s="93"/>
      <c r="BN81" s="93"/>
      <c r="BO81" s="93"/>
      <c r="BP81" s="93"/>
      <c r="BQ81" s="93"/>
      <c r="BR81" s="93"/>
    </row>
    <row r="82" spans="1:70" ht="13">
      <c r="A82" s="85" t="s">
        <v>10</v>
      </c>
      <c r="B82" s="114">
        <v>0</v>
      </c>
      <c r="C82" s="168">
        <v>0</v>
      </c>
      <c r="D82" s="169" t="s">
        <v>10</v>
      </c>
      <c r="E82" s="114">
        <v>0</v>
      </c>
      <c r="F82" s="170">
        <v>0</v>
      </c>
      <c r="G82" s="168">
        <v>0</v>
      </c>
      <c r="H82" s="171" t="s">
        <v>10</v>
      </c>
      <c r="I82" s="172">
        <v>0</v>
      </c>
      <c r="J82" s="173">
        <v>0</v>
      </c>
      <c r="K82" s="444"/>
      <c r="L82" s="174">
        <v>0</v>
      </c>
      <c r="M82" s="175">
        <v>0</v>
      </c>
      <c r="N82" s="176" t="s">
        <v>10</v>
      </c>
      <c r="O82" s="85">
        <v>0.5</v>
      </c>
      <c r="P82" s="114">
        <v>0.5</v>
      </c>
      <c r="Q82" s="177"/>
      <c r="R82" s="85">
        <v>0.59999999999999998</v>
      </c>
      <c r="S82" s="85">
        <v>1097</v>
      </c>
      <c r="T82" s="178">
        <v>0.59999999999999998</v>
      </c>
      <c r="U82" s="178">
        <v>1097</v>
      </c>
      <c r="V82" s="179">
        <v>0.65820000000000001</v>
      </c>
      <c r="W82" s="115"/>
      <c r="X82" s="180" t="s">
        <v>180</v>
      </c>
      <c r="Y82" s="180" t="s">
        <v>180</v>
      </c>
      <c r="Z82" s="178">
        <v>2.2655172413793108</v>
      </c>
      <c r="AA82" s="178">
        <v>105</v>
      </c>
      <c r="AB82" s="179">
        <v>0.23787931034482762</v>
      </c>
      <c r="AC82" s="169" t="s">
        <v>10</v>
      </c>
      <c r="AD82" s="85">
        <v>0.80000000000000004</v>
      </c>
      <c r="AE82" s="85">
        <v>262</v>
      </c>
      <c r="AF82" s="178">
        <v>0.80000000000000004</v>
      </c>
      <c r="AG82" s="178">
        <v>262</v>
      </c>
      <c r="AH82" s="179">
        <v>0.20960000000000001</v>
      </c>
      <c r="AI82" s="169" t="s">
        <v>10</v>
      </c>
      <c r="AJ82" s="180" t="s">
        <v>180</v>
      </c>
      <c r="AK82" s="180" t="s">
        <v>180</v>
      </c>
      <c r="AL82" s="178">
        <v>34.885714285714322</v>
      </c>
      <c r="AM82" s="178">
        <v>113.75675675675676</v>
      </c>
      <c r="AN82" s="179">
        <v>3.9684857142857179</v>
      </c>
      <c r="AO82" s="451"/>
      <c r="AP82" s="181">
        <v>2.2103062847290653</v>
      </c>
      <c r="AQ82" s="175">
        <v>8.9346555900805268E-05</v>
      </c>
      <c r="AR82" s="183">
        <v>6.2347365652222128E-05</v>
      </c>
      <c r="AS82" s="93"/>
      <c r="AT82" s="93"/>
      <c r="AU82" s="93"/>
      <c r="AV82" s="93"/>
      <c r="AW82" s="93"/>
      <c r="AX82" s="93"/>
      <c r="AY82" s="93"/>
      <c r="AZ82" s="93"/>
      <c r="BA82" s="93"/>
      <c r="BB82" s="93"/>
      <c r="BC82" s="93"/>
      <c r="BD82" s="93"/>
      <c r="BE82" s="93"/>
      <c r="BF82" s="93"/>
      <c r="BG82" s="93"/>
      <c r="BH82" s="93"/>
      <c r="BI82" s="93"/>
      <c r="BJ82" s="93"/>
      <c r="BK82" s="93"/>
      <c r="BL82" s="93"/>
      <c r="BM82" s="93"/>
      <c r="BN82" s="93"/>
      <c r="BO82" s="93"/>
      <c r="BP82" s="93"/>
      <c r="BQ82" s="93"/>
      <c r="BR82" s="93"/>
    </row>
    <row r="83" spans="1:70" ht="13">
      <c r="A83" s="85" t="s">
        <v>24</v>
      </c>
      <c r="B83" s="114">
        <v>0</v>
      </c>
      <c r="C83" s="168">
        <v>0</v>
      </c>
      <c r="D83" s="169" t="s">
        <v>24</v>
      </c>
      <c r="E83" s="114">
        <v>0</v>
      </c>
      <c r="F83" s="170">
        <v>0</v>
      </c>
      <c r="G83" s="168">
        <v>0</v>
      </c>
      <c r="H83" s="171" t="s">
        <v>24</v>
      </c>
      <c r="I83" s="172">
        <v>0</v>
      </c>
      <c r="J83" s="173">
        <v>0</v>
      </c>
      <c r="K83" s="444"/>
      <c r="L83" s="174">
        <v>0</v>
      </c>
      <c r="M83" s="175">
        <v>0</v>
      </c>
      <c r="N83" s="176" t="s">
        <v>24</v>
      </c>
      <c r="O83" s="85">
        <v>483.60000000000002</v>
      </c>
      <c r="P83" s="114">
        <v>483.60000000000002</v>
      </c>
      <c r="Q83" s="177"/>
      <c r="R83" s="85">
        <v>546.5</v>
      </c>
      <c r="S83" s="85">
        <v>1428</v>
      </c>
      <c r="T83" s="178">
        <v>546.5</v>
      </c>
      <c r="U83" s="178">
        <v>1428</v>
      </c>
      <c r="V83" s="179">
        <v>780.40200000000004</v>
      </c>
      <c r="W83" s="115"/>
      <c r="X83" s="184" t="s">
        <v>180</v>
      </c>
      <c r="Y83" s="184" t="s">
        <v>180</v>
      </c>
      <c r="Z83" s="178">
        <v>2.2655172413793108</v>
      </c>
      <c r="AA83" s="178">
        <v>105</v>
      </c>
      <c r="AB83" s="179">
        <v>0.23787931034482762</v>
      </c>
      <c r="AC83" s="169" t="s">
        <v>24</v>
      </c>
      <c r="AD83" s="85">
        <v>0.90000000000000002</v>
      </c>
      <c r="AE83" s="85">
        <v>263</v>
      </c>
      <c r="AF83" s="178">
        <v>0.90000000000000002</v>
      </c>
      <c r="AG83" s="178">
        <v>263</v>
      </c>
      <c r="AH83" s="179">
        <v>0.23670000000000002</v>
      </c>
      <c r="AI83" s="169" t="s">
        <v>24</v>
      </c>
      <c r="AJ83" s="85">
        <v>5.9000000000000004</v>
      </c>
      <c r="AK83" s="85">
        <v>104</v>
      </c>
      <c r="AL83" s="178">
        <v>5.9000000000000004</v>
      </c>
      <c r="AM83" s="178">
        <v>104</v>
      </c>
      <c r="AN83" s="179">
        <v>0.61360000000000003</v>
      </c>
      <c r="AO83" s="451"/>
      <c r="AP83" s="181">
        <v>340.41712210758624</v>
      </c>
      <c r="AQ83" s="175">
        <v>0.013760580440870857</v>
      </c>
      <c r="AR83" s="183">
        <v>0.0096023392472597696</v>
      </c>
      <c r="AS83" s="93"/>
      <c r="AT83" s="93"/>
      <c r="AU83" s="93"/>
      <c r="AV83" s="93"/>
      <c r="AW83" s="93"/>
      <c r="AX83" s="93"/>
      <c r="AY83" s="93"/>
      <c r="AZ83" s="93"/>
      <c r="BA83" s="93"/>
      <c r="BB83" s="93"/>
      <c r="BC83" s="93"/>
      <c r="BD83" s="93"/>
      <c r="BE83" s="93"/>
      <c r="BF83" s="93"/>
      <c r="BG83" s="93"/>
      <c r="BH83" s="93"/>
      <c r="BI83" s="93"/>
      <c r="BJ83" s="93"/>
      <c r="BK83" s="93"/>
      <c r="BL83" s="93"/>
      <c r="BM83" s="93"/>
      <c r="BN83" s="93"/>
      <c r="BO83" s="93"/>
      <c r="BP83" s="93"/>
      <c r="BQ83" s="93"/>
      <c r="BR83" s="93"/>
    </row>
    <row r="84" spans="1:70" ht="13">
      <c r="A84" s="85" t="s">
        <v>20</v>
      </c>
      <c r="B84" s="167">
        <v>7109734000</v>
      </c>
      <c r="C84" s="168">
        <v>7109734000</v>
      </c>
      <c r="D84" s="169" t="s">
        <v>20</v>
      </c>
      <c r="E84" s="184" t="s">
        <v>180</v>
      </c>
      <c r="F84" s="170">
        <v>0.014050546492025306</v>
      </c>
      <c r="G84" s="168">
        <v>96189816.475661382</v>
      </c>
      <c r="H84" s="171" t="s">
        <v>20</v>
      </c>
      <c r="I84" s="172">
        <v>0.11583949070688129</v>
      </c>
      <c r="J84" s="173">
        <v>97238216.968151718</v>
      </c>
      <c r="K84" s="444"/>
      <c r="L84" s="174">
        <v>3312.7142983701137</v>
      </c>
      <c r="M84" s="175">
        <v>0.10574922194949823</v>
      </c>
      <c r="N84" s="176" t="s">
        <v>20</v>
      </c>
      <c r="O84" s="85">
        <v>6.7000000000000002</v>
      </c>
      <c r="P84" s="114">
        <v>6.7000000000000002</v>
      </c>
      <c r="Q84" s="177"/>
      <c r="R84" s="85">
        <v>9.9000000000000004</v>
      </c>
      <c r="S84" s="85">
        <v>1018</v>
      </c>
      <c r="T84" s="178">
        <v>9.9000000000000004</v>
      </c>
      <c r="U84" s="178">
        <v>1018</v>
      </c>
      <c r="V84" s="179">
        <v>10.078200000000001</v>
      </c>
      <c r="W84" s="115"/>
      <c r="X84" s="184" t="s">
        <v>180</v>
      </c>
      <c r="Y84" s="184" t="s">
        <v>180</v>
      </c>
      <c r="Z84" s="178">
        <v>2.2655172413793108</v>
      </c>
      <c r="AA84" s="178">
        <v>105</v>
      </c>
      <c r="AB84" s="179">
        <v>0.23787931034482762</v>
      </c>
      <c r="AC84" s="169" t="s">
        <v>20</v>
      </c>
      <c r="AD84" s="85">
        <v>5.2000000000000002</v>
      </c>
      <c r="AE84" s="85">
        <v>262</v>
      </c>
      <c r="AF84" s="178">
        <v>5.2000000000000002</v>
      </c>
      <c r="AG84" s="178">
        <v>262</v>
      </c>
      <c r="AH84" s="179">
        <v>1.3624000000000001</v>
      </c>
      <c r="AI84" s="169" t="s">
        <v>20</v>
      </c>
      <c r="AJ84" s="85">
        <v>1.3</v>
      </c>
      <c r="AK84" s="85">
        <v>102</v>
      </c>
      <c r="AL84" s="178">
        <v>1.3</v>
      </c>
      <c r="AM84" s="178">
        <v>102</v>
      </c>
      <c r="AN84" s="179">
        <v>0.1326</v>
      </c>
      <c r="AO84" s="451"/>
      <c r="AP84" s="181">
        <v>5.1449061475862079</v>
      </c>
      <c r="AQ84" s="175">
        <v>0.00020797101645849702</v>
      </c>
      <c r="AR84" s="183">
        <v>0.00014512529193176608</v>
      </c>
      <c r="AS84" s="93"/>
      <c r="AT84" s="93"/>
      <c r="AU84" s="93"/>
      <c r="AV84" s="93"/>
      <c r="AW84" s="93"/>
      <c r="AX84" s="93"/>
      <c r="AY84" s="93"/>
      <c r="AZ84" s="93"/>
      <c r="BA84" s="93"/>
      <c r="BB84" s="93"/>
      <c r="BC84" s="93"/>
      <c r="BD84" s="93"/>
      <c r="BE84" s="93"/>
      <c r="BF84" s="93"/>
      <c r="BG84" s="93"/>
      <c r="BH84" s="93"/>
      <c r="BI84" s="93"/>
      <c r="BJ84" s="93"/>
      <c r="BK84" s="93"/>
      <c r="BL84" s="93"/>
      <c r="BM84" s="93"/>
      <c r="BN84" s="93"/>
      <c r="BO84" s="93"/>
      <c r="BP84" s="93"/>
      <c r="BQ84" s="93"/>
      <c r="BR84" s="93"/>
    </row>
    <row r="85" spans="1:70" ht="13">
      <c r="A85" s="85" t="s">
        <v>26</v>
      </c>
      <c r="B85" s="184" t="s">
        <v>180</v>
      </c>
      <c r="C85" s="168">
        <v>240724428.57142857</v>
      </c>
      <c r="D85" s="169" t="s">
        <v>26</v>
      </c>
      <c r="E85" s="167">
        <v>187248000</v>
      </c>
      <c r="F85" s="170">
        <v>0.027583366367437346</v>
      </c>
      <c r="G85" s="168">
        <v>188835284.8176142</v>
      </c>
      <c r="H85" s="171" t="s">
        <v>26</v>
      </c>
      <c r="I85" s="172">
        <v>0.0039221432484561744</v>
      </c>
      <c r="J85" s="173">
        <v>3292333.3299055789</v>
      </c>
      <c r="K85" s="444"/>
      <c r="L85" s="174">
        <v>196.34168839171497</v>
      </c>
      <c r="M85" s="175">
        <v>0.0062676641912314222</v>
      </c>
      <c r="N85" s="176" t="s">
        <v>26</v>
      </c>
      <c r="O85" s="85">
        <v>1338.0999999999999</v>
      </c>
      <c r="P85" s="114">
        <v>1338.0999999999999</v>
      </c>
      <c r="Q85" s="177"/>
      <c r="R85" s="85">
        <v>1521.2</v>
      </c>
      <c r="S85" s="85">
        <v>1349</v>
      </c>
      <c r="T85" s="178">
        <v>1521.2</v>
      </c>
      <c r="U85" s="178">
        <v>1349</v>
      </c>
      <c r="V85" s="179">
        <v>2052.0988000000002</v>
      </c>
      <c r="W85" s="115"/>
      <c r="X85" s="185" t="s">
        <v>180</v>
      </c>
      <c r="Y85" s="185" t="s">
        <v>180</v>
      </c>
      <c r="Z85" s="178">
        <v>2.2655172413793108</v>
      </c>
      <c r="AA85" s="178">
        <v>105</v>
      </c>
      <c r="AB85" s="179">
        <v>0.23787931034482762</v>
      </c>
      <c r="AC85" s="169" t="s">
        <v>26</v>
      </c>
      <c r="AD85" s="85">
        <v>1049.4000000000001</v>
      </c>
      <c r="AE85" s="85">
        <v>233</v>
      </c>
      <c r="AF85" s="178">
        <v>1049.4000000000001</v>
      </c>
      <c r="AG85" s="178">
        <v>233</v>
      </c>
      <c r="AH85" s="179">
        <v>244.5102</v>
      </c>
      <c r="AI85" s="169" t="s">
        <v>26</v>
      </c>
      <c r="AJ85" s="85">
        <v>297.10000000000002</v>
      </c>
      <c r="AK85" s="85">
        <v>147</v>
      </c>
      <c r="AL85" s="178">
        <v>297.10000000000002</v>
      </c>
      <c r="AM85" s="178">
        <v>147</v>
      </c>
      <c r="AN85" s="179">
        <v>43.673700000000004</v>
      </c>
      <c r="AO85" s="451"/>
      <c r="AP85" s="181">
        <v>1019.5307643475862</v>
      </c>
      <c r="AQ85" s="175">
        <v>0.041212189938888109</v>
      </c>
      <c r="AR85" s="183">
        <v>0.028758483743921558</v>
      </c>
      <c r="AS85" s="93"/>
      <c r="AT85" s="93"/>
      <c r="AU85" s="93"/>
      <c r="AV85" s="93"/>
      <c r="AW85" s="93"/>
      <c r="AX85" s="93"/>
      <c r="AY85" s="93"/>
      <c r="AZ85" s="93"/>
      <c r="BA85" s="93"/>
      <c r="BB85" s="93"/>
      <c r="BC85" s="93"/>
      <c r="BD85" s="93"/>
      <c r="BE85" s="93"/>
      <c r="BF85" s="93"/>
      <c r="BG85" s="93"/>
      <c r="BH85" s="93"/>
      <c r="BI85" s="93"/>
      <c r="BJ85" s="93"/>
      <c r="BK85" s="93"/>
      <c r="BL85" s="93"/>
      <c r="BM85" s="93"/>
      <c r="BN85" s="93"/>
      <c r="BO85" s="93"/>
      <c r="BP85" s="93"/>
      <c r="BQ85" s="93"/>
      <c r="BR85" s="93"/>
    </row>
    <row r="86" spans="1:70" ht="13">
      <c r="A86" s="85" t="s">
        <v>28</v>
      </c>
      <c r="B86" s="184" t="s">
        <v>180</v>
      </c>
      <c r="C86" s="168">
        <v>240724428.57142857</v>
      </c>
      <c r="D86" s="169" t="s">
        <v>28</v>
      </c>
      <c r="E86" s="114">
        <v>0</v>
      </c>
      <c r="F86" s="170">
        <v>0</v>
      </c>
      <c r="G86" s="168">
        <v>0</v>
      </c>
      <c r="H86" s="171" t="s">
        <v>28</v>
      </c>
      <c r="I86" s="172">
        <v>0.0039221432484561744</v>
      </c>
      <c r="J86" s="173">
        <v>3292333.3299055789</v>
      </c>
      <c r="K86" s="444"/>
      <c r="L86" s="174">
        <v>110.68600319844518</v>
      </c>
      <c r="M86" s="175">
        <v>0.0035333438578431589</v>
      </c>
      <c r="N86" s="176" t="s">
        <v>28</v>
      </c>
      <c r="O86" s="85">
        <v>1993.7</v>
      </c>
      <c r="P86" s="114">
        <v>1993.7</v>
      </c>
      <c r="Q86" s="177"/>
      <c r="R86" s="85">
        <v>2255.3000000000002</v>
      </c>
      <c r="S86" s="85">
        <v>1387</v>
      </c>
      <c r="T86" s="178">
        <v>2255.3000000000002</v>
      </c>
      <c r="U86" s="178">
        <v>1387</v>
      </c>
      <c r="V86" s="179">
        <v>3128.1011000000003</v>
      </c>
      <c r="W86" s="115"/>
      <c r="X86" s="184" t="s">
        <v>180</v>
      </c>
      <c r="Y86" s="184" t="s">
        <v>180</v>
      </c>
      <c r="Z86" s="178">
        <v>2.2655172413793108</v>
      </c>
      <c r="AA86" s="178">
        <v>105</v>
      </c>
      <c r="AB86" s="179">
        <v>0.23787931034482762</v>
      </c>
      <c r="AC86" s="169" t="s">
        <v>28</v>
      </c>
      <c r="AD86" s="85">
        <v>37.700000000000003</v>
      </c>
      <c r="AE86" s="85">
        <v>154</v>
      </c>
      <c r="AF86" s="178">
        <v>37.700000000000003</v>
      </c>
      <c r="AG86" s="178">
        <v>154</v>
      </c>
      <c r="AH86" s="179">
        <v>5.8058000000000005</v>
      </c>
      <c r="AI86" s="169" t="s">
        <v>28</v>
      </c>
      <c r="AJ86" s="85">
        <v>398.89999999999998</v>
      </c>
      <c r="AK86" s="85">
        <v>156</v>
      </c>
      <c r="AL86" s="178">
        <v>398.89999999999998</v>
      </c>
      <c r="AM86" s="178">
        <v>156</v>
      </c>
      <c r="AN86" s="179">
        <v>62.228400000000001</v>
      </c>
      <c r="AO86" s="451"/>
      <c r="AP86" s="181">
        <v>1392.3401569075863</v>
      </c>
      <c r="AQ86" s="175">
        <v>0.056282153528477361</v>
      </c>
      <c r="AR86" s="183">
        <v>0.039274530174731169</v>
      </c>
      <c r="AS86" s="93"/>
      <c r="AT86" s="93"/>
      <c r="AU86" s="93"/>
      <c r="AV86" s="93"/>
      <c r="AW86" s="93"/>
      <c r="AX86" s="93"/>
      <c r="AY86" s="93"/>
      <c r="AZ86" s="93"/>
      <c r="BA86" s="93"/>
      <c r="BB86" s="93"/>
      <c r="BC86" s="93"/>
      <c r="BD86" s="93"/>
      <c r="BE86" s="93"/>
      <c r="BF86" s="93"/>
      <c r="BG86" s="93"/>
      <c r="BH86" s="93"/>
      <c r="BI86" s="93"/>
      <c r="BJ86" s="93"/>
      <c r="BK86" s="93"/>
      <c r="BL86" s="93"/>
      <c r="BM86" s="93"/>
      <c r="BN86" s="93"/>
      <c r="BO86" s="93"/>
      <c r="BP86" s="93"/>
      <c r="BQ86" s="93"/>
      <c r="BR86" s="93"/>
    </row>
    <row r="87" spans="1:70" ht="13">
      <c r="A87" s="85" t="s">
        <v>30</v>
      </c>
      <c r="B87" s="186" t="s">
        <v>180</v>
      </c>
      <c r="C87" s="168">
        <v>240724428.57142857</v>
      </c>
      <c r="D87" s="169" t="s">
        <v>30</v>
      </c>
      <c r="E87" s="186" t="s">
        <v>180</v>
      </c>
      <c r="F87" s="170">
        <v>0.014050546492025306</v>
      </c>
      <c r="G87" s="168">
        <v>96189816.475661382</v>
      </c>
      <c r="H87" s="171" t="s">
        <v>30</v>
      </c>
      <c r="I87" s="172">
        <v>0.0039221432484561744</v>
      </c>
      <c r="J87" s="173">
        <v>3292333.3299055789</v>
      </c>
      <c r="K87" s="444"/>
      <c r="L87" s="174">
        <v>154.31770395180516</v>
      </c>
      <c r="M87" s="175">
        <v>0.0049261649680944391</v>
      </c>
      <c r="N87" s="176" t="s">
        <v>30</v>
      </c>
      <c r="O87" s="187" t="s">
        <v>61</v>
      </c>
      <c r="P87" s="188">
        <v>5.5</v>
      </c>
      <c r="Q87" s="177"/>
      <c r="R87" s="187" t="s">
        <v>61</v>
      </c>
      <c r="S87" s="187" t="s">
        <v>61</v>
      </c>
      <c r="T87" s="178">
        <v>5.9333333333333336</v>
      </c>
      <c r="U87" s="178">
        <v>1178</v>
      </c>
      <c r="V87" s="179">
        <v>6.9894666666666669</v>
      </c>
      <c r="W87" s="115"/>
      <c r="X87" s="187" t="s">
        <v>61</v>
      </c>
      <c r="Y87" s="187" t="s">
        <v>61</v>
      </c>
      <c r="Z87" s="178">
        <v>0.33333333333333331</v>
      </c>
      <c r="AA87" s="178">
        <v>260</v>
      </c>
      <c r="AB87" s="179">
        <v>0.086666666666666656</v>
      </c>
      <c r="AC87" s="169" t="s">
        <v>30</v>
      </c>
      <c r="AD87" s="187" t="s">
        <v>61</v>
      </c>
      <c r="AE87" s="187" t="s">
        <v>61</v>
      </c>
      <c r="AF87" s="178">
        <v>5.2833333333333332</v>
      </c>
      <c r="AG87" s="178">
        <v>272</v>
      </c>
      <c r="AH87" s="179">
        <v>1.4370666666666667</v>
      </c>
      <c r="AI87" s="169" t="s">
        <v>30</v>
      </c>
      <c r="AJ87" s="187" t="s">
        <v>61</v>
      </c>
      <c r="AK87" s="187" t="s">
        <v>61</v>
      </c>
      <c r="AL87" s="178">
        <v>8.5166666666666675</v>
      </c>
      <c r="AM87" s="178">
        <v>94</v>
      </c>
      <c r="AN87" s="179">
        <v>0.80056666666666676</v>
      </c>
      <c r="AO87" s="451"/>
      <c r="AP87" s="181">
        <v>4.0570767600000002</v>
      </c>
      <c r="AQ87" s="175">
        <v>0.00016399801151342731</v>
      </c>
      <c r="AR87" s="183">
        <v>0.00011444027010304526</v>
      </c>
      <c r="AS87" s="93"/>
      <c r="AT87" s="93"/>
      <c r="AU87" s="93"/>
      <c r="AV87" s="93"/>
      <c r="AW87" s="93"/>
      <c r="AX87" s="93"/>
      <c r="AY87" s="93"/>
      <c r="AZ87" s="93"/>
      <c r="BA87" s="93"/>
      <c r="BB87" s="93"/>
      <c r="BC87" s="93"/>
      <c r="BD87" s="93"/>
      <c r="BE87" s="93"/>
      <c r="BF87" s="93"/>
      <c r="BG87" s="93"/>
      <c r="BH87" s="93"/>
      <c r="BI87" s="93"/>
      <c r="BJ87" s="93"/>
      <c r="BK87" s="93"/>
      <c r="BL87" s="93"/>
      <c r="BM87" s="93"/>
      <c r="BN87" s="93"/>
      <c r="BO87" s="93"/>
      <c r="BP87" s="93"/>
      <c r="BQ87" s="93"/>
      <c r="BR87" s="93"/>
    </row>
    <row r="88" spans="1:70" ht="13">
      <c r="A88" s="85" t="s">
        <v>34</v>
      </c>
      <c r="B88" s="167">
        <v>2866047000</v>
      </c>
      <c r="C88" s="168">
        <v>2866047000</v>
      </c>
      <c r="D88" s="169" t="s">
        <v>34</v>
      </c>
      <c r="E88" s="114">
        <v>0</v>
      </c>
      <c r="F88" s="170">
        <v>0</v>
      </c>
      <c r="G88" s="168">
        <v>0</v>
      </c>
      <c r="H88" s="171" t="s">
        <v>34</v>
      </c>
      <c r="I88" s="172">
        <v>0.046696743481821547</v>
      </c>
      <c r="J88" s="173">
        <v>39198273.806997605</v>
      </c>
      <c r="K88" s="444"/>
      <c r="L88" s="174">
        <v>1317.8192561988542</v>
      </c>
      <c r="M88" s="175">
        <v>0.042067727084602775</v>
      </c>
      <c r="N88" s="176" t="s">
        <v>34</v>
      </c>
      <c r="O88" s="189">
        <v>32.5</v>
      </c>
      <c r="P88" s="114">
        <v>16.25</v>
      </c>
      <c r="Q88" s="177"/>
      <c r="R88" s="189">
        <v>32.799999999999997</v>
      </c>
      <c r="S88" s="189">
        <v>1401</v>
      </c>
      <c r="T88" s="178">
        <v>32.799999999999997</v>
      </c>
      <c r="U88" s="178">
        <v>1401</v>
      </c>
      <c r="V88" s="179">
        <v>45.952799999999989</v>
      </c>
      <c r="W88" s="115"/>
      <c r="X88" s="184" t="s">
        <v>180</v>
      </c>
      <c r="Y88" s="184" t="s">
        <v>180</v>
      </c>
      <c r="Z88" s="190">
        <v>2.2655172413793108</v>
      </c>
      <c r="AA88" s="190">
        <v>105</v>
      </c>
      <c r="AB88" s="179">
        <v>0.23787931034482762</v>
      </c>
      <c r="AC88" s="169" t="s">
        <v>34</v>
      </c>
      <c r="AD88" s="189">
        <v>21</v>
      </c>
      <c r="AE88" s="189">
        <v>275</v>
      </c>
      <c r="AF88" s="178">
        <v>21</v>
      </c>
      <c r="AG88" s="178">
        <v>275</v>
      </c>
      <c r="AH88" s="179">
        <v>5.7749999999999995</v>
      </c>
      <c r="AI88" s="169" t="s">
        <v>34</v>
      </c>
      <c r="AJ88" s="189">
        <v>23.899999999999999</v>
      </c>
      <c r="AK88" s="189">
        <v>95</v>
      </c>
      <c r="AL88" s="178">
        <v>23.899999999999999</v>
      </c>
      <c r="AM88" s="178">
        <v>95</v>
      </c>
      <c r="AN88" s="179">
        <v>2.2704999999999997</v>
      </c>
      <c r="AO88" s="451"/>
      <c r="AP88" s="181">
        <v>23.625279707586202</v>
      </c>
      <c r="AQ88" s="175">
        <v>0.00095499768002729681</v>
      </c>
      <c r="AR88" s="183">
        <v>0.0006664116926878551</v>
      </c>
      <c r="AS88" s="93"/>
      <c r="AT88" s="93"/>
      <c r="AU88" s="93"/>
      <c r="AV88" s="93"/>
      <c r="AW88" s="93"/>
      <c r="AX88" s="93"/>
      <c r="AY88" s="93"/>
      <c r="AZ88" s="93"/>
      <c r="BA88" s="93"/>
      <c r="BB88" s="93"/>
      <c r="BC88" s="93"/>
      <c r="BD88" s="93"/>
      <c r="BE88" s="93"/>
      <c r="BF88" s="93"/>
      <c r="BG88" s="93"/>
      <c r="BH88" s="93"/>
      <c r="BI88" s="93"/>
      <c r="BJ88" s="93"/>
      <c r="BK88" s="93"/>
      <c r="BL88" s="93"/>
      <c r="BM88" s="93"/>
      <c r="BN88" s="93"/>
      <c r="BO88" s="93"/>
      <c r="BP88" s="93"/>
      <c r="BQ88" s="93"/>
      <c r="BR88" s="93"/>
    </row>
    <row r="89" spans="1:70" ht="13">
      <c r="A89" s="85" t="s">
        <v>32</v>
      </c>
      <c r="B89" s="114">
        <v>0</v>
      </c>
      <c r="C89" s="168">
        <v>0</v>
      </c>
      <c r="D89" s="169" t="s">
        <v>32</v>
      </c>
      <c r="E89" s="114">
        <v>0</v>
      </c>
      <c r="F89" s="170">
        <v>0</v>
      </c>
      <c r="G89" s="168">
        <v>0</v>
      </c>
      <c r="H89" s="171" t="s">
        <v>32</v>
      </c>
      <c r="I89" s="172">
        <v>0</v>
      </c>
      <c r="J89" s="173">
        <v>0</v>
      </c>
      <c r="K89" s="444"/>
      <c r="L89" s="174">
        <v>0</v>
      </c>
      <c r="M89" s="175">
        <v>0</v>
      </c>
      <c r="N89" s="176" t="s">
        <v>32</v>
      </c>
      <c r="O89" s="114">
        <v>0</v>
      </c>
      <c r="P89" s="114">
        <v>0</v>
      </c>
      <c r="Q89" s="177"/>
      <c r="R89" s="114">
        <v>0</v>
      </c>
      <c r="S89" s="114">
        <v>0</v>
      </c>
      <c r="T89" s="178">
        <v>0</v>
      </c>
      <c r="U89" s="178">
        <v>0</v>
      </c>
      <c r="V89" s="179">
        <v>0</v>
      </c>
      <c r="W89" s="115"/>
      <c r="X89" s="114">
        <v>0</v>
      </c>
      <c r="Y89" s="114">
        <v>0</v>
      </c>
      <c r="Z89" s="178">
        <v>0</v>
      </c>
      <c r="AA89" s="178">
        <v>0</v>
      </c>
      <c r="AB89" s="179">
        <v>0</v>
      </c>
      <c r="AC89" s="169" t="s">
        <v>32</v>
      </c>
      <c r="AD89" s="114">
        <v>0</v>
      </c>
      <c r="AE89" s="114">
        <v>0</v>
      </c>
      <c r="AF89" s="178">
        <v>0</v>
      </c>
      <c r="AG89" s="178">
        <v>0</v>
      </c>
      <c r="AH89" s="179">
        <v>0</v>
      </c>
      <c r="AI89" s="169" t="s">
        <v>32</v>
      </c>
      <c r="AJ89" s="114">
        <v>0</v>
      </c>
      <c r="AK89" s="114">
        <v>0</v>
      </c>
      <c r="AL89" s="178">
        <v>0</v>
      </c>
      <c r="AM89" s="178">
        <v>0</v>
      </c>
      <c r="AN89" s="179">
        <v>0</v>
      </c>
      <c r="AO89" s="451"/>
      <c r="AP89" s="181">
        <v>0</v>
      </c>
      <c r="AQ89" s="175">
        <v>0</v>
      </c>
      <c r="AR89" s="183">
        <v>0</v>
      </c>
      <c r="AS89" s="93"/>
      <c r="AT89" s="93"/>
      <c r="AU89" s="93"/>
      <c r="AV89" s="93"/>
      <c r="AW89" s="93"/>
      <c r="AX89" s="93"/>
      <c r="AY89" s="93"/>
      <c r="AZ89" s="93"/>
      <c r="BA89" s="93"/>
      <c r="BB89" s="93"/>
      <c r="BC89" s="93"/>
      <c r="BD89" s="93"/>
      <c r="BE89" s="93"/>
      <c r="BF89" s="93"/>
      <c r="BG89" s="93"/>
      <c r="BH89" s="93"/>
      <c r="BI89" s="93"/>
      <c r="BJ89" s="93"/>
      <c r="BK89" s="93"/>
      <c r="BL89" s="93"/>
      <c r="BM89" s="93"/>
      <c r="BN89" s="93"/>
      <c r="BO89" s="93"/>
      <c r="BP89" s="93"/>
      <c r="BQ89" s="93"/>
      <c r="BR89" s="93"/>
    </row>
    <row r="90" spans="1:70" ht="13">
      <c r="A90" s="85" t="s">
        <v>35</v>
      </c>
      <c r="B90" s="184" t="s">
        <v>180</v>
      </c>
      <c r="C90" s="168">
        <v>240724428.57142857</v>
      </c>
      <c r="D90" s="169" t="s">
        <v>35</v>
      </c>
      <c r="E90" s="114">
        <v>0</v>
      </c>
      <c r="F90" s="170">
        <v>0</v>
      </c>
      <c r="G90" s="168">
        <v>0</v>
      </c>
      <c r="H90" s="171" t="s">
        <v>35</v>
      </c>
      <c r="I90" s="172">
        <v>0.0039221432484561744</v>
      </c>
      <c r="J90" s="173">
        <v>3292333.3299055789</v>
      </c>
      <c r="K90" s="444"/>
      <c r="L90" s="174">
        <v>110.68600319844518</v>
      </c>
      <c r="M90" s="175">
        <v>0.0035333438578431589</v>
      </c>
      <c r="N90" s="176" t="s">
        <v>35</v>
      </c>
      <c r="O90" s="85">
        <v>83.400000000000006</v>
      </c>
      <c r="P90" s="114">
        <v>83.400000000000006</v>
      </c>
      <c r="Q90" s="177"/>
      <c r="R90" s="114">
        <v>133.80000000000001</v>
      </c>
      <c r="S90" s="114">
        <v>1205</v>
      </c>
      <c r="T90" s="178">
        <v>133.80000000000001</v>
      </c>
      <c r="U90" s="178">
        <v>1205</v>
      </c>
      <c r="V90" s="179">
        <v>161.22900000000001</v>
      </c>
      <c r="W90" s="115"/>
      <c r="X90" s="185" t="s">
        <v>180</v>
      </c>
      <c r="Y90" s="185" t="s">
        <v>180</v>
      </c>
      <c r="Z90" s="178">
        <v>2.2655172413793108</v>
      </c>
      <c r="AA90" s="178">
        <v>105</v>
      </c>
      <c r="AB90" s="179">
        <v>0.23787931034482762</v>
      </c>
      <c r="AC90" s="169" t="s">
        <v>35</v>
      </c>
      <c r="AD90" s="85">
        <v>62</v>
      </c>
      <c r="AE90" s="85">
        <v>117</v>
      </c>
      <c r="AF90" s="178">
        <v>62</v>
      </c>
      <c r="AG90" s="178">
        <v>117</v>
      </c>
      <c r="AH90" s="179">
        <v>7.2540000000000004</v>
      </c>
      <c r="AI90" s="169" t="s">
        <v>35</v>
      </c>
      <c r="AJ90" s="85">
        <v>32.700000000000003</v>
      </c>
      <c r="AK90" s="85">
        <v>52</v>
      </c>
      <c r="AL90" s="178">
        <v>32.700000000000003</v>
      </c>
      <c r="AM90" s="178">
        <v>52</v>
      </c>
      <c r="AN90" s="179">
        <v>1.7004000000000001</v>
      </c>
      <c r="AO90" s="451"/>
      <c r="AP90" s="181">
        <v>74.23550926758621</v>
      </c>
      <c r="AQ90" s="175">
        <v>0.0030007999906737633</v>
      </c>
      <c r="AR90" s="183">
        <v>0.0020940032033852089</v>
      </c>
      <c r="AS90" s="93"/>
      <c r="AT90" s="93"/>
      <c r="AU90" s="93"/>
      <c r="AV90" s="93"/>
      <c r="AW90" s="93"/>
      <c r="AX90" s="93"/>
      <c r="AY90" s="93"/>
      <c r="AZ90" s="93"/>
      <c r="BA90" s="93"/>
      <c r="BB90" s="93"/>
      <c r="BC90" s="93"/>
      <c r="BD90" s="93"/>
      <c r="BE90" s="93"/>
      <c r="BF90" s="93"/>
      <c r="BG90" s="93"/>
      <c r="BH90" s="93"/>
      <c r="BI90" s="93"/>
      <c r="BJ90" s="93"/>
      <c r="BK90" s="93"/>
      <c r="BL90" s="93"/>
      <c r="BM90" s="93"/>
      <c r="BN90" s="93"/>
      <c r="BO90" s="93"/>
      <c r="BP90" s="93"/>
      <c r="BQ90" s="93"/>
      <c r="BR90" s="93"/>
    </row>
    <row r="91" spans="1:70" ht="13">
      <c r="A91" s="85" t="s">
        <v>37</v>
      </c>
      <c r="B91" s="167">
        <v>7746403000</v>
      </c>
      <c r="C91" s="168">
        <v>7746403000</v>
      </c>
      <c r="D91" s="169" t="s">
        <v>37</v>
      </c>
      <c r="E91" s="191" t="s">
        <v>180</v>
      </c>
      <c r="F91" s="170">
        <v>0.014050546492025306</v>
      </c>
      <c r="G91" s="168">
        <v>96189816.475661382</v>
      </c>
      <c r="H91" s="171" t="s">
        <v>37</v>
      </c>
      <c r="I91" s="172">
        <v>0.12621279197368809</v>
      </c>
      <c r="J91" s="173">
        <v>105945794.26413721</v>
      </c>
      <c r="K91" s="444"/>
      <c r="L91" s="174">
        <v>3605.4571138315728</v>
      </c>
      <c r="M91" s="175">
        <v>0.11509422492231304</v>
      </c>
      <c r="N91" s="176" t="s">
        <v>37</v>
      </c>
      <c r="O91" s="85">
        <v>157.09999999999999</v>
      </c>
      <c r="P91" s="114">
        <v>157.09999999999999</v>
      </c>
      <c r="Q91" s="177"/>
      <c r="R91" s="184" t="s">
        <v>180</v>
      </c>
      <c r="S91" s="184" t="s">
        <v>180</v>
      </c>
      <c r="T91" s="178">
        <v>556.17500000000382</v>
      </c>
      <c r="U91" s="178">
        <v>1318.2750000000001</v>
      </c>
      <c r="V91" s="179">
        <v>733.19159812500504</v>
      </c>
      <c r="W91" s="115"/>
      <c r="X91" s="85">
        <v>1.8</v>
      </c>
      <c r="Y91" s="85">
        <v>476</v>
      </c>
      <c r="Z91" s="178">
        <v>1.8</v>
      </c>
      <c r="AA91" s="178">
        <v>476</v>
      </c>
      <c r="AB91" s="179">
        <v>0.85680000000000012</v>
      </c>
      <c r="AC91" s="169" t="s">
        <v>37</v>
      </c>
      <c r="AD91" s="85">
        <v>61.799999999999997</v>
      </c>
      <c r="AE91" s="85">
        <v>271</v>
      </c>
      <c r="AF91" s="178">
        <v>61.799999999999997</v>
      </c>
      <c r="AG91" s="178">
        <v>271</v>
      </c>
      <c r="AH91" s="179">
        <v>16.747799999999998</v>
      </c>
      <c r="AI91" s="169" t="s">
        <v>37</v>
      </c>
      <c r="AJ91" s="185" t="s">
        <v>180</v>
      </c>
      <c r="AK91" s="185" t="s">
        <v>180</v>
      </c>
      <c r="AL91" s="178">
        <v>34.885714285714322</v>
      </c>
      <c r="AM91" s="178">
        <v>113.75675675675676</v>
      </c>
      <c r="AN91" s="179">
        <v>3.9684857142857179</v>
      </c>
      <c r="AO91" s="451"/>
      <c r="AP91" s="181">
        <v>328.77549628039509</v>
      </c>
      <c r="AQ91" s="175">
        <v>0.013289994450172789</v>
      </c>
      <c r="AR91" s="183">
        <v>0.0092739572907639938</v>
      </c>
      <c r="AS91" s="93"/>
      <c r="AT91" s="93"/>
      <c r="AU91" s="93"/>
      <c r="AV91" s="93"/>
      <c r="AW91" s="93"/>
      <c r="AX91" s="93"/>
      <c r="AY91" s="93"/>
      <c r="AZ91" s="93"/>
      <c r="BA91" s="93"/>
      <c r="BB91" s="93"/>
      <c r="BC91" s="93"/>
      <c r="BD91" s="93"/>
      <c r="BE91" s="93"/>
      <c r="BF91" s="93"/>
      <c r="BG91" s="93"/>
      <c r="BH91" s="93"/>
      <c r="BI91" s="93"/>
      <c r="BJ91" s="93"/>
      <c r="BK91" s="93"/>
      <c r="BL91" s="93"/>
      <c r="BM91" s="93"/>
      <c r="BN91" s="93"/>
      <c r="BO91" s="93"/>
      <c r="BP91" s="93"/>
      <c r="BQ91" s="93"/>
      <c r="BR91" s="93"/>
    </row>
    <row r="92" spans="1:70" ht="13">
      <c r="A92" s="85" t="s">
        <v>41</v>
      </c>
      <c r="B92" s="114">
        <v>0</v>
      </c>
      <c r="C92" s="168">
        <v>0</v>
      </c>
      <c r="D92" s="169" t="s">
        <v>41</v>
      </c>
      <c r="E92" s="114">
        <v>0</v>
      </c>
      <c r="F92" s="170">
        <v>0</v>
      </c>
      <c r="G92" s="168">
        <v>0</v>
      </c>
      <c r="H92" s="171" t="s">
        <v>41</v>
      </c>
      <c r="I92" s="172">
        <v>0</v>
      </c>
      <c r="J92" s="173">
        <v>0</v>
      </c>
      <c r="K92" s="444"/>
      <c r="L92" s="174">
        <v>0</v>
      </c>
      <c r="M92" s="175">
        <v>0</v>
      </c>
      <c r="N92" s="176" t="s">
        <v>41</v>
      </c>
      <c r="O92" s="85">
        <v>9</v>
      </c>
      <c r="P92" s="114">
        <v>9</v>
      </c>
      <c r="Q92" s="177"/>
      <c r="R92" s="85">
        <v>12.6</v>
      </c>
      <c r="S92" s="85">
        <v>1175</v>
      </c>
      <c r="T92" s="178">
        <v>12.6</v>
      </c>
      <c r="U92" s="178">
        <v>1175</v>
      </c>
      <c r="V92" s="179">
        <v>14.805</v>
      </c>
      <c r="W92" s="115"/>
      <c r="X92" s="184" t="s">
        <v>180</v>
      </c>
      <c r="Y92" s="184" t="s">
        <v>180</v>
      </c>
      <c r="Z92" s="178">
        <v>2.2655172413793108</v>
      </c>
      <c r="AA92" s="178">
        <v>105</v>
      </c>
      <c r="AB92" s="179">
        <v>0.23787931034482762</v>
      </c>
      <c r="AC92" s="169" t="s">
        <v>41</v>
      </c>
      <c r="AD92" s="85">
        <v>1.8999999999999999</v>
      </c>
      <c r="AE92" s="85">
        <v>258</v>
      </c>
      <c r="AF92" s="178">
        <v>1.8999999999999999</v>
      </c>
      <c r="AG92" s="178">
        <v>258</v>
      </c>
      <c r="AH92" s="179">
        <v>0.49019999999999997</v>
      </c>
      <c r="AI92" s="169" t="s">
        <v>41</v>
      </c>
      <c r="AJ92" s="85">
        <v>1.3999999999999999</v>
      </c>
      <c r="AK92" s="85">
        <v>138</v>
      </c>
      <c r="AL92" s="178">
        <v>1.3999999999999999</v>
      </c>
      <c r="AM92" s="178">
        <v>138</v>
      </c>
      <c r="AN92" s="179">
        <v>0.19319999999999998</v>
      </c>
      <c r="AO92" s="451"/>
      <c r="AP92" s="181">
        <v>6.8503672675862068</v>
      </c>
      <c r="AQ92" s="175">
        <v>0.00027691036588146982</v>
      </c>
      <c r="AR92" s="183">
        <v>0.00019323220308201057</v>
      </c>
      <c r="AS92" s="93"/>
      <c r="AT92" s="93"/>
      <c r="AU92" s="93"/>
      <c r="AV92" s="93"/>
      <c r="AW92" s="93"/>
      <c r="AX92" s="93"/>
      <c r="AY92" s="93"/>
      <c r="AZ92" s="93"/>
      <c r="BA92" s="93"/>
      <c r="BB92" s="93"/>
      <c r="BC92" s="93"/>
      <c r="BD92" s="93"/>
      <c r="BE92" s="93"/>
      <c r="BF92" s="93"/>
      <c r="BG92" s="93"/>
      <c r="BH92" s="93"/>
      <c r="BI92" s="93"/>
      <c r="BJ92" s="93"/>
      <c r="BK92" s="93"/>
      <c r="BL92" s="93"/>
      <c r="BM92" s="93"/>
      <c r="BN92" s="93"/>
      <c r="BO92" s="93"/>
      <c r="BP92" s="93"/>
      <c r="BQ92" s="93"/>
      <c r="BR92" s="93"/>
    </row>
    <row r="93" spans="1:70" ht="13">
      <c r="A93" s="85" t="s">
        <v>44</v>
      </c>
      <c r="B93" s="184" t="s">
        <v>180</v>
      </c>
      <c r="C93" s="168">
        <v>240724428.57142857</v>
      </c>
      <c r="D93" s="169" t="s">
        <v>44</v>
      </c>
      <c r="E93" s="184" t="s">
        <v>180</v>
      </c>
      <c r="F93" s="170">
        <v>0.014050546492025306</v>
      </c>
      <c r="G93" s="168">
        <v>96189816.475661382</v>
      </c>
      <c r="H93" s="171" t="s">
        <v>44</v>
      </c>
      <c r="I93" s="172">
        <v>0.0039221432484561744</v>
      </c>
      <c r="J93" s="173">
        <v>3292333.3299055789</v>
      </c>
      <c r="K93" s="444"/>
      <c r="L93" s="174">
        <v>154.31770395180516</v>
      </c>
      <c r="M93" s="175">
        <v>0.0049261649680944391</v>
      </c>
      <c r="N93" s="176" t="s">
        <v>44</v>
      </c>
      <c r="O93" s="85">
        <v>447.69999999999999</v>
      </c>
      <c r="P93" s="114">
        <v>447.69999999999999</v>
      </c>
      <c r="Q93" s="177"/>
      <c r="R93" s="85">
        <v>611.10000000000002</v>
      </c>
      <c r="S93" s="85">
        <v>1274</v>
      </c>
      <c r="T93" s="178">
        <v>611.10000000000002</v>
      </c>
      <c r="U93" s="178">
        <v>1274</v>
      </c>
      <c r="V93" s="179">
        <v>778.54139999999995</v>
      </c>
      <c r="W93" s="115"/>
      <c r="X93" s="184" t="s">
        <v>180</v>
      </c>
      <c r="Y93" s="184" t="s">
        <v>180</v>
      </c>
      <c r="Z93" s="178">
        <v>2.2655172413793108</v>
      </c>
      <c r="AA93" s="178">
        <v>105</v>
      </c>
      <c r="AB93" s="179">
        <v>0.23787931034482762</v>
      </c>
      <c r="AC93" s="169" t="s">
        <v>44</v>
      </c>
      <c r="AD93" s="85">
        <v>145.5</v>
      </c>
      <c r="AE93" s="85">
        <v>250</v>
      </c>
      <c r="AF93" s="178">
        <v>145.5</v>
      </c>
      <c r="AG93" s="178">
        <v>250</v>
      </c>
      <c r="AH93" s="179">
        <v>36.375</v>
      </c>
      <c r="AI93" s="169" t="s">
        <v>44</v>
      </c>
      <c r="AJ93" s="85">
        <v>2.5</v>
      </c>
      <c r="AK93" s="85">
        <v>136</v>
      </c>
      <c r="AL93" s="178">
        <v>2.5</v>
      </c>
      <c r="AM93" s="178">
        <v>136</v>
      </c>
      <c r="AN93" s="179">
        <v>0.34000000000000002</v>
      </c>
      <c r="AO93" s="451"/>
      <c r="AP93" s="181">
        <v>355.2293080675862</v>
      </c>
      <c r="AQ93" s="175">
        <v>0.014359329044189642</v>
      </c>
      <c r="AR93" s="183">
        <v>0.010020154995483111</v>
      </c>
      <c r="AS93" s="93"/>
      <c r="AT93" s="93"/>
      <c r="AU93" s="93"/>
      <c r="AV93" s="93"/>
      <c r="AW93" s="93"/>
      <c r="AX93" s="93"/>
      <c r="AY93" s="93"/>
      <c r="AZ93" s="93"/>
      <c r="BA93" s="93"/>
      <c r="BB93" s="93"/>
      <c r="BC93" s="93"/>
      <c r="BD93" s="93"/>
      <c r="BE93" s="93"/>
      <c r="BF93" s="93"/>
      <c r="BG93" s="93"/>
      <c r="BH93" s="93"/>
      <c r="BI93" s="93"/>
      <c r="BJ93" s="93"/>
      <c r="BK93" s="93"/>
      <c r="BL93" s="93"/>
      <c r="BM93" s="93"/>
      <c r="BN93" s="93"/>
      <c r="BO93" s="93"/>
      <c r="BP93" s="93"/>
      <c r="BQ93" s="93"/>
      <c r="BR93" s="93"/>
    </row>
    <row r="94" spans="1:70" ht="13">
      <c r="A94" s="85" t="s">
        <v>45</v>
      </c>
      <c r="B94" s="167">
        <v>4339000</v>
      </c>
      <c r="C94" s="168">
        <v>4339000</v>
      </c>
      <c r="D94" s="169" t="s">
        <v>45</v>
      </c>
      <c r="E94" s="167">
        <v>979000</v>
      </c>
      <c r="F94" s="170">
        <v>0.00014421577626314385</v>
      </c>
      <c r="G94" s="168">
        <v>987298.89684506261</v>
      </c>
      <c r="H94" s="171" t="s">
        <v>45</v>
      </c>
      <c r="I94" s="172">
        <v>7.0695689905861172E-05</v>
      </c>
      <c r="J94" s="173">
        <v>59343.517412157802</v>
      </c>
      <c r="K94" s="444"/>
      <c r="L94" s="174">
        <v>2.442927399107075</v>
      </c>
      <c r="M94" s="175">
        <v>7.7983686025018533E-05</v>
      </c>
      <c r="N94" s="176" t="s">
        <v>45</v>
      </c>
      <c r="O94" s="85">
        <v>3236.9000000000001</v>
      </c>
      <c r="P94" s="114">
        <v>3236.9000000000001</v>
      </c>
      <c r="Q94" s="177"/>
      <c r="R94" s="184" t="s">
        <v>180</v>
      </c>
      <c r="S94" s="184" t="s">
        <v>180</v>
      </c>
      <c r="T94" s="178">
        <v>556.17500000000382</v>
      </c>
      <c r="U94" s="178">
        <v>1318.2750000000001</v>
      </c>
      <c r="V94" s="179">
        <v>733.19159812500504</v>
      </c>
      <c r="W94" s="115"/>
      <c r="X94" s="85">
        <v>2.2999999999999998</v>
      </c>
      <c r="Y94" s="85">
        <v>390</v>
      </c>
      <c r="Z94" s="178">
        <v>2.2999999999999998</v>
      </c>
      <c r="AA94" s="178">
        <v>390</v>
      </c>
      <c r="AB94" s="179">
        <v>0.89700000000000002</v>
      </c>
      <c r="AC94" s="169" t="s">
        <v>45</v>
      </c>
      <c r="AD94" s="85">
        <v>11661.9</v>
      </c>
      <c r="AE94" s="85">
        <v>286</v>
      </c>
      <c r="AF94" s="178">
        <v>11661.9</v>
      </c>
      <c r="AG94" s="178">
        <v>286</v>
      </c>
      <c r="AH94" s="179">
        <v>3335.3033999999998</v>
      </c>
      <c r="AI94" s="169" t="s">
        <v>45</v>
      </c>
      <c r="AJ94" s="85">
        <v>72.599999999999994</v>
      </c>
      <c r="AK94" s="85">
        <v>87</v>
      </c>
      <c r="AL94" s="178">
        <v>72.599999999999994</v>
      </c>
      <c r="AM94" s="178">
        <v>87</v>
      </c>
      <c r="AN94" s="179">
        <v>6.3161999999999994</v>
      </c>
      <c r="AO94" s="451"/>
      <c r="AP94" s="181">
        <v>1775.3784911032521</v>
      </c>
      <c r="AQ94" s="175">
        <v>0.07176559859435401</v>
      </c>
      <c r="AR94" s="183">
        <v>0.050079110176114362</v>
      </c>
      <c r="AS94" s="93"/>
      <c r="AT94" s="93"/>
      <c r="AU94" s="93"/>
      <c r="AV94" s="93"/>
      <c r="AW94" s="93"/>
      <c r="AX94" s="93"/>
      <c r="AY94" s="93"/>
      <c r="AZ94" s="93"/>
      <c r="BA94" s="93"/>
      <c r="BB94" s="93"/>
      <c r="BC94" s="93"/>
      <c r="BD94" s="93"/>
      <c r="BE94" s="93"/>
      <c r="BF94" s="93"/>
      <c r="BG94" s="93"/>
      <c r="BH94" s="93"/>
      <c r="BI94" s="93"/>
      <c r="BJ94" s="93"/>
      <c r="BK94" s="93"/>
      <c r="BL94" s="93"/>
      <c r="BM94" s="93"/>
      <c r="BN94" s="93"/>
      <c r="BO94" s="93"/>
      <c r="BP94" s="93"/>
      <c r="BQ94" s="93"/>
      <c r="BR94" s="93"/>
    </row>
    <row r="95" spans="1:70" ht="13">
      <c r="A95" s="85" t="s">
        <v>46</v>
      </c>
      <c r="B95" s="167">
        <v>332150000</v>
      </c>
      <c r="C95" s="168">
        <v>332150000</v>
      </c>
      <c r="D95" s="169" t="s">
        <v>46</v>
      </c>
      <c r="E95" s="167">
        <v>939954000</v>
      </c>
      <c r="F95" s="170">
        <v>0.13846393846950675</v>
      </c>
      <c r="G95" s="168">
        <v>947921907.33922768</v>
      </c>
      <c r="H95" s="171" t="s">
        <v>46</v>
      </c>
      <c r="I95" s="172">
        <v>0.0054117477304060357</v>
      </c>
      <c r="J95" s="173">
        <v>4542740.103352895</v>
      </c>
      <c r="K95" s="444"/>
      <c r="L95" s="174">
        <v>582.70120407995455</v>
      </c>
      <c r="M95" s="175">
        <v>0.018601120836411605</v>
      </c>
      <c r="N95" s="176" t="s">
        <v>46</v>
      </c>
      <c r="O95" s="85">
        <v>1891.0999999999999</v>
      </c>
      <c r="P95" s="114">
        <v>1891.0999999999999</v>
      </c>
      <c r="Q95" s="177"/>
      <c r="R95" s="85">
        <v>51.700000000000003</v>
      </c>
      <c r="S95" s="85">
        <v>1207</v>
      </c>
      <c r="T95" s="178">
        <v>51.700000000000003</v>
      </c>
      <c r="U95" s="178">
        <v>1207</v>
      </c>
      <c r="V95" s="179">
        <v>62.401899999999998</v>
      </c>
      <c r="W95" s="115"/>
      <c r="X95" s="85">
        <v>7</v>
      </c>
      <c r="Y95" s="85">
        <v>432</v>
      </c>
      <c r="Z95" s="178">
        <v>7</v>
      </c>
      <c r="AA95" s="178">
        <v>432</v>
      </c>
      <c r="AB95" s="179">
        <v>3.024</v>
      </c>
      <c r="AC95" s="169" t="s">
        <v>46</v>
      </c>
      <c r="AD95" s="85">
        <v>8911.3999999999996</v>
      </c>
      <c r="AE95" s="85">
        <v>278</v>
      </c>
      <c r="AF95" s="178">
        <v>8911.3999999999996</v>
      </c>
      <c r="AG95" s="178">
        <v>278</v>
      </c>
      <c r="AH95" s="179">
        <v>2477.3692000000001</v>
      </c>
      <c r="AI95" s="169" t="s">
        <v>46</v>
      </c>
      <c r="AJ95" s="85">
        <v>76.099999999999994</v>
      </c>
      <c r="AK95" s="85">
        <v>102</v>
      </c>
      <c r="AL95" s="178">
        <v>76.099999999999994</v>
      </c>
      <c r="AM95" s="178">
        <v>102</v>
      </c>
      <c r="AN95" s="179">
        <v>7.7621999999999991</v>
      </c>
      <c r="AO95" s="451"/>
      <c r="AP95" s="181">
        <v>1111.0227598800002</v>
      </c>
      <c r="AQ95" s="175">
        <v>0.044910543759709404</v>
      </c>
      <c r="AR95" s="183">
        <v>0.031339250463503186</v>
      </c>
      <c r="AS95" s="93"/>
      <c r="AT95" s="93"/>
      <c r="AU95" s="93"/>
      <c r="AV95" s="93"/>
      <c r="AW95" s="93"/>
      <c r="AX95" s="93"/>
      <c r="AY95" s="93"/>
      <c r="AZ95" s="93"/>
      <c r="BA95" s="93"/>
      <c r="BB95" s="93"/>
      <c r="BC95" s="93"/>
      <c r="BD95" s="93"/>
      <c r="BE95" s="93"/>
      <c r="BF95" s="93"/>
      <c r="BG95" s="93"/>
      <c r="BH95" s="93"/>
      <c r="BI95" s="93"/>
      <c r="BJ95" s="93"/>
      <c r="BK95" s="93"/>
      <c r="BL95" s="93"/>
      <c r="BM95" s="93"/>
      <c r="BN95" s="93"/>
      <c r="BO95" s="93"/>
      <c r="BP95" s="93"/>
      <c r="BQ95" s="93"/>
      <c r="BR95" s="93"/>
    </row>
    <row r="96" spans="1:70" ht="13">
      <c r="A96" s="85" t="s">
        <v>43</v>
      </c>
      <c r="B96" s="167">
        <v>99341000</v>
      </c>
      <c r="C96" s="168">
        <v>99341000</v>
      </c>
      <c r="D96" s="169" t="s">
        <v>43</v>
      </c>
      <c r="E96" s="167">
        <v>597193000</v>
      </c>
      <c r="F96" s="170">
        <v>0.087972065448330611</v>
      </c>
      <c r="G96" s="168">
        <v>602255352.50622416</v>
      </c>
      <c r="H96" s="171" t="s">
        <v>43</v>
      </c>
      <c r="I96" s="172">
        <v>0.001618571221695818</v>
      </c>
      <c r="J96" s="173">
        <v>1358664.292058347</v>
      </c>
      <c r="K96" s="444"/>
      <c r="L96" s="174">
        <v>318.86039561970091</v>
      </c>
      <c r="M96" s="175">
        <v>0.010178734327884159</v>
      </c>
      <c r="N96" s="176" t="s">
        <v>43</v>
      </c>
      <c r="O96" s="85">
        <v>8954.7999999999993</v>
      </c>
      <c r="P96" s="114">
        <v>8954.7999999999993</v>
      </c>
      <c r="Q96" s="177"/>
      <c r="R96" s="114">
        <v>571.20000000000005</v>
      </c>
      <c r="S96" s="114">
        <v>1390</v>
      </c>
      <c r="T96" s="178">
        <v>571.20000000000005</v>
      </c>
      <c r="U96" s="178">
        <v>1390</v>
      </c>
      <c r="V96" s="179">
        <v>793.96800000000007</v>
      </c>
      <c r="W96" s="115"/>
      <c r="X96" s="184" t="s">
        <v>180</v>
      </c>
      <c r="Y96" s="184" t="s">
        <v>180</v>
      </c>
      <c r="Z96" s="178">
        <v>2.2655172413793108</v>
      </c>
      <c r="AA96" s="178">
        <v>105</v>
      </c>
      <c r="AB96" s="179">
        <v>0.23787931034482762</v>
      </c>
      <c r="AC96" s="169" t="s">
        <v>43</v>
      </c>
      <c r="AD96" s="85">
        <v>40234.900000000001</v>
      </c>
      <c r="AE96" s="85">
        <v>285</v>
      </c>
      <c r="AF96" s="178">
        <v>40234.900000000001</v>
      </c>
      <c r="AG96" s="178">
        <v>285</v>
      </c>
      <c r="AH96" s="179">
        <v>11466.946500000002</v>
      </c>
      <c r="AI96" s="169" t="s">
        <v>43</v>
      </c>
      <c r="AJ96" s="85">
        <v>2.2000000000000002</v>
      </c>
      <c r="AK96" s="85">
        <v>134</v>
      </c>
      <c r="AL96" s="178">
        <v>2.2000000000000002</v>
      </c>
      <c r="AM96" s="178">
        <v>134</v>
      </c>
      <c r="AN96" s="179">
        <v>0.29480000000000001</v>
      </c>
      <c r="AO96" s="451"/>
      <c r="AP96" s="181">
        <v>5341.0863913075864</v>
      </c>
      <c r="AQ96" s="175">
        <v>0.21590115231043136</v>
      </c>
      <c r="AR96" s="183">
        <v>0.15065905957000908</v>
      </c>
      <c r="AS96" s="93"/>
      <c r="AT96" s="93"/>
      <c r="AU96" s="93"/>
      <c r="AV96" s="93"/>
      <c r="AW96" s="93"/>
      <c r="AX96" s="93"/>
      <c r="AY96" s="93"/>
      <c r="AZ96" s="93"/>
      <c r="BA96" s="93"/>
      <c r="BB96" s="93"/>
      <c r="BC96" s="93"/>
      <c r="BD96" s="93"/>
      <c r="BE96" s="93"/>
      <c r="BF96" s="93"/>
      <c r="BG96" s="93"/>
      <c r="BH96" s="93"/>
      <c r="BI96" s="93"/>
      <c r="BJ96" s="93"/>
      <c r="BK96" s="93"/>
      <c r="BL96" s="93"/>
      <c r="BM96" s="93"/>
      <c r="BN96" s="93"/>
      <c r="BO96" s="93"/>
      <c r="BP96" s="93"/>
      <c r="BQ96" s="93"/>
      <c r="BR96" s="93"/>
    </row>
    <row r="97" spans="1:70" ht="13">
      <c r="A97" s="85" t="s">
        <v>47</v>
      </c>
      <c r="B97" s="184" t="s">
        <v>180</v>
      </c>
      <c r="C97" s="168">
        <v>240724428.57142857</v>
      </c>
      <c r="D97" s="169" t="s">
        <v>47</v>
      </c>
      <c r="E97" s="184" t="s">
        <v>180</v>
      </c>
      <c r="F97" s="170">
        <v>0.014050546492025306</v>
      </c>
      <c r="G97" s="168">
        <v>96189816.475661382</v>
      </c>
      <c r="H97" s="171" t="s">
        <v>47</v>
      </c>
      <c r="I97" s="172">
        <v>0.0039221432484561744</v>
      </c>
      <c r="J97" s="173">
        <v>3292333.3299055789</v>
      </c>
      <c r="K97" s="444"/>
      <c r="L97" s="174">
        <v>154.31770395180516</v>
      </c>
      <c r="M97" s="175">
        <v>0.0049261649680944391</v>
      </c>
      <c r="N97" s="176" t="s">
        <v>47</v>
      </c>
      <c r="O97" s="85">
        <v>5806.3000000000002</v>
      </c>
      <c r="P97" s="114">
        <v>5806.3000000000002</v>
      </c>
      <c r="Q97" s="177"/>
      <c r="R97" s="85">
        <v>6570.8999999999996</v>
      </c>
      <c r="S97" s="85">
        <v>1371</v>
      </c>
      <c r="T97" s="178">
        <v>6570.8999999999996</v>
      </c>
      <c r="U97" s="178">
        <v>1371</v>
      </c>
      <c r="V97" s="179">
        <v>9008.7039000000004</v>
      </c>
      <c r="W97" s="115"/>
      <c r="X97" s="85">
        <v>0.29999999999999999</v>
      </c>
      <c r="Y97" s="85">
        <v>457</v>
      </c>
      <c r="Z97" s="178">
        <v>0.29999999999999999</v>
      </c>
      <c r="AA97" s="178">
        <v>457</v>
      </c>
      <c r="AB97" s="179">
        <v>0.1371</v>
      </c>
      <c r="AC97" s="169" t="s">
        <v>47</v>
      </c>
      <c r="AD97" s="184" t="s">
        <v>180</v>
      </c>
      <c r="AE97" s="184" t="s">
        <v>180</v>
      </c>
      <c r="AF97" s="178">
        <v>4221.5799999999963</v>
      </c>
      <c r="AG97" s="178">
        <v>264.28205128205127</v>
      </c>
      <c r="AH97" s="179">
        <v>1115.687822051281</v>
      </c>
      <c r="AI97" s="169" t="s">
        <v>47</v>
      </c>
      <c r="AJ97" s="85">
        <v>4.2999999999999998</v>
      </c>
      <c r="AK97" s="85">
        <v>101</v>
      </c>
      <c r="AL97" s="178">
        <v>4.2999999999999998</v>
      </c>
      <c r="AM97" s="178">
        <v>101</v>
      </c>
      <c r="AN97" s="179">
        <v>0.43429999999999996</v>
      </c>
      <c r="AO97" s="451"/>
      <c r="AP97" s="181">
        <v>4410.4339359655387</v>
      </c>
      <c r="AQ97" s="175">
        <v>0.17828166391648129</v>
      </c>
      <c r="AR97" s="183">
        <v>0.12440761680425617</v>
      </c>
      <c r="AS97" s="93"/>
      <c r="AT97" s="93"/>
      <c r="AU97" s="93"/>
      <c r="AV97" s="93"/>
      <c r="AW97" s="93"/>
      <c r="AX97" s="93"/>
      <c r="AY97" s="93"/>
      <c r="AZ97" s="93"/>
      <c r="BA97" s="93"/>
      <c r="BB97" s="93"/>
      <c r="BC97" s="93"/>
      <c r="BD97" s="93"/>
      <c r="BE97" s="93"/>
      <c r="BF97" s="93"/>
      <c r="BG97" s="93"/>
      <c r="BH97" s="93"/>
      <c r="BI97" s="93"/>
      <c r="BJ97" s="93"/>
      <c r="BK97" s="93"/>
      <c r="BL97" s="93"/>
      <c r="BM97" s="93"/>
      <c r="BN97" s="93"/>
      <c r="BO97" s="93"/>
      <c r="BP97" s="93"/>
      <c r="BQ97" s="93"/>
      <c r="BR97" s="93"/>
    </row>
    <row r="98" spans="1:70" ht="13">
      <c r="A98" s="85" t="s">
        <v>48</v>
      </c>
      <c r="B98" s="167">
        <v>1817820000</v>
      </c>
      <c r="C98" s="168">
        <v>1817820000</v>
      </c>
      <c r="D98" s="169" t="s">
        <v>48</v>
      </c>
      <c r="E98" s="191" t="s">
        <v>180</v>
      </c>
      <c r="F98" s="170">
        <v>0.014050546492025306</v>
      </c>
      <c r="G98" s="168">
        <v>96189816.475661382</v>
      </c>
      <c r="H98" s="171" t="s">
        <v>48</v>
      </c>
      <c r="I98" s="172">
        <v>0.029617893299071801</v>
      </c>
      <c r="J98" s="173">
        <v>24861911.228893451</v>
      </c>
      <c r="K98" s="444"/>
      <c r="L98" s="174">
        <v>879.47221568678606</v>
      </c>
      <c r="M98" s="175">
        <v>0.028074712806002471</v>
      </c>
      <c r="N98" s="176" t="s">
        <v>48</v>
      </c>
      <c r="O98" s="85">
        <v>639.70000000000005</v>
      </c>
      <c r="P98" s="114">
        <v>639.70000000000005</v>
      </c>
      <c r="Q98" s="177"/>
      <c r="R98" s="85">
        <v>73.799999999999997</v>
      </c>
      <c r="S98" s="85">
        <v>1099</v>
      </c>
      <c r="T98" s="178">
        <v>73.799999999999997</v>
      </c>
      <c r="U98" s="178">
        <v>1099</v>
      </c>
      <c r="V98" s="179">
        <v>81.106200000000001</v>
      </c>
      <c r="W98" s="115"/>
      <c r="X98" s="114">
        <v>0.10000000000000001</v>
      </c>
      <c r="Y98" s="114">
        <v>452</v>
      </c>
      <c r="Z98" s="178">
        <v>0.10000000000000001</v>
      </c>
      <c r="AA98" s="178">
        <v>452</v>
      </c>
      <c r="AB98" s="179">
        <v>0.045200000000000004</v>
      </c>
      <c r="AC98" s="169" t="s">
        <v>48</v>
      </c>
      <c r="AD98" s="184" t="s">
        <v>180</v>
      </c>
      <c r="AE98" s="184" t="s">
        <v>180</v>
      </c>
      <c r="AF98" s="178">
        <v>4221.5799999999963</v>
      </c>
      <c r="AG98" s="178">
        <v>264.28205128205127</v>
      </c>
      <c r="AH98" s="179">
        <v>1115.687822051281</v>
      </c>
      <c r="AI98" s="169" t="s">
        <v>48</v>
      </c>
      <c r="AJ98" s="85">
        <v>16.199999999999999</v>
      </c>
      <c r="AK98" s="85">
        <v>104</v>
      </c>
      <c r="AL98" s="178">
        <v>16.199999999999999</v>
      </c>
      <c r="AM98" s="178">
        <v>104</v>
      </c>
      <c r="AN98" s="179">
        <v>1.6848000000000001</v>
      </c>
      <c r="AO98" s="451"/>
      <c r="AP98" s="181">
        <v>522.07706400553798</v>
      </c>
      <c r="AQ98" s="175">
        <v>0.02110376643543627</v>
      </c>
      <c r="AR98" s="183">
        <v>0.01472652447901888</v>
      </c>
      <c r="AS98" s="93"/>
      <c r="AT98" s="93"/>
      <c r="AU98" s="93"/>
      <c r="AV98" s="93"/>
      <c r="AW98" s="93"/>
      <c r="AX98" s="93"/>
      <c r="AY98" s="93"/>
      <c r="AZ98" s="93"/>
      <c r="BA98" s="93"/>
      <c r="BB98" s="93"/>
      <c r="BC98" s="93"/>
      <c r="BD98" s="93"/>
      <c r="BE98" s="93"/>
      <c r="BF98" s="93"/>
      <c r="BG98" s="93"/>
      <c r="BH98" s="93"/>
      <c r="BI98" s="93"/>
      <c r="BJ98" s="93"/>
      <c r="BK98" s="93"/>
      <c r="BL98" s="93"/>
      <c r="BM98" s="93"/>
      <c r="BN98" s="93"/>
      <c r="BO98" s="93"/>
      <c r="BP98" s="93"/>
      <c r="BQ98" s="93"/>
      <c r="BR98" s="93"/>
    </row>
    <row r="99" spans="1:70" ht="13">
      <c r="A99" s="85" t="s">
        <v>49</v>
      </c>
      <c r="B99" s="167">
        <v>1180509000</v>
      </c>
      <c r="C99" s="168">
        <v>1180509000</v>
      </c>
      <c r="D99" s="169" t="s">
        <v>49</v>
      </c>
      <c r="E99" s="114">
        <v>0</v>
      </c>
      <c r="F99" s="170">
        <v>0</v>
      </c>
      <c r="G99" s="168">
        <v>0</v>
      </c>
      <c r="H99" s="171" t="s">
        <v>49</v>
      </c>
      <c r="I99" s="172">
        <v>0.019234131872569317</v>
      </c>
      <c r="J99" s="173">
        <v>16145553.444735881</v>
      </c>
      <c r="K99" s="444"/>
      <c r="L99" s="174">
        <v>542.80250544253215</v>
      </c>
      <c r="M99" s="175">
        <v>0.017327465471751624</v>
      </c>
      <c r="N99" s="176" t="s">
        <v>49</v>
      </c>
      <c r="O99" s="85">
        <v>3.7000000000000002</v>
      </c>
      <c r="P99" s="114">
        <v>3.7000000000000002</v>
      </c>
      <c r="Q99" s="177"/>
      <c r="R99" s="85">
        <v>6.4000000000000004</v>
      </c>
      <c r="S99" s="85">
        <v>871</v>
      </c>
      <c r="T99" s="178">
        <v>6.4000000000000004</v>
      </c>
      <c r="U99" s="178">
        <v>871</v>
      </c>
      <c r="V99" s="179">
        <v>5.5743999999999998</v>
      </c>
      <c r="W99" s="115"/>
      <c r="X99" s="114">
        <v>0.20000000000000001</v>
      </c>
      <c r="Y99" s="114">
        <v>475</v>
      </c>
      <c r="Z99" s="178">
        <v>0.20000000000000001</v>
      </c>
      <c r="AA99" s="178">
        <v>475</v>
      </c>
      <c r="AB99" s="179">
        <v>0.095000000000000015</v>
      </c>
      <c r="AC99" s="169" t="s">
        <v>49</v>
      </c>
      <c r="AD99" s="85">
        <v>2.7999999999999998</v>
      </c>
      <c r="AE99" s="85">
        <v>223</v>
      </c>
      <c r="AF99" s="178">
        <v>2.7999999999999998</v>
      </c>
      <c r="AG99" s="178">
        <v>223</v>
      </c>
      <c r="AH99" s="179">
        <v>0.62439999999999996</v>
      </c>
      <c r="AI99" s="169" t="s">
        <v>49</v>
      </c>
      <c r="AJ99" s="85">
        <v>8.6999999999999993</v>
      </c>
      <c r="AK99" s="85">
        <v>58</v>
      </c>
      <c r="AL99" s="178">
        <v>8.6999999999999993</v>
      </c>
      <c r="AM99" s="178">
        <v>58</v>
      </c>
      <c r="AN99" s="179">
        <v>0.50459999999999994</v>
      </c>
      <c r="AO99" s="451"/>
      <c r="AP99" s="181">
        <v>2.9613830399999994</v>
      </c>
      <c r="AQ99" s="175">
        <v>0.00011970710898986989</v>
      </c>
      <c r="AR99" s="183">
        <v>8.3533414580052757E-05</v>
      </c>
      <c r="AS99" s="93"/>
      <c r="AT99" s="93"/>
      <c r="AU99" s="93"/>
      <c r="AV99" s="93"/>
      <c r="AW99" s="93"/>
      <c r="AX99" s="93"/>
      <c r="AY99" s="93"/>
      <c r="AZ99" s="93"/>
      <c r="BA99" s="93"/>
      <c r="BB99" s="93"/>
      <c r="BC99" s="93"/>
      <c r="BD99" s="93"/>
      <c r="BE99" s="93"/>
      <c r="BF99" s="93"/>
      <c r="BG99" s="93"/>
      <c r="BH99" s="93"/>
      <c r="BI99" s="93"/>
      <c r="BJ99" s="93"/>
      <c r="BK99" s="93"/>
      <c r="BL99" s="93"/>
      <c r="BM99" s="93"/>
      <c r="BN99" s="93"/>
      <c r="BO99" s="93"/>
      <c r="BP99" s="93"/>
      <c r="BQ99" s="93"/>
      <c r="BR99" s="93"/>
    </row>
    <row r="100" spans="1:70" ht="13">
      <c r="A100" s="85" t="s">
        <v>52</v>
      </c>
      <c r="B100" s="184" t="s">
        <v>180</v>
      </c>
      <c r="C100" s="168">
        <v>240724428.57142857</v>
      </c>
      <c r="D100" s="169" t="s">
        <v>52</v>
      </c>
      <c r="E100" s="184" t="s">
        <v>180</v>
      </c>
      <c r="F100" s="170">
        <v>0.014050546492025306</v>
      </c>
      <c r="G100" s="168">
        <v>96189816.475661382</v>
      </c>
      <c r="H100" s="171" t="s">
        <v>52</v>
      </c>
      <c r="I100" s="172">
        <v>0.0039221432484561744</v>
      </c>
      <c r="J100" s="173">
        <v>3292333.3299055789</v>
      </c>
      <c r="K100" s="444"/>
      <c r="L100" s="174">
        <v>154.31770395180516</v>
      </c>
      <c r="M100" s="175">
        <v>0.0049261649680944391</v>
      </c>
      <c r="N100" s="176" t="s">
        <v>52</v>
      </c>
      <c r="O100" s="187" t="s">
        <v>61</v>
      </c>
      <c r="P100" s="188">
        <v>5.5</v>
      </c>
      <c r="Q100" s="177"/>
      <c r="R100" s="187" t="s">
        <v>61</v>
      </c>
      <c r="S100" s="187" t="s">
        <v>61</v>
      </c>
      <c r="T100" s="178">
        <v>5.9333333333333336</v>
      </c>
      <c r="U100" s="178">
        <v>1178</v>
      </c>
      <c r="V100" s="179">
        <v>6.9894666666666669</v>
      </c>
      <c r="W100" s="115"/>
      <c r="X100" s="187" t="s">
        <v>61</v>
      </c>
      <c r="Y100" s="187" t="s">
        <v>61</v>
      </c>
      <c r="Z100" s="178">
        <v>0.33333333333333331</v>
      </c>
      <c r="AA100" s="178">
        <v>260</v>
      </c>
      <c r="AB100" s="179">
        <v>0.086666666666666656</v>
      </c>
      <c r="AC100" s="169" t="s">
        <v>52</v>
      </c>
      <c r="AD100" s="187" t="s">
        <v>61</v>
      </c>
      <c r="AE100" s="187" t="s">
        <v>61</v>
      </c>
      <c r="AF100" s="178">
        <v>5.2833333333333332</v>
      </c>
      <c r="AG100" s="178">
        <v>272</v>
      </c>
      <c r="AH100" s="179">
        <v>1.4370666666666667</v>
      </c>
      <c r="AI100" s="169" t="s">
        <v>52</v>
      </c>
      <c r="AJ100" s="187" t="s">
        <v>61</v>
      </c>
      <c r="AK100" s="187" t="s">
        <v>61</v>
      </c>
      <c r="AL100" s="178">
        <v>8.5166666666666675</v>
      </c>
      <c r="AM100" s="178">
        <v>94</v>
      </c>
      <c r="AN100" s="179">
        <v>0.80056666666666676</v>
      </c>
      <c r="AO100" s="451"/>
      <c r="AP100" s="181">
        <v>4.0570767600000002</v>
      </c>
      <c r="AQ100" s="175">
        <v>0.00016399801151342731</v>
      </c>
      <c r="AR100" s="183">
        <v>0.00011444027010304526</v>
      </c>
      <c r="AS100" s="93"/>
      <c r="AT100" s="93"/>
      <c r="AU100" s="93"/>
      <c r="AV100" s="93"/>
      <c r="AW100" s="93"/>
      <c r="AX100" s="93"/>
      <c r="AY100" s="93"/>
      <c r="AZ100" s="93"/>
      <c r="BA100" s="93"/>
      <c r="BB100" s="93"/>
      <c r="BC100" s="93"/>
      <c r="BD100" s="93"/>
      <c r="BE100" s="93"/>
      <c r="BF100" s="93"/>
      <c r="BG100" s="93"/>
      <c r="BH100" s="93"/>
      <c r="BI100" s="93"/>
      <c r="BJ100" s="93"/>
      <c r="BK100" s="93"/>
      <c r="BL100" s="93"/>
      <c r="BM100" s="93"/>
      <c r="BN100" s="93"/>
      <c r="BO100" s="93"/>
      <c r="BP100" s="93"/>
      <c r="BQ100" s="93"/>
      <c r="BR100" s="93"/>
    </row>
    <row r="101" spans="1:70" ht="13">
      <c r="A101" s="85" t="s">
        <v>51</v>
      </c>
      <c r="B101" s="167">
        <v>904325000</v>
      </c>
      <c r="C101" s="168">
        <v>904325000</v>
      </c>
      <c r="D101" s="169" t="s">
        <v>51</v>
      </c>
      <c r="E101" s="184" t="s">
        <v>180</v>
      </c>
      <c r="F101" s="170">
        <v>0.014050546492025306</v>
      </c>
      <c r="G101" s="168">
        <v>96189816.475661382</v>
      </c>
      <c r="H101" s="171" t="s">
        <v>51</v>
      </c>
      <c r="I101" s="172">
        <v>0.014734242861055059</v>
      </c>
      <c r="J101" s="173">
        <v>12368247.61091256</v>
      </c>
      <c r="K101" s="444"/>
      <c r="L101" s="174">
        <v>459.44375786966998</v>
      </c>
      <c r="M101" s="175">
        <v>0.014666468505351015</v>
      </c>
      <c r="N101" s="176" t="s">
        <v>51</v>
      </c>
      <c r="O101" s="192" t="s">
        <v>186</v>
      </c>
      <c r="P101" s="188">
        <v>16.25</v>
      </c>
      <c r="Q101" s="177"/>
      <c r="R101" s="193" t="s">
        <v>186</v>
      </c>
      <c r="S101" s="193" t="s">
        <v>186</v>
      </c>
      <c r="T101" s="178">
        <v>32.799999999999997</v>
      </c>
      <c r="U101" s="178">
        <v>1401</v>
      </c>
      <c r="V101" s="179">
        <v>45.952799999999989</v>
      </c>
      <c r="W101" s="115"/>
      <c r="X101" s="184" t="s">
        <v>180</v>
      </c>
      <c r="Y101" s="184" t="s">
        <v>180</v>
      </c>
      <c r="Z101" s="190">
        <v>2.2655172413793108</v>
      </c>
      <c r="AA101" s="190">
        <v>105</v>
      </c>
      <c r="AB101" s="179">
        <v>0.23787931034482762</v>
      </c>
      <c r="AC101" s="169" t="s">
        <v>51</v>
      </c>
      <c r="AD101" s="193" t="s">
        <v>186</v>
      </c>
      <c r="AE101" s="193" t="s">
        <v>186</v>
      </c>
      <c r="AF101" s="178">
        <v>218.30000000000001</v>
      </c>
      <c r="AG101" s="178">
        <v>275</v>
      </c>
      <c r="AH101" s="179">
        <v>60.032500000000006</v>
      </c>
      <c r="AI101" s="169" t="s">
        <v>51</v>
      </c>
      <c r="AJ101" s="193" t="s">
        <v>186</v>
      </c>
      <c r="AK101" s="193" t="s">
        <v>186</v>
      </c>
      <c r="AL101" s="178">
        <v>23.899999999999999</v>
      </c>
      <c r="AM101" s="178">
        <v>95</v>
      </c>
      <c r="AN101" s="179">
        <v>2.2704999999999997</v>
      </c>
      <c r="AO101" s="451"/>
      <c r="AP101" s="181">
        <v>47.259846707586199</v>
      </c>
      <c r="AQ101" s="175">
        <v>0.0019103707775234527</v>
      </c>
      <c r="AR101" s="183">
        <v>0.0013330853573114744</v>
      </c>
      <c r="AS101" s="93"/>
      <c r="AT101" s="93"/>
      <c r="AU101" s="93"/>
      <c r="AV101" s="93"/>
      <c r="AW101" s="93"/>
      <c r="AX101" s="93"/>
      <c r="AY101" s="93"/>
      <c r="AZ101" s="93"/>
      <c r="BA101" s="93"/>
      <c r="BB101" s="93"/>
      <c r="BC101" s="93"/>
      <c r="BD101" s="93"/>
      <c r="BE101" s="93"/>
      <c r="BF101" s="93"/>
      <c r="BG101" s="93"/>
      <c r="BH101" s="93"/>
      <c r="BI101" s="93"/>
      <c r="BJ101" s="93"/>
      <c r="BK101" s="93"/>
      <c r="BL101" s="93"/>
      <c r="BM101" s="93"/>
      <c r="BN101" s="93"/>
      <c r="BO101" s="93"/>
      <c r="BP101" s="93"/>
      <c r="BQ101" s="93"/>
      <c r="BR101" s="93"/>
    </row>
    <row r="102" spans="1:70" ht="13">
      <c r="A102" s="85" t="s">
        <v>50</v>
      </c>
      <c r="B102" s="114">
        <v>0</v>
      </c>
      <c r="C102" s="168">
        <v>0</v>
      </c>
      <c r="D102" s="169" t="s">
        <v>50</v>
      </c>
      <c r="E102" s="114">
        <v>0</v>
      </c>
      <c r="F102" s="170">
        <v>0</v>
      </c>
      <c r="G102" s="168">
        <v>0</v>
      </c>
      <c r="H102" s="171" t="s">
        <v>50</v>
      </c>
      <c r="I102" s="172">
        <v>0</v>
      </c>
      <c r="J102" s="173">
        <v>0</v>
      </c>
      <c r="K102" s="444"/>
      <c r="L102" s="174">
        <v>0</v>
      </c>
      <c r="M102" s="175">
        <v>0</v>
      </c>
      <c r="N102" s="176" t="s">
        <v>50</v>
      </c>
      <c r="O102" s="187" t="s">
        <v>61</v>
      </c>
      <c r="P102" s="188">
        <v>5.5</v>
      </c>
      <c r="Q102" s="177"/>
      <c r="R102" s="187" t="s">
        <v>61</v>
      </c>
      <c r="S102" s="187" t="s">
        <v>61</v>
      </c>
      <c r="T102" s="178">
        <v>5.9333333333333336</v>
      </c>
      <c r="U102" s="178">
        <v>1178</v>
      </c>
      <c r="V102" s="179">
        <v>6.9894666666666669</v>
      </c>
      <c r="W102" s="115"/>
      <c r="X102" s="187" t="s">
        <v>61</v>
      </c>
      <c r="Y102" s="187" t="s">
        <v>61</v>
      </c>
      <c r="Z102" s="178">
        <v>0.33333333333333331</v>
      </c>
      <c r="AA102" s="178">
        <v>260</v>
      </c>
      <c r="AB102" s="179">
        <v>0.086666666666666656</v>
      </c>
      <c r="AC102" s="169" t="s">
        <v>50</v>
      </c>
      <c r="AD102" s="187" t="s">
        <v>61</v>
      </c>
      <c r="AE102" s="187" t="s">
        <v>61</v>
      </c>
      <c r="AF102" s="178">
        <v>5.2833333333333332</v>
      </c>
      <c r="AG102" s="178">
        <v>272</v>
      </c>
      <c r="AH102" s="179">
        <v>1.4370666666666667</v>
      </c>
      <c r="AI102" s="169" t="s">
        <v>50</v>
      </c>
      <c r="AJ102" s="187" t="s">
        <v>61</v>
      </c>
      <c r="AK102" s="187" t="s">
        <v>61</v>
      </c>
      <c r="AL102" s="178">
        <v>8.5166666666666675</v>
      </c>
      <c r="AM102" s="178">
        <v>94</v>
      </c>
      <c r="AN102" s="179">
        <v>0.80056666666666676</v>
      </c>
      <c r="AO102" s="451"/>
      <c r="AP102" s="181">
        <v>4.0570767600000002</v>
      </c>
      <c r="AQ102" s="175">
        <v>0.00016399801151342731</v>
      </c>
      <c r="AR102" s="183">
        <v>0.00011444027010304526</v>
      </c>
      <c r="AS102" s="93"/>
      <c r="AT102" s="93"/>
      <c r="AU102" s="93"/>
      <c r="AV102" s="93"/>
      <c r="AW102" s="93"/>
      <c r="AX102" s="93"/>
      <c r="AY102" s="93"/>
      <c r="AZ102" s="93"/>
      <c r="BA102" s="93"/>
      <c r="BB102" s="93"/>
      <c r="BC102" s="93"/>
      <c r="BD102" s="93"/>
      <c r="BE102" s="93"/>
      <c r="BF102" s="93"/>
      <c r="BG102" s="93"/>
      <c r="BH102" s="93"/>
      <c r="BI102" s="93"/>
      <c r="BJ102" s="93"/>
      <c r="BK102" s="93"/>
      <c r="BL102" s="93"/>
      <c r="BM102" s="93"/>
      <c r="BN102" s="93"/>
      <c r="BO102" s="93"/>
      <c r="BP102" s="93"/>
      <c r="BQ102" s="93"/>
      <c r="BR102" s="93"/>
    </row>
    <row r="103" spans="1:70" ht="13">
      <c r="A103" s="85" t="s">
        <v>53</v>
      </c>
      <c r="B103" s="184" t="s">
        <v>180</v>
      </c>
      <c r="C103" s="168">
        <v>240724428.57142857</v>
      </c>
      <c r="D103" s="169" t="s">
        <v>53</v>
      </c>
      <c r="E103" s="194">
        <v>219845000</v>
      </c>
      <c r="F103" s="170">
        <v>0.032385206672697509</v>
      </c>
      <c r="G103" s="168">
        <v>221708606.71798038</v>
      </c>
      <c r="H103" s="171" t="s">
        <v>53</v>
      </c>
      <c r="I103" s="172">
        <v>0.0039221432484561744</v>
      </c>
      <c r="J103" s="173">
        <v>3292333.3299055789</v>
      </c>
      <c r="K103" s="444"/>
      <c r="L103" s="174">
        <v>211.25302720572105</v>
      </c>
      <c r="M103" s="175">
        <v>0.0067436673523196961</v>
      </c>
      <c r="N103" s="176" t="s">
        <v>53</v>
      </c>
      <c r="O103" s="85">
        <v>1327.9000000000001</v>
      </c>
      <c r="P103" s="114">
        <v>1327.9000000000001</v>
      </c>
      <c r="Q103" s="177"/>
      <c r="R103" s="184" t="s">
        <v>180</v>
      </c>
      <c r="S103" s="184" t="s">
        <v>180</v>
      </c>
      <c r="T103" s="178">
        <v>556.17500000000382</v>
      </c>
      <c r="U103" s="178">
        <v>1318.2750000000001</v>
      </c>
      <c r="V103" s="179">
        <v>733.19159812500504</v>
      </c>
      <c r="W103" s="115"/>
      <c r="X103" s="184" t="s">
        <v>180</v>
      </c>
      <c r="Y103" s="184" t="s">
        <v>180</v>
      </c>
      <c r="Z103" s="178">
        <v>2.2655172413793108</v>
      </c>
      <c r="AA103" s="178">
        <v>105</v>
      </c>
      <c r="AB103" s="179">
        <v>0.23787931034482762</v>
      </c>
      <c r="AC103" s="169" t="s">
        <v>53</v>
      </c>
      <c r="AD103" s="85">
        <v>3938.5</v>
      </c>
      <c r="AE103" s="85">
        <v>292</v>
      </c>
      <c r="AF103" s="178">
        <v>3938.5</v>
      </c>
      <c r="AG103" s="178">
        <v>292</v>
      </c>
      <c r="AH103" s="179">
        <v>1150.0420000000001</v>
      </c>
      <c r="AI103" s="169" t="s">
        <v>53</v>
      </c>
      <c r="AJ103" s="184" t="s">
        <v>180</v>
      </c>
      <c r="AK103" s="184" t="s">
        <v>180</v>
      </c>
      <c r="AL103" s="178">
        <v>34.885714285714322</v>
      </c>
      <c r="AM103" s="178">
        <v>113.75675675675676</v>
      </c>
      <c r="AN103" s="179">
        <v>3.9684857142857179</v>
      </c>
      <c r="AO103" s="451"/>
      <c r="AP103" s="181">
        <v>822.16884794798136</v>
      </c>
      <c r="AQ103" s="175">
        <v>0.033234287682482572</v>
      </c>
      <c r="AR103" s="183">
        <v>0.023191383992812727</v>
      </c>
      <c r="AS103" s="93"/>
      <c r="AT103" s="93"/>
      <c r="AU103" s="93"/>
      <c r="AV103" s="93"/>
      <c r="AW103" s="93"/>
      <c r="AX103" s="93"/>
      <c r="AY103" s="93"/>
      <c r="AZ103" s="93"/>
      <c r="BA103" s="93"/>
      <c r="BB103" s="93"/>
      <c r="BC103" s="93"/>
      <c r="BD103" s="93"/>
      <c r="BE103" s="93"/>
      <c r="BF103" s="93"/>
      <c r="BG103" s="93"/>
      <c r="BH103" s="93"/>
      <c r="BI103" s="93"/>
      <c r="BJ103" s="93"/>
      <c r="BK103" s="93"/>
      <c r="BL103" s="93"/>
      <c r="BM103" s="93"/>
      <c r="BN103" s="93"/>
      <c r="BO103" s="93"/>
      <c r="BP103" s="93"/>
      <c r="BQ103" s="93"/>
      <c r="BR103" s="93"/>
    </row>
    <row r="104" spans="1:70" ht="13">
      <c r="A104" s="85" t="s">
        <v>54</v>
      </c>
      <c r="B104" s="184" t="s">
        <v>180</v>
      </c>
      <c r="C104" s="168">
        <v>240724428.57142857</v>
      </c>
      <c r="D104" s="169" t="s">
        <v>54</v>
      </c>
      <c r="E104" s="167">
        <v>1151576000</v>
      </c>
      <c r="F104" s="170">
        <v>0.16963782100715644</v>
      </c>
      <c r="G104" s="168">
        <v>1161337808.409857</v>
      </c>
      <c r="H104" s="171" t="s">
        <v>54</v>
      </c>
      <c r="I104" s="172">
        <v>0.0039221432484561744</v>
      </c>
      <c r="J104" s="173">
        <v>3292333.3299055789</v>
      </c>
      <c r="K104" s="444"/>
      <c r="L104" s="174">
        <v>637.46883309315626</v>
      </c>
      <c r="M104" s="175">
        <v>0.02034942559031519</v>
      </c>
      <c r="N104" s="176" t="s">
        <v>54</v>
      </c>
      <c r="O104" s="85">
        <v>2882.1999999999998</v>
      </c>
      <c r="P104" s="114">
        <v>2882.1999999999998</v>
      </c>
      <c r="Q104" s="177"/>
      <c r="R104" s="184" t="s">
        <v>180</v>
      </c>
      <c r="S104" s="184" t="s">
        <v>180</v>
      </c>
      <c r="T104" s="178">
        <v>556.17500000000382</v>
      </c>
      <c r="U104" s="178">
        <v>1318.2750000000001</v>
      </c>
      <c r="V104" s="179">
        <v>733.19159812500504</v>
      </c>
      <c r="W104" s="115"/>
      <c r="X104" s="180" t="s">
        <v>180</v>
      </c>
      <c r="Y104" s="180" t="s">
        <v>180</v>
      </c>
      <c r="Z104" s="178">
        <v>2.2655172413793108</v>
      </c>
      <c r="AA104" s="178">
        <v>105</v>
      </c>
      <c r="AB104" s="179">
        <v>0.23787931034482762</v>
      </c>
      <c r="AC104" s="169" t="s">
        <v>54</v>
      </c>
      <c r="AD104" s="85">
        <v>12230.1</v>
      </c>
      <c r="AE104" s="85">
        <v>278</v>
      </c>
      <c r="AF104" s="178">
        <v>12230.1</v>
      </c>
      <c r="AG104" s="178">
        <v>278</v>
      </c>
      <c r="AH104" s="179">
        <v>3399.9678000000004</v>
      </c>
      <c r="AI104" s="169" t="s">
        <v>54</v>
      </c>
      <c r="AJ104" s="85">
        <v>7.9000000000000004</v>
      </c>
      <c r="AK104" s="85">
        <v>76</v>
      </c>
      <c r="AL104" s="178">
        <v>7.9000000000000004</v>
      </c>
      <c r="AM104" s="178">
        <v>76</v>
      </c>
      <c r="AN104" s="179">
        <v>0.60040000000000004</v>
      </c>
      <c r="AO104" s="451"/>
      <c r="AP104" s="181">
        <v>1800.7693882908388</v>
      </c>
      <c r="AQ104" s="175">
        <v>0.072791967306516631</v>
      </c>
      <c r="AR104" s="183">
        <v>0.050795325644590265</v>
      </c>
      <c r="AS104" s="93"/>
      <c r="AT104" s="93"/>
      <c r="AU104" s="93"/>
      <c r="AV104" s="93"/>
      <c r="AW104" s="93"/>
      <c r="AX104" s="93"/>
      <c r="AY104" s="93"/>
      <c r="AZ104" s="93"/>
      <c r="BA104" s="93"/>
      <c r="BB104" s="93"/>
      <c r="BC104" s="93"/>
      <c r="BD104" s="93"/>
      <c r="BE104" s="93"/>
      <c r="BF104" s="93"/>
      <c r="BG104" s="93"/>
      <c r="BH104" s="93"/>
      <c r="BI104" s="93"/>
      <c r="BJ104" s="93"/>
      <c r="BK104" s="93"/>
      <c r="BL104" s="93"/>
      <c r="BM104" s="93"/>
      <c r="BN104" s="93"/>
      <c r="BO104" s="93"/>
      <c r="BP104" s="93"/>
      <c r="BQ104" s="93"/>
      <c r="BR104" s="93"/>
    </row>
    <row r="105" spans="1:70" ht="13">
      <c r="A105" s="85" t="s">
        <v>56</v>
      </c>
      <c r="B105" s="167">
        <v>4670615000</v>
      </c>
      <c r="C105" s="168">
        <v>4670615000</v>
      </c>
      <c r="D105" s="169" t="s">
        <v>56</v>
      </c>
      <c r="E105" s="184" t="s">
        <v>180</v>
      </c>
      <c r="F105" s="170">
        <v>0.014050546492025306</v>
      </c>
      <c r="G105" s="168">
        <v>96189816.475661382</v>
      </c>
      <c r="H105" s="171" t="s">
        <v>56</v>
      </c>
      <c r="I105" s="172">
        <v>0.076098720836520806</v>
      </c>
      <c r="J105" s="173">
        <v>63878940.442033969</v>
      </c>
      <c r="K105" s="444"/>
      <c r="L105" s="174">
        <v>2191.1981521378666</v>
      </c>
      <c r="M105" s="175">
        <v>0.069947927546835181</v>
      </c>
      <c r="N105" s="176" t="s">
        <v>56</v>
      </c>
      <c r="O105" s="85">
        <v>9.5</v>
      </c>
      <c r="P105" s="114">
        <v>9.5</v>
      </c>
      <c r="Q105" s="177"/>
      <c r="R105" s="85">
        <v>7.7999999999999998</v>
      </c>
      <c r="S105" s="85">
        <v>948</v>
      </c>
      <c r="T105" s="178">
        <v>7.7999999999999998</v>
      </c>
      <c r="U105" s="178">
        <v>948</v>
      </c>
      <c r="V105" s="179">
        <v>7.3944000000000001</v>
      </c>
      <c r="W105" s="115"/>
      <c r="X105" s="186" t="s">
        <v>180</v>
      </c>
      <c r="Y105" s="186" t="s">
        <v>180</v>
      </c>
      <c r="Z105" s="178">
        <v>2.2655172413793108</v>
      </c>
      <c r="AA105" s="178">
        <v>105</v>
      </c>
      <c r="AB105" s="179">
        <v>0.23787931034482762</v>
      </c>
      <c r="AC105" s="169" t="s">
        <v>56</v>
      </c>
      <c r="AD105" s="85">
        <v>40.5</v>
      </c>
      <c r="AE105" s="85">
        <v>172</v>
      </c>
      <c r="AF105" s="178">
        <v>40.5</v>
      </c>
      <c r="AG105" s="178">
        <v>172</v>
      </c>
      <c r="AH105" s="179">
        <v>6.9660000000000002</v>
      </c>
      <c r="AI105" s="169" t="s">
        <v>56</v>
      </c>
      <c r="AJ105" s="85">
        <v>1.5</v>
      </c>
      <c r="AK105" s="85">
        <v>69</v>
      </c>
      <c r="AL105" s="178">
        <v>1.5</v>
      </c>
      <c r="AM105" s="178">
        <v>69</v>
      </c>
      <c r="AN105" s="179">
        <v>0.10350000000000001</v>
      </c>
      <c r="AO105" s="451"/>
      <c r="AP105" s="181">
        <v>6.4040950675862076</v>
      </c>
      <c r="AQ105" s="175">
        <v>0.0002588708369981853</v>
      </c>
      <c r="AR105" s="183">
        <v>0.00018064394948744952</v>
      </c>
      <c r="AS105" s="93"/>
      <c r="AT105" s="93"/>
      <c r="AU105" s="93"/>
      <c r="AV105" s="93"/>
      <c r="AW105" s="93"/>
      <c r="AX105" s="93"/>
      <c r="AY105" s="93"/>
      <c r="AZ105" s="93"/>
      <c r="BA105" s="93"/>
      <c r="BB105" s="93"/>
      <c r="BC105" s="93"/>
      <c r="BD105" s="93"/>
      <c r="BE105" s="93"/>
      <c r="BF105" s="93"/>
      <c r="BG105" s="93"/>
      <c r="BH105" s="93"/>
      <c r="BI105" s="93"/>
      <c r="BJ105" s="93"/>
      <c r="BK105" s="93"/>
      <c r="BL105" s="93"/>
      <c r="BM105" s="93"/>
      <c r="BN105" s="93"/>
      <c r="BO105" s="93"/>
      <c r="BP105" s="93"/>
      <c r="BQ105" s="93"/>
      <c r="BR105" s="93"/>
    </row>
    <row r="106" spans="1:70" ht="13">
      <c r="A106" s="85" t="s">
        <v>55</v>
      </c>
      <c r="B106" s="167">
        <v>2237915000</v>
      </c>
      <c r="C106" s="168">
        <v>2237915000</v>
      </c>
      <c r="D106" s="169" t="s">
        <v>55</v>
      </c>
      <c r="E106" s="184" t="s">
        <v>180</v>
      </c>
      <c r="F106" s="170">
        <v>0.014050546492025306</v>
      </c>
      <c r="G106" s="168">
        <v>96189816.475661382</v>
      </c>
      <c r="H106" s="171" t="s">
        <v>55</v>
      </c>
      <c r="I106" s="172">
        <v>0.036462536270033485</v>
      </c>
      <c r="J106" s="173">
        <v>30607455.120864049</v>
      </c>
      <c r="K106" s="444"/>
      <c r="L106" s="174">
        <v>1072.6334863961838</v>
      </c>
      <c r="M106" s="175">
        <v>0.034240850978058332</v>
      </c>
      <c r="N106" s="176" t="s">
        <v>55</v>
      </c>
      <c r="O106" s="85">
        <v>2083.5</v>
      </c>
      <c r="P106" s="114">
        <v>2083.5</v>
      </c>
      <c r="Q106" s="177"/>
      <c r="R106" s="85">
        <v>327.89999999999998</v>
      </c>
      <c r="S106" s="85">
        <v>1181</v>
      </c>
      <c r="T106" s="178">
        <v>327.89999999999998</v>
      </c>
      <c r="U106" s="178">
        <v>1181</v>
      </c>
      <c r="V106" s="179">
        <v>387.24990000000003</v>
      </c>
      <c r="W106" s="115"/>
      <c r="X106" s="184" t="s">
        <v>180</v>
      </c>
      <c r="Y106" s="184" t="s">
        <v>180</v>
      </c>
      <c r="Z106" s="178">
        <v>2.2655172413793108</v>
      </c>
      <c r="AA106" s="178">
        <v>105</v>
      </c>
      <c r="AB106" s="179">
        <v>0.23787931034482762</v>
      </c>
      <c r="AC106" s="169" t="s">
        <v>55</v>
      </c>
      <c r="AD106" s="85">
        <v>8628.7000000000007</v>
      </c>
      <c r="AE106" s="85">
        <v>293</v>
      </c>
      <c r="AF106" s="178">
        <v>8628.7000000000007</v>
      </c>
      <c r="AG106" s="178">
        <v>293</v>
      </c>
      <c r="AH106" s="179">
        <v>2528.2091000000005</v>
      </c>
      <c r="AI106" s="169" t="s">
        <v>55</v>
      </c>
      <c r="AJ106" s="85">
        <v>9.3000000000000007</v>
      </c>
      <c r="AK106" s="85">
        <v>83</v>
      </c>
      <c r="AL106" s="178">
        <v>9.3000000000000007</v>
      </c>
      <c r="AM106" s="178">
        <v>83</v>
      </c>
      <c r="AN106" s="179">
        <v>0.77190000000000003</v>
      </c>
      <c r="AO106" s="451"/>
      <c r="AP106" s="181">
        <v>1270.4138002675863</v>
      </c>
      <c r="AQ106" s="175">
        <v>0.051353560548137257</v>
      </c>
      <c r="AR106" s="183">
        <v>0.035835284133312467</v>
      </c>
      <c r="AS106" s="93"/>
      <c r="AT106" s="93"/>
      <c r="AU106" s="93"/>
      <c r="AV106" s="93"/>
      <c r="AW106" s="93"/>
      <c r="AX106" s="93"/>
      <c r="AY106" s="93"/>
      <c r="AZ106" s="93"/>
      <c r="BA106" s="93"/>
      <c r="BB106" s="93"/>
      <c r="BC106" s="93"/>
      <c r="BD106" s="93"/>
      <c r="BE106" s="93"/>
      <c r="BF106" s="93"/>
      <c r="BG106" s="93"/>
      <c r="BH106" s="93"/>
      <c r="BI106" s="93"/>
      <c r="BJ106" s="93"/>
      <c r="BK106" s="93"/>
      <c r="BL106" s="93"/>
      <c r="BM106" s="93"/>
      <c r="BN106" s="93"/>
      <c r="BO106" s="93"/>
      <c r="BP106" s="93"/>
      <c r="BQ106" s="93"/>
      <c r="BR106" s="93"/>
    </row>
    <row r="107" spans="1:70" ht="13">
      <c r="A107" s="85" t="s">
        <v>58</v>
      </c>
      <c r="B107" s="114">
        <v>0</v>
      </c>
      <c r="C107" s="168">
        <v>0</v>
      </c>
      <c r="D107" s="169" t="s">
        <v>58</v>
      </c>
      <c r="E107" s="114">
        <v>0</v>
      </c>
      <c r="F107" s="170">
        <v>0</v>
      </c>
      <c r="G107" s="168">
        <v>0</v>
      </c>
      <c r="H107" s="171" t="s">
        <v>58</v>
      </c>
      <c r="I107" s="172">
        <v>0</v>
      </c>
      <c r="J107" s="173">
        <v>0</v>
      </c>
      <c r="K107" s="444"/>
      <c r="L107" s="174">
        <v>0</v>
      </c>
      <c r="M107" s="175">
        <v>0</v>
      </c>
      <c r="N107" s="176" t="s">
        <v>58</v>
      </c>
      <c r="O107" s="85">
        <v>27.100000000000001</v>
      </c>
      <c r="P107" s="114">
        <v>27.100000000000001</v>
      </c>
      <c r="Q107" s="177"/>
      <c r="R107" s="85">
        <v>32.799999999999997</v>
      </c>
      <c r="S107" s="85">
        <v>1245</v>
      </c>
      <c r="T107" s="178">
        <v>32.799999999999997</v>
      </c>
      <c r="U107" s="178">
        <v>1245</v>
      </c>
      <c r="V107" s="179">
        <v>40.835999999999999</v>
      </c>
      <c r="W107" s="115"/>
      <c r="X107" s="180" t="s">
        <v>180</v>
      </c>
      <c r="Y107" s="180" t="s">
        <v>180</v>
      </c>
      <c r="Z107" s="178">
        <v>2.2655172413793108</v>
      </c>
      <c r="AA107" s="178">
        <v>105</v>
      </c>
      <c r="AB107" s="179">
        <v>0.23787931034482762</v>
      </c>
      <c r="AC107" s="169" t="s">
        <v>58</v>
      </c>
      <c r="AD107" s="85">
        <v>17.800000000000001</v>
      </c>
      <c r="AE107" s="85">
        <v>297</v>
      </c>
      <c r="AF107" s="178">
        <v>17.800000000000001</v>
      </c>
      <c r="AG107" s="178">
        <v>297</v>
      </c>
      <c r="AH107" s="179">
        <v>5.2866000000000009</v>
      </c>
      <c r="AI107" s="169" t="s">
        <v>58</v>
      </c>
      <c r="AJ107" s="85">
        <v>4.7999999999999998</v>
      </c>
      <c r="AK107" s="85">
        <v>125</v>
      </c>
      <c r="AL107" s="178">
        <v>4.7999999999999998</v>
      </c>
      <c r="AM107" s="178">
        <v>125</v>
      </c>
      <c r="AN107" s="179">
        <v>0.59999999999999998</v>
      </c>
      <c r="AO107" s="451"/>
      <c r="AP107" s="181">
        <v>20.455984787586207</v>
      </c>
      <c r="AQ107" s="175">
        <v>0.00082688621072899207</v>
      </c>
      <c r="AR107" s="183">
        <v>0.0005770135895371007</v>
      </c>
      <c r="AS107" s="93"/>
      <c r="AT107" s="93"/>
      <c r="AU107" s="93"/>
      <c r="AV107" s="93"/>
      <c r="AW107" s="93"/>
      <c r="AX107" s="93"/>
      <c r="AY107" s="93"/>
      <c r="AZ107" s="93"/>
      <c r="BA107" s="93"/>
      <c r="BB107" s="93"/>
      <c r="BC107" s="93"/>
      <c r="BD107" s="93"/>
      <c r="BE107" s="93"/>
      <c r="BF107" s="93"/>
      <c r="BG107" s="93"/>
      <c r="BH107" s="93"/>
      <c r="BI107" s="93"/>
      <c r="BJ107" s="93"/>
      <c r="BK107" s="93"/>
      <c r="BL107" s="93"/>
      <c r="BM107" s="93"/>
      <c r="BN107" s="93"/>
      <c r="BO107" s="93"/>
      <c r="BP107" s="93"/>
      <c r="BQ107" s="93"/>
      <c r="BR107" s="93"/>
    </row>
    <row r="108" spans="1:70" ht="13">
      <c r="A108" s="85" t="s">
        <v>61</v>
      </c>
      <c r="B108" s="167">
        <v>748257000</v>
      </c>
      <c r="C108" s="168">
        <v>748257000</v>
      </c>
      <c r="D108" s="169" t="s">
        <v>61</v>
      </c>
      <c r="E108" s="114">
        <v>0</v>
      </c>
      <c r="F108" s="170">
        <v>0</v>
      </c>
      <c r="G108" s="168">
        <v>0</v>
      </c>
      <c r="H108" s="171" t="s">
        <v>61</v>
      </c>
      <c r="I108" s="172">
        <v>0.012191413883818843</v>
      </c>
      <c r="J108" s="173">
        <v>10233741.025182981</v>
      </c>
      <c r="K108" s="444"/>
      <c r="L108" s="174">
        <v>344.05140012902297</v>
      </c>
      <c r="M108" s="175">
        <v>0.010982887323600629</v>
      </c>
      <c r="N108" s="176" t="s">
        <v>61</v>
      </c>
      <c r="O108" s="85">
        <v>7637.1999999999998</v>
      </c>
      <c r="P108" s="114">
        <v>7637.1999999999998</v>
      </c>
      <c r="Q108" s="177"/>
      <c r="R108" s="85">
        <v>6805.1999999999998</v>
      </c>
      <c r="S108" s="85">
        <v>1432</v>
      </c>
      <c r="T108" s="178">
        <v>6805.1999999999998</v>
      </c>
      <c r="U108" s="178">
        <v>1432</v>
      </c>
      <c r="V108" s="179">
        <v>9745.0463999999993</v>
      </c>
      <c r="W108" s="115"/>
      <c r="X108" s="184" t="s">
        <v>180</v>
      </c>
      <c r="Y108" s="184" t="s">
        <v>180</v>
      </c>
      <c r="Z108" s="178">
        <v>2.2655172413793108</v>
      </c>
      <c r="AA108" s="178">
        <v>105</v>
      </c>
      <c r="AB108" s="179">
        <v>0.23787931034482762</v>
      </c>
      <c r="AC108" s="169" t="s">
        <v>61</v>
      </c>
      <c r="AD108" s="85">
        <v>7544.1999999999998</v>
      </c>
      <c r="AE108" s="85">
        <v>288</v>
      </c>
      <c r="AF108" s="178">
        <v>7544.1999999999998</v>
      </c>
      <c r="AG108" s="178">
        <v>288</v>
      </c>
      <c r="AH108" s="179">
        <v>2172.7296000000001</v>
      </c>
      <c r="AI108" s="169" t="s">
        <v>61</v>
      </c>
      <c r="AJ108" s="85">
        <v>0.5</v>
      </c>
      <c r="AK108" s="85">
        <v>127</v>
      </c>
      <c r="AL108" s="178">
        <v>0.5</v>
      </c>
      <c r="AM108" s="178">
        <v>127</v>
      </c>
      <c r="AN108" s="179">
        <v>0.063500000000000001</v>
      </c>
      <c r="AO108" s="451"/>
      <c r="AP108" s="181">
        <v>5191.5145064275866</v>
      </c>
      <c r="AQ108" s="175">
        <v>0.20985505233507984</v>
      </c>
      <c r="AR108" s="183">
        <v>0.14644000040054717</v>
      </c>
      <c r="AS108" s="93"/>
      <c r="AT108" s="93"/>
      <c r="AU108" s="93"/>
      <c r="AV108" s="93"/>
      <c r="AW108" s="93"/>
      <c r="AX108" s="93"/>
      <c r="AY108" s="93"/>
      <c r="AZ108" s="93"/>
      <c r="BA108" s="93"/>
      <c r="BB108" s="93"/>
      <c r="BC108" s="93"/>
      <c r="BD108" s="93"/>
      <c r="BE108" s="93"/>
      <c r="BF108" s="93"/>
      <c r="BG108" s="93"/>
      <c r="BH108" s="93"/>
      <c r="BI108" s="93"/>
      <c r="BJ108" s="93"/>
      <c r="BK108" s="93"/>
      <c r="BL108" s="93"/>
      <c r="BM108" s="93"/>
      <c r="BN108" s="93"/>
      <c r="BO108" s="93"/>
      <c r="BP108" s="93"/>
      <c r="BQ108" s="93"/>
      <c r="BR108" s="93"/>
    </row>
    <row r="109" spans="1:70" ht="13">
      <c r="A109" s="85" t="s">
        <v>65</v>
      </c>
      <c r="B109" s="114">
        <v>0</v>
      </c>
      <c r="C109" s="168">
        <v>0</v>
      </c>
      <c r="D109" s="169" t="s">
        <v>65</v>
      </c>
      <c r="E109" s="114">
        <v>0</v>
      </c>
      <c r="F109" s="170">
        <v>0</v>
      </c>
      <c r="G109" s="168">
        <v>0</v>
      </c>
      <c r="H109" s="171" t="s">
        <v>65</v>
      </c>
      <c r="I109" s="172">
        <v>0</v>
      </c>
      <c r="J109" s="173">
        <v>0</v>
      </c>
      <c r="K109" s="444"/>
      <c r="L109" s="174">
        <v>0</v>
      </c>
      <c r="M109" s="175">
        <v>0</v>
      </c>
      <c r="N109" s="176" t="s">
        <v>65</v>
      </c>
      <c r="O109" s="85">
        <v>0.5</v>
      </c>
      <c r="P109" s="114">
        <v>0.5</v>
      </c>
      <c r="Q109" s="177"/>
      <c r="R109" s="85">
        <v>0.59999999999999998</v>
      </c>
      <c r="S109" s="85">
        <v>1204</v>
      </c>
      <c r="T109" s="178">
        <v>0.59999999999999998</v>
      </c>
      <c r="U109" s="178">
        <v>1204</v>
      </c>
      <c r="V109" s="179">
        <v>0.72240000000000004</v>
      </c>
      <c r="W109" s="115"/>
      <c r="X109" s="184" t="s">
        <v>180</v>
      </c>
      <c r="Y109" s="184" t="s">
        <v>180</v>
      </c>
      <c r="Z109" s="178">
        <v>2.2655172413793108</v>
      </c>
      <c r="AA109" s="178">
        <v>105</v>
      </c>
      <c r="AB109" s="179">
        <v>0.23787931034482762</v>
      </c>
      <c r="AC109" s="169" t="s">
        <v>65</v>
      </c>
      <c r="AD109" s="114">
        <v>0.29999999999999999</v>
      </c>
      <c r="AE109" s="114">
        <v>280</v>
      </c>
      <c r="AF109" s="178">
        <v>0.29999999999999999</v>
      </c>
      <c r="AG109" s="178">
        <v>280</v>
      </c>
      <c r="AH109" s="179">
        <v>0.083999999999999991</v>
      </c>
      <c r="AI109" s="169" t="s">
        <v>65</v>
      </c>
      <c r="AJ109" s="114">
        <v>0.40000000000000002</v>
      </c>
      <c r="AK109" s="114">
        <v>124</v>
      </c>
      <c r="AL109" s="178">
        <v>0.40000000000000002</v>
      </c>
      <c r="AM109" s="178">
        <v>124</v>
      </c>
      <c r="AN109" s="179">
        <v>0.049600000000000005</v>
      </c>
      <c r="AO109" s="451"/>
      <c r="AP109" s="181">
        <v>0.47649382758620701</v>
      </c>
      <c r="AQ109" s="175">
        <v>1.9261168778714411E-05</v>
      </c>
      <c r="AR109" s="183">
        <v>1.3440732221048586E-05</v>
      </c>
      <c r="AS109" s="93"/>
      <c r="AT109" s="93"/>
      <c r="AU109" s="93"/>
      <c r="AV109" s="93"/>
      <c r="AW109" s="93"/>
      <c r="AX109" s="93"/>
      <c r="AY109" s="93"/>
      <c r="AZ109" s="93"/>
      <c r="BA109" s="93"/>
      <c r="BB109" s="93"/>
      <c r="BC109" s="93"/>
      <c r="BD109" s="93"/>
      <c r="BE109" s="93"/>
      <c r="BF109" s="93"/>
      <c r="BG109" s="93"/>
      <c r="BH109" s="93"/>
      <c r="BI109" s="93"/>
      <c r="BJ109" s="93"/>
      <c r="BK109" s="93"/>
      <c r="BL109" s="93"/>
      <c r="BM109" s="93"/>
      <c r="BN109" s="93"/>
      <c r="BO109" s="93"/>
      <c r="BP109" s="93"/>
      <c r="BQ109" s="93"/>
      <c r="BR109" s="93"/>
    </row>
    <row r="110" spans="1:70" ht="13">
      <c r="A110" s="85" t="s">
        <v>62</v>
      </c>
      <c r="B110" s="114">
        <v>0</v>
      </c>
      <c r="C110" s="168">
        <v>0</v>
      </c>
      <c r="D110" s="169" t="s">
        <v>62</v>
      </c>
      <c r="E110" s="114">
        <v>0</v>
      </c>
      <c r="F110" s="170">
        <v>0</v>
      </c>
      <c r="G110" s="168">
        <v>0</v>
      </c>
      <c r="H110" s="171" t="s">
        <v>62</v>
      </c>
      <c r="I110" s="172">
        <v>0</v>
      </c>
      <c r="J110" s="173">
        <v>0</v>
      </c>
      <c r="K110" s="444"/>
      <c r="L110" s="174">
        <v>0</v>
      </c>
      <c r="M110" s="175">
        <v>0</v>
      </c>
      <c r="N110" s="176" t="s">
        <v>62</v>
      </c>
      <c r="O110" s="187" t="s">
        <v>61</v>
      </c>
      <c r="P110" s="188">
        <v>5.5</v>
      </c>
      <c r="Q110" s="177"/>
      <c r="R110" s="187" t="s">
        <v>61</v>
      </c>
      <c r="S110" s="187" t="s">
        <v>61</v>
      </c>
      <c r="T110" s="178">
        <v>5.9333333333333336</v>
      </c>
      <c r="U110" s="178">
        <v>1178</v>
      </c>
      <c r="V110" s="179">
        <v>6.9894666666666669</v>
      </c>
      <c r="W110" s="115"/>
      <c r="X110" s="187" t="s">
        <v>61</v>
      </c>
      <c r="Y110" s="187" t="s">
        <v>61</v>
      </c>
      <c r="Z110" s="178">
        <v>0.33333333333333331</v>
      </c>
      <c r="AA110" s="178">
        <v>260</v>
      </c>
      <c r="AB110" s="179">
        <v>0.086666666666666656</v>
      </c>
      <c r="AC110" s="169" t="s">
        <v>62</v>
      </c>
      <c r="AD110" s="187" t="s">
        <v>61</v>
      </c>
      <c r="AE110" s="187" t="s">
        <v>61</v>
      </c>
      <c r="AF110" s="178">
        <v>5.2833333333333332</v>
      </c>
      <c r="AG110" s="178">
        <v>272</v>
      </c>
      <c r="AH110" s="179">
        <v>1.4370666666666667</v>
      </c>
      <c r="AI110" s="169" t="s">
        <v>62</v>
      </c>
      <c r="AJ110" s="187" t="s">
        <v>61</v>
      </c>
      <c r="AK110" s="187" t="s">
        <v>61</v>
      </c>
      <c r="AL110" s="178">
        <v>8.5166666666666675</v>
      </c>
      <c r="AM110" s="178">
        <v>94</v>
      </c>
      <c r="AN110" s="179">
        <v>0.80056666666666676</v>
      </c>
      <c r="AO110" s="451"/>
      <c r="AP110" s="181">
        <v>4.0570767600000002</v>
      </c>
      <c r="AQ110" s="175">
        <v>0.00016399801151342731</v>
      </c>
      <c r="AR110" s="183">
        <v>0.00011444027010304526</v>
      </c>
      <c r="AS110" s="93"/>
      <c r="AT110" s="93"/>
      <c r="AU110" s="93"/>
      <c r="AV110" s="93"/>
      <c r="AW110" s="93"/>
      <c r="AX110" s="93"/>
      <c r="AY110" s="93"/>
      <c r="AZ110" s="93"/>
      <c r="BA110" s="93"/>
      <c r="BB110" s="93"/>
      <c r="BC110" s="93"/>
      <c r="BD110" s="93"/>
      <c r="BE110" s="93"/>
      <c r="BF110" s="93"/>
      <c r="BG110" s="93"/>
      <c r="BH110" s="93"/>
      <c r="BI110" s="93"/>
      <c r="BJ110" s="93"/>
      <c r="BK110" s="93"/>
      <c r="BL110" s="93"/>
      <c r="BM110" s="93"/>
      <c r="BN110" s="93"/>
      <c r="BO110" s="93"/>
      <c r="BP110" s="93"/>
      <c r="BQ110" s="93"/>
      <c r="BR110" s="93"/>
    </row>
    <row r="111" spans="1:70" ht="13">
      <c r="A111" s="85" t="s">
        <v>63</v>
      </c>
      <c r="B111" s="167">
        <v>15752000</v>
      </c>
      <c r="C111" s="168">
        <v>15752000</v>
      </c>
      <c r="D111" s="169" t="s">
        <v>63</v>
      </c>
      <c r="E111" s="184" t="s">
        <v>180</v>
      </c>
      <c r="F111" s="170">
        <v>0.014050546492025306</v>
      </c>
      <c r="G111" s="168">
        <v>96189816.475661382</v>
      </c>
      <c r="H111" s="171" t="s">
        <v>63</v>
      </c>
      <c r="I111" s="172">
        <v>0.00025664865346787855</v>
      </c>
      <c r="J111" s="173">
        <v>215436.52599131354</v>
      </c>
      <c r="K111" s="444"/>
      <c r="L111" s="174">
        <v>50.874529961549669</v>
      </c>
      <c r="M111" s="175">
        <v>0.0016240283573887718</v>
      </c>
      <c r="N111" s="176" t="s">
        <v>63</v>
      </c>
      <c r="O111" s="85">
        <v>46.799999999999997</v>
      </c>
      <c r="P111" s="114">
        <v>46.799999999999997</v>
      </c>
      <c r="Q111" s="177"/>
      <c r="R111" s="85">
        <v>50</v>
      </c>
      <c r="S111" s="85">
        <v>1141</v>
      </c>
      <c r="T111" s="178">
        <v>50</v>
      </c>
      <c r="U111" s="178">
        <v>1141</v>
      </c>
      <c r="V111" s="179">
        <v>57.049999999999997</v>
      </c>
      <c r="W111" s="115"/>
      <c r="X111" s="85">
        <v>16.600000000000001</v>
      </c>
      <c r="Y111" s="85">
        <v>378</v>
      </c>
      <c r="Z111" s="178">
        <v>16.600000000000001</v>
      </c>
      <c r="AA111" s="178">
        <v>378</v>
      </c>
      <c r="AB111" s="179">
        <v>6.2747999999999999</v>
      </c>
      <c r="AC111" s="169" t="s">
        <v>63</v>
      </c>
      <c r="AD111" s="85">
        <v>99.099999999999994</v>
      </c>
      <c r="AE111" s="85">
        <v>97</v>
      </c>
      <c r="AF111" s="178">
        <v>99.099999999999994</v>
      </c>
      <c r="AG111" s="178">
        <v>97</v>
      </c>
      <c r="AH111" s="179">
        <v>9.6127000000000002</v>
      </c>
      <c r="AI111" s="169" t="s">
        <v>63</v>
      </c>
      <c r="AJ111" s="85">
        <v>184.80000000000001</v>
      </c>
      <c r="AK111" s="85">
        <v>82</v>
      </c>
      <c r="AL111" s="178">
        <v>184.80000000000001</v>
      </c>
      <c r="AM111" s="178">
        <v>82</v>
      </c>
      <c r="AN111" s="179">
        <v>15.153600000000001</v>
      </c>
      <c r="AO111" s="451"/>
      <c r="AP111" s="181">
        <v>38.372483159999994</v>
      </c>
      <c r="AQ111" s="175">
        <v>0.0015511195147001541</v>
      </c>
      <c r="AR111" s="183">
        <v>0.0010823944423853974</v>
      </c>
      <c r="AS111" s="93"/>
      <c r="AT111" s="93"/>
      <c r="AU111" s="93"/>
      <c r="AV111" s="93"/>
      <c r="AW111" s="93"/>
      <c r="AX111" s="93"/>
      <c r="AY111" s="93"/>
      <c r="AZ111" s="93"/>
      <c r="BA111" s="93"/>
      <c r="BB111" s="93"/>
      <c r="BC111" s="93"/>
      <c r="BD111" s="93"/>
      <c r="BE111" s="93"/>
      <c r="BF111" s="93"/>
      <c r="BG111" s="93"/>
      <c r="BH111" s="93"/>
      <c r="BI111" s="93"/>
      <c r="BJ111" s="93"/>
      <c r="BK111" s="93"/>
      <c r="BL111" s="93"/>
      <c r="BM111" s="93"/>
      <c r="BN111" s="93"/>
      <c r="BO111" s="93"/>
      <c r="BP111" s="93"/>
      <c r="BQ111" s="93"/>
      <c r="BR111" s="93"/>
    </row>
    <row r="112" spans="1:70" ht="13">
      <c r="A112" s="85" t="s">
        <v>64</v>
      </c>
      <c r="B112" s="114">
        <v>0</v>
      </c>
      <c r="C112" s="168">
        <v>0</v>
      </c>
      <c r="D112" s="169" t="s">
        <v>64</v>
      </c>
      <c r="E112" s="114">
        <v>0</v>
      </c>
      <c r="F112" s="170">
        <v>0</v>
      </c>
      <c r="G112" s="168">
        <v>0</v>
      </c>
      <c r="H112" s="171" t="s">
        <v>64</v>
      </c>
      <c r="I112" s="172">
        <v>0</v>
      </c>
      <c r="J112" s="173">
        <v>0</v>
      </c>
      <c r="K112" s="444"/>
      <c r="L112" s="174">
        <v>0</v>
      </c>
      <c r="M112" s="175">
        <v>0</v>
      </c>
      <c r="N112" s="176" t="s">
        <v>64</v>
      </c>
      <c r="O112" s="85">
        <v>4.5999999999999996</v>
      </c>
      <c r="P112" s="114">
        <v>4.5999999999999996</v>
      </c>
      <c r="Q112" s="177"/>
      <c r="R112" s="85">
        <v>5.7999999999999998</v>
      </c>
      <c r="S112" s="85">
        <v>1104</v>
      </c>
      <c r="T112" s="178">
        <v>5.7999999999999998</v>
      </c>
      <c r="U112" s="178">
        <v>1104</v>
      </c>
      <c r="V112" s="179">
        <v>6.4032</v>
      </c>
      <c r="W112" s="115"/>
      <c r="X112" s="184" t="s">
        <v>180</v>
      </c>
      <c r="Y112" s="184" t="s">
        <v>180</v>
      </c>
      <c r="Z112" s="178">
        <v>2.2655172413793108</v>
      </c>
      <c r="AA112" s="178">
        <v>105</v>
      </c>
      <c r="AB112" s="179">
        <v>0.23787931034482762</v>
      </c>
      <c r="AC112" s="169" t="s">
        <v>64</v>
      </c>
      <c r="AD112" s="85">
        <v>3</v>
      </c>
      <c r="AE112" s="85">
        <v>245</v>
      </c>
      <c r="AF112" s="178">
        <v>3</v>
      </c>
      <c r="AG112" s="178">
        <v>245</v>
      </c>
      <c r="AH112" s="179">
        <v>0.73499999999999999</v>
      </c>
      <c r="AI112" s="169" t="s">
        <v>64</v>
      </c>
      <c r="AJ112" s="85">
        <v>6.2000000000000002</v>
      </c>
      <c r="AK112" s="85">
        <v>132</v>
      </c>
      <c r="AL112" s="178">
        <v>6.2000000000000002</v>
      </c>
      <c r="AM112" s="178">
        <v>132</v>
      </c>
      <c r="AN112" s="179">
        <v>0.81840000000000002</v>
      </c>
      <c r="AO112" s="451"/>
      <c r="AP112" s="181">
        <v>3.569515187586207</v>
      </c>
      <c r="AQ112" s="175">
        <v>0.00014428945456558637</v>
      </c>
      <c r="AR112" s="183">
        <v>0.00010068734371303534</v>
      </c>
      <c r="AS112" s="93"/>
      <c r="AT112" s="93"/>
      <c r="AU112" s="93"/>
      <c r="AV112" s="93"/>
      <c r="AW112" s="93"/>
      <c r="AX112" s="93"/>
      <c r="AY112" s="93"/>
      <c r="AZ112" s="93"/>
      <c r="BA112" s="93"/>
      <c r="BB112" s="93"/>
      <c r="BC112" s="93"/>
      <c r="BD112" s="93"/>
      <c r="BE112" s="93"/>
      <c r="BF112" s="93"/>
      <c r="BG112" s="93"/>
      <c r="BH112" s="93"/>
      <c r="BI112" s="93"/>
      <c r="BJ112" s="93"/>
      <c r="BK112" s="93"/>
      <c r="BL112" s="93"/>
      <c r="BM112" s="93"/>
      <c r="BN112" s="93"/>
      <c r="BO112" s="93"/>
      <c r="BP112" s="93"/>
      <c r="BQ112" s="93"/>
      <c r="BR112" s="93"/>
    </row>
    <row r="113" spans="1:70" ht="13">
      <c r="A113" s="85" t="s">
        <v>66</v>
      </c>
      <c r="B113" s="167">
        <v>159579000</v>
      </c>
      <c r="C113" s="168">
        <v>159579000</v>
      </c>
      <c r="D113" s="169" t="s">
        <v>66</v>
      </c>
      <c r="E113" s="184" t="s">
        <v>180</v>
      </c>
      <c r="F113" s="170">
        <v>0.014050546492025306</v>
      </c>
      <c r="G113" s="168">
        <v>96189816.475661382</v>
      </c>
      <c r="H113" s="171" t="s">
        <v>66</v>
      </c>
      <c r="I113" s="172">
        <v>0.0026000339938897026</v>
      </c>
      <c r="J113" s="173">
        <v>2182525.7352188816</v>
      </c>
      <c r="K113" s="444"/>
      <c r="L113" s="174">
        <v>117.00672882685529</v>
      </c>
      <c r="M113" s="175">
        <v>0.0037351155040395989</v>
      </c>
      <c r="N113" s="176" t="s">
        <v>66</v>
      </c>
      <c r="O113" s="85">
        <v>39.700000000000003</v>
      </c>
      <c r="P113" s="114">
        <v>39.700000000000003</v>
      </c>
      <c r="Q113" s="177"/>
      <c r="R113" s="85">
        <v>45.600000000000001</v>
      </c>
      <c r="S113" s="85">
        <v>1200</v>
      </c>
      <c r="T113" s="178">
        <v>45.600000000000001</v>
      </c>
      <c r="U113" s="178">
        <v>1200</v>
      </c>
      <c r="V113" s="179">
        <v>54.719999999999999</v>
      </c>
      <c r="W113" s="115"/>
      <c r="X113" s="85">
        <v>38.200000000000003</v>
      </c>
      <c r="Y113" s="85">
        <v>95</v>
      </c>
      <c r="Z113" s="178">
        <v>38.200000000000003</v>
      </c>
      <c r="AA113" s="178">
        <v>95</v>
      </c>
      <c r="AB113" s="179">
        <v>3.629</v>
      </c>
      <c r="AC113" s="169" t="s">
        <v>66</v>
      </c>
      <c r="AD113" s="85">
        <v>26.300000000000001</v>
      </c>
      <c r="AE113" s="85">
        <v>253</v>
      </c>
      <c r="AF113" s="178">
        <v>26.300000000000001</v>
      </c>
      <c r="AG113" s="178">
        <v>253</v>
      </c>
      <c r="AH113" s="179">
        <v>6.6539000000000001</v>
      </c>
      <c r="AI113" s="169" t="s">
        <v>66</v>
      </c>
      <c r="AJ113" s="85">
        <v>72.599999999999994</v>
      </c>
      <c r="AK113" s="85">
        <v>86</v>
      </c>
      <c r="AL113" s="178">
        <v>72.599999999999994</v>
      </c>
      <c r="AM113" s="178">
        <v>86</v>
      </c>
      <c r="AN113" s="179">
        <v>6.2435999999999989</v>
      </c>
      <c r="AO113" s="451"/>
      <c r="AP113" s="181">
        <v>31.034975399999997</v>
      </c>
      <c r="AQ113" s="175">
        <v>0.001254517613062892</v>
      </c>
      <c r="AR113" s="183">
        <v>0.00087542119055626741</v>
      </c>
      <c r="AS113" s="93"/>
      <c r="AT113" s="93"/>
      <c r="AU113" s="93"/>
      <c r="AV113" s="93"/>
      <c r="AW113" s="93"/>
      <c r="AX113" s="93"/>
      <c r="AY113" s="93"/>
      <c r="AZ113" s="93"/>
      <c r="BA113" s="93"/>
      <c r="BB113" s="93"/>
      <c r="BC113" s="93"/>
      <c r="BD113" s="93"/>
      <c r="BE113" s="93"/>
      <c r="BF113" s="93"/>
      <c r="BG113" s="93"/>
      <c r="BH113" s="93"/>
      <c r="BI113" s="93"/>
      <c r="BJ113" s="93"/>
      <c r="BK113" s="93"/>
      <c r="BL113" s="93"/>
      <c r="BM113" s="93"/>
      <c r="BN113" s="93"/>
      <c r="BO113" s="93"/>
      <c r="BP113" s="93"/>
      <c r="BQ113" s="93"/>
      <c r="BR113" s="93"/>
    </row>
    <row r="114" spans="1:70" ht="13">
      <c r="A114" s="85" t="s">
        <v>59</v>
      </c>
      <c r="B114" s="167">
        <v>7833426000</v>
      </c>
      <c r="C114" s="168">
        <v>7833426000</v>
      </c>
      <c r="D114" s="169" t="s">
        <v>59</v>
      </c>
      <c r="E114" s="167">
        <v>785594000</v>
      </c>
      <c r="F114" s="170">
        <v>0.11572527940517695</v>
      </c>
      <c r="G114" s="168">
        <v>792253411.20337105</v>
      </c>
      <c r="H114" s="171" t="s">
        <v>59</v>
      </c>
      <c r="I114" s="172">
        <v>0.12763066499112941</v>
      </c>
      <c r="J114" s="173">
        <v>107135988.06818384</v>
      </c>
      <c r="K114" s="444"/>
      <c r="L114" s="174">
        <v>3961.2050651095769</v>
      </c>
      <c r="M114" s="175">
        <v>0.12645049222139354</v>
      </c>
      <c r="N114" s="176" t="s">
        <v>59</v>
      </c>
      <c r="O114" s="85">
        <v>2924.4000000000001</v>
      </c>
      <c r="P114" s="114">
        <v>2924.4000000000001</v>
      </c>
      <c r="Q114" s="177"/>
      <c r="R114" s="85">
        <v>90.5</v>
      </c>
      <c r="S114" s="85">
        <v>1235</v>
      </c>
      <c r="T114" s="178">
        <v>90.5</v>
      </c>
      <c r="U114" s="178">
        <v>1235</v>
      </c>
      <c r="V114" s="179">
        <v>111.7675</v>
      </c>
      <c r="W114" s="115"/>
      <c r="X114" s="85">
        <v>1.6000000000000001</v>
      </c>
      <c r="Y114" s="85">
        <v>253</v>
      </c>
      <c r="Z114" s="178">
        <v>1.6000000000000001</v>
      </c>
      <c r="AA114" s="178">
        <v>253</v>
      </c>
      <c r="AB114" s="179">
        <v>0.40480000000000005</v>
      </c>
      <c r="AC114" s="169" t="s">
        <v>59</v>
      </c>
      <c r="AD114" s="184" t="s">
        <v>180</v>
      </c>
      <c r="AE114" s="184" t="s">
        <v>180</v>
      </c>
      <c r="AF114" s="178">
        <v>4221.5799999999963</v>
      </c>
      <c r="AG114" s="178">
        <v>264.28205128205127</v>
      </c>
      <c r="AH114" s="179">
        <v>1115.687822051281</v>
      </c>
      <c r="AI114" s="169" t="s">
        <v>59</v>
      </c>
      <c r="AJ114" s="85">
        <v>30.199999999999999</v>
      </c>
      <c r="AK114" s="85">
        <v>64</v>
      </c>
      <c r="AL114" s="178">
        <v>30.199999999999999</v>
      </c>
      <c r="AM114" s="178">
        <v>64</v>
      </c>
      <c r="AN114" s="179">
        <v>1.9327999999999999</v>
      </c>
      <c r="AO114" s="451"/>
      <c r="AP114" s="181">
        <v>535.69779684553805</v>
      </c>
      <c r="AQ114" s="175">
        <v>0.021654353282384575</v>
      </c>
      <c r="AR114" s="183">
        <v>0.015110732231896355</v>
      </c>
      <c r="AS114" s="93"/>
      <c r="AT114" s="93"/>
      <c r="AU114" s="93"/>
      <c r="AV114" s="93"/>
      <c r="AW114" s="93"/>
      <c r="AX114" s="93"/>
      <c r="AY114" s="93"/>
      <c r="AZ114" s="93"/>
      <c r="BA114" s="93"/>
      <c r="BB114" s="93"/>
      <c r="BC114" s="93"/>
      <c r="BD114" s="93"/>
      <c r="BE114" s="93"/>
      <c r="BF114" s="93"/>
      <c r="BG114" s="93"/>
      <c r="BH114" s="93"/>
      <c r="BI114" s="93"/>
      <c r="BJ114" s="93"/>
      <c r="BK114" s="93"/>
      <c r="BL114" s="93"/>
      <c r="BM114" s="93"/>
      <c r="BN114" s="93"/>
      <c r="BO114" s="93"/>
      <c r="BP114" s="93"/>
      <c r="BQ114" s="93"/>
      <c r="BR114" s="93"/>
    </row>
    <row r="115" spans="1:70" ht="13">
      <c r="A115" s="85" t="s">
        <v>60</v>
      </c>
      <c r="B115" s="114">
        <v>0</v>
      </c>
      <c r="C115" s="168">
        <v>0</v>
      </c>
      <c r="D115" s="169" t="s">
        <v>60</v>
      </c>
      <c r="E115" s="114">
        <v>0</v>
      </c>
      <c r="F115" s="170">
        <v>0</v>
      </c>
      <c r="G115" s="168">
        <v>0</v>
      </c>
      <c r="H115" s="171" t="s">
        <v>60</v>
      </c>
      <c r="I115" s="172">
        <v>0</v>
      </c>
      <c r="J115" s="173">
        <v>0</v>
      </c>
      <c r="K115" s="444"/>
      <c r="L115" s="174">
        <v>0</v>
      </c>
      <c r="M115" s="175">
        <v>0</v>
      </c>
      <c r="N115" s="176" t="s">
        <v>60</v>
      </c>
      <c r="O115" s="85">
        <v>8.3000000000000007</v>
      </c>
      <c r="P115" s="114">
        <v>8.3000000000000007</v>
      </c>
      <c r="Q115" s="177"/>
      <c r="R115" s="85">
        <v>10.4</v>
      </c>
      <c r="S115" s="85">
        <v>1278</v>
      </c>
      <c r="T115" s="178">
        <v>10.4</v>
      </c>
      <c r="U115" s="178">
        <v>1278</v>
      </c>
      <c r="V115" s="179">
        <v>13.2912</v>
      </c>
      <c r="W115" s="115"/>
      <c r="X115" s="184" t="s">
        <v>180</v>
      </c>
      <c r="Y115" s="184" t="s">
        <v>180</v>
      </c>
      <c r="Z115" s="178">
        <v>2.2655172413793108</v>
      </c>
      <c r="AA115" s="178">
        <v>105</v>
      </c>
      <c r="AB115" s="179">
        <v>0.23787931034482762</v>
      </c>
      <c r="AC115" s="169" t="s">
        <v>60</v>
      </c>
      <c r="AD115" s="85">
        <v>2.7999999999999998</v>
      </c>
      <c r="AE115" s="85">
        <v>295</v>
      </c>
      <c r="AF115" s="178">
        <v>2.7999999999999998</v>
      </c>
      <c r="AG115" s="178">
        <v>295</v>
      </c>
      <c r="AH115" s="179">
        <v>0.82599999999999996</v>
      </c>
      <c r="AI115" s="169" t="s">
        <v>60</v>
      </c>
      <c r="AJ115" s="85">
        <v>0.5</v>
      </c>
      <c r="AK115" s="85">
        <v>128</v>
      </c>
      <c r="AL115" s="178">
        <v>0.5</v>
      </c>
      <c r="AM115" s="178">
        <v>128</v>
      </c>
      <c r="AN115" s="179">
        <v>0.064000000000000001</v>
      </c>
      <c r="AO115" s="451"/>
      <c r="AP115" s="181">
        <v>6.2809509475862075</v>
      </c>
      <c r="AQ115" s="175">
        <v>0.00025389301873044053</v>
      </c>
      <c r="AR115" s="183">
        <v>0.00017717035330279125</v>
      </c>
      <c r="AS115" s="93"/>
      <c r="AT115" s="93"/>
      <c r="AU115" s="93"/>
      <c r="AV115" s="93"/>
      <c r="AW115" s="93"/>
      <c r="AX115" s="93"/>
      <c r="AY115" s="93"/>
      <c r="AZ115" s="93"/>
      <c r="BA115" s="93"/>
      <c r="BB115" s="93"/>
      <c r="BC115" s="93"/>
      <c r="BD115" s="93"/>
      <c r="BE115" s="93"/>
      <c r="BF115" s="93"/>
      <c r="BG115" s="93"/>
      <c r="BH115" s="93"/>
      <c r="BI115" s="93"/>
      <c r="BJ115" s="93"/>
      <c r="BK115" s="93"/>
      <c r="BL115" s="93"/>
      <c r="BM115" s="93"/>
      <c r="BN115" s="93"/>
      <c r="BO115" s="93"/>
      <c r="BP115" s="93"/>
      <c r="BQ115" s="93"/>
      <c r="BR115" s="93"/>
    </row>
    <row r="116" spans="1:70" ht="13">
      <c r="A116" s="85" t="s">
        <v>67</v>
      </c>
      <c r="B116" s="167">
        <v>580301000</v>
      </c>
      <c r="C116" s="168">
        <v>580301000</v>
      </c>
      <c r="D116" s="169" t="s">
        <v>67</v>
      </c>
      <c r="E116" s="167">
        <v>327943000</v>
      </c>
      <c r="F116" s="170">
        <v>0.048309044244192224</v>
      </c>
      <c r="G116" s="168">
        <v>330722943.9510321</v>
      </c>
      <c r="H116" s="171" t="s">
        <v>67</v>
      </c>
      <c r="I116" s="172">
        <v>0.009454892728292497</v>
      </c>
      <c r="J116" s="173">
        <v>7936644.9637687439</v>
      </c>
      <c r="K116" s="444"/>
      <c r="L116" s="174">
        <v>416.84052313175368</v>
      </c>
      <c r="M116" s="175">
        <v>0.013306478321988956</v>
      </c>
      <c r="N116" s="176" t="s">
        <v>67</v>
      </c>
      <c r="O116" s="85">
        <v>290.69999999999999</v>
      </c>
      <c r="P116" s="114">
        <v>290.69999999999999</v>
      </c>
      <c r="Q116" s="177"/>
      <c r="R116" s="85">
        <v>79.599999999999994</v>
      </c>
      <c r="S116" s="85">
        <v>1328</v>
      </c>
      <c r="T116" s="178">
        <v>79.599999999999994</v>
      </c>
      <c r="U116" s="178">
        <v>1328</v>
      </c>
      <c r="V116" s="179">
        <v>105.70879999999998</v>
      </c>
      <c r="W116" s="115"/>
      <c r="X116" s="85">
        <v>53.200000000000003</v>
      </c>
      <c r="Y116" s="85">
        <v>227</v>
      </c>
      <c r="Z116" s="178">
        <v>53.200000000000003</v>
      </c>
      <c r="AA116" s="178">
        <v>227</v>
      </c>
      <c r="AB116" s="179">
        <v>12.076400000000001</v>
      </c>
      <c r="AC116" s="169" t="s">
        <v>67</v>
      </c>
      <c r="AD116" s="85">
        <v>1042</v>
      </c>
      <c r="AE116" s="85">
        <v>286</v>
      </c>
      <c r="AF116" s="178">
        <v>1042</v>
      </c>
      <c r="AG116" s="178">
        <v>286</v>
      </c>
      <c r="AH116" s="179">
        <v>298.012</v>
      </c>
      <c r="AI116" s="169" t="s">
        <v>67</v>
      </c>
      <c r="AJ116" s="85">
        <v>54.799999999999997</v>
      </c>
      <c r="AK116" s="85">
        <v>157</v>
      </c>
      <c r="AL116" s="178">
        <v>54.799999999999997</v>
      </c>
      <c r="AM116" s="178">
        <v>157</v>
      </c>
      <c r="AN116" s="179">
        <v>8.6036000000000001</v>
      </c>
      <c r="AO116" s="451"/>
      <c r="AP116" s="181">
        <v>184.86898847999998</v>
      </c>
      <c r="AQ116" s="175">
        <v>0.0074729043335178833</v>
      </c>
      <c r="AR116" s="183">
        <v>0.0052147046326350395</v>
      </c>
      <c r="AS116" s="93"/>
      <c r="AT116" s="93"/>
      <c r="AU116" s="93"/>
      <c r="AV116" s="93"/>
      <c r="AW116" s="93"/>
      <c r="AX116" s="93"/>
      <c r="AY116" s="93"/>
      <c r="AZ116" s="93"/>
      <c r="BA116" s="93"/>
      <c r="BB116" s="93"/>
      <c r="BC116" s="93"/>
      <c r="BD116" s="93"/>
      <c r="BE116" s="93"/>
      <c r="BF116" s="93"/>
      <c r="BG116" s="93"/>
      <c r="BH116" s="93"/>
      <c r="BI116" s="93"/>
      <c r="BJ116" s="93"/>
      <c r="BK116" s="93"/>
      <c r="BL116" s="93"/>
      <c r="BM116" s="93"/>
      <c r="BN116" s="93"/>
      <c r="BO116" s="93"/>
      <c r="BP116" s="93"/>
      <c r="BQ116" s="93"/>
      <c r="BR116" s="93"/>
    </row>
    <row r="117" spans="1:70" ht="13">
      <c r="A117" s="85" t="s">
        <v>68</v>
      </c>
      <c r="B117" s="167">
        <v>908760000</v>
      </c>
      <c r="C117" s="168">
        <v>908760000</v>
      </c>
      <c r="D117" s="169" t="s">
        <v>68</v>
      </c>
      <c r="E117" s="186" t="s">
        <v>180</v>
      </c>
      <c r="F117" s="170">
        <v>0.014050546492025306</v>
      </c>
      <c r="G117" s="168">
        <v>96189816.475661382</v>
      </c>
      <c r="H117" s="171" t="s">
        <v>68</v>
      </c>
      <c r="I117" s="172">
        <v>0.014806502686990181</v>
      </c>
      <c r="J117" s="173">
        <v>12428904.098518671</v>
      </c>
      <c r="K117" s="444"/>
      <c r="L117" s="174">
        <v>461.48298765244806</v>
      </c>
      <c r="M117" s="175">
        <v>0.01473156526392483</v>
      </c>
      <c r="N117" s="176" t="s">
        <v>68</v>
      </c>
      <c r="O117" s="85">
        <v>1234.0999999999999</v>
      </c>
      <c r="P117" s="114">
        <v>1234.0999999999999</v>
      </c>
      <c r="Q117" s="177"/>
      <c r="R117" s="85">
        <v>69.799999999999997</v>
      </c>
      <c r="S117" s="85">
        <v>1180</v>
      </c>
      <c r="T117" s="178">
        <v>69.799999999999997</v>
      </c>
      <c r="U117" s="178">
        <v>1180</v>
      </c>
      <c r="V117" s="179">
        <v>82.364000000000004</v>
      </c>
      <c r="W117" s="115"/>
      <c r="X117" s="195" t="s">
        <v>180</v>
      </c>
      <c r="Y117" s="195" t="s">
        <v>180</v>
      </c>
      <c r="Z117" s="178">
        <v>2.2655172413793108</v>
      </c>
      <c r="AA117" s="178">
        <v>105</v>
      </c>
      <c r="AB117" s="179">
        <v>0.23787931034482762</v>
      </c>
      <c r="AC117" s="169" t="s">
        <v>68</v>
      </c>
      <c r="AD117" s="85">
        <v>5471</v>
      </c>
      <c r="AE117" s="85">
        <v>286</v>
      </c>
      <c r="AF117" s="178">
        <v>5471</v>
      </c>
      <c r="AG117" s="178">
        <v>286</v>
      </c>
      <c r="AH117" s="179">
        <v>1564.7060000000001</v>
      </c>
      <c r="AI117" s="169" t="s">
        <v>68</v>
      </c>
      <c r="AJ117" s="184" t="s">
        <v>180</v>
      </c>
      <c r="AK117" s="184" t="s">
        <v>180</v>
      </c>
      <c r="AL117" s="178">
        <v>34.885714285714322</v>
      </c>
      <c r="AM117" s="178">
        <v>113.75675675675676</v>
      </c>
      <c r="AN117" s="179">
        <v>3.9684857142857179</v>
      </c>
      <c r="AO117" s="451"/>
      <c r="AP117" s="181">
        <v>719.29598460472914</v>
      </c>
      <c r="AQ117" s="175">
        <v>0.029075888414979947</v>
      </c>
      <c r="AR117" s="183">
        <v>0.020289590666310458</v>
      </c>
      <c r="AS117" s="93"/>
      <c r="AT117" s="93"/>
      <c r="AU117" s="93"/>
      <c r="AV117" s="93"/>
      <c r="AW117" s="93"/>
      <c r="AX117" s="93"/>
      <c r="AY117" s="93"/>
      <c r="AZ117" s="93"/>
      <c r="BA117" s="93"/>
      <c r="BB117" s="93"/>
      <c r="BC117" s="93"/>
      <c r="BD117" s="93"/>
      <c r="BE117" s="93"/>
      <c r="BF117" s="93"/>
      <c r="BG117" s="93"/>
      <c r="BH117" s="93"/>
      <c r="BI117" s="93"/>
      <c r="BJ117" s="93"/>
      <c r="BK117" s="93"/>
      <c r="BL117" s="93"/>
      <c r="BM117" s="93"/>
      <c r="BN117" s="93"/>
      <c r="BO117" s="93"/>
      <c r="BP117" s="93"/>
      <c r="BQ117" s="93"/>
      <c r="BR117" s="93"/>
    </row>
    <row r="118" spans="1:70" ht="13">
      <c r="A118" s="85" t="s">
        <v>69</v>
      </c>
      <c r="B118" s="114">
        <v>0</v>
      </c>
      <c r="C118" s="168">
        <v>0</v>
      </c>
      <c r="D118" s="169" t="s">
        <v>69</v>
      </c>
      <c r="E118" s="114">
        <v>0</v>
      </c>
      <c r="F118" s="170">
        <v>0</v>
      </c>
      <c r="G118" s="168">
        <v>0</v>
      </c>
      <c r="H118" s="171" t="s">
        <v>69</v>
      </c>
      <c r="I118" s="172">
        <v>0</v>
      </c>
      <c r="J118" s="173">
        <v>0</v>
      </c>
      <c r="K118" s="444"/>
      <c r="L118" s="174">
        <v>0</v>
      </c>
      <c r="M118" s="175">
        <v>0</v>
      </c>
      <c r="N118" s="176" t="s">
        <v>69</v>
      </c>
      <c r="O118" s="85">
        <v>30.5</v>
      </c>
      <c r="P118" s="114">
        <v>30.5</v>
      </c>
      <c r="Q118" s="177"/>
      <c r="R118" s="85">
        <v>21</v>
      </c>
      <c r="S118" s="85">
        <v>1216</v>
      </c>
      <c r="T118" s="178">
        <v>21</v>
      </c>
      <c r="U118" s="178">
        <v>1216</v>
      </c>
      <c r="V118" s="179">
        <v>25.536000000000001</v>
      </c>
      <c r="W118" s="115"/>
      <c r="X118" s="184" t="s">
        <v>180</v>
      </c>
      <c r="Y118" s="184" t="s">
        <v>180</v>
      </c>
      <c r="Z118" s="178">
        <v>2.2655172413793108</v>
      </c>
      <c r="AA118" s="178">
        <v>105</v>
      </c>
      <c r="AB118" s="179">
        <v>0.23787931034482762</v>
      </c>
      <c r="AC118" s="169" t="s">
        <v>69</v>
      </c>
      <c r="AD118" s="85">
        <v>61.600000000000001</v>
      </c>
      <c r="AE118" s="85">
        <v>250</v>
      </c>
      <c r="AF118" s="178">
        <v>61.600000000000001</v>
      </c>
      <c r="AG118" s="178">
        <v>250</v>
      </c>
      <c r="AH118" s="179">
        <v>15.400000000000002</v>
      </c>
      <c r="AI118" s="169" t="s">
        <v>69</v>
      </c>
      <c r="AJ118" s="85">
        <v>54</v>
      </c>
      <c r="AK118" s="85">
        <v>149</v>
      </c>
      <c r="AL118" s="178">
        <v>54</v>
      </c>
      <c r="AM118" s="178">
        <v>149</v>
      </c>
      <c r="AN118" s="179">
        <v>8.0459999999999994</v>
      </c>
      <c r="AO118" s="451"/>
      <c r="AP118" s="181">
        <v>21.440179427586209</v>
      </c>
      <c r="AQ118" s="175">
        <v>0.00086667001898559841</v>
      </c>
      <c r="AR118" s="183">
        <v>0.00060477532713744365</v>
      </c>
      <c r="AS118" s="93"/>
      <c r="AT118" s="93"/>
      <c r="AU118" s="93"/>
      <c r="AV118" s="93"/>
      <c r="AW118" s="93"/>
      <c r="AX118" s="93"/>
      <c r="AY118" s="93"/>
      <c r="AZ118" s="93"/>
      <c r="BA118" s="93"/>
      <c r="BB118" s="93"/>
      <c r="BC118" s="93"/>
      <c r="BD118" s="93"/>
      <c r="BE118" s="93"/>
      <c r="BF118" s="93"/>
      <c r="BG118" s="93"/>
      <c r="BH118" s="93"/>
      <c r="BI118" s="93"/>
      <c r="BJ118" s="93"/>
      <c r="BK118" s="93"/>
      <c r="BL118" s="93"/>
      <c r="BM118" s="93"/>
      <c r="BN118" s="93"/>
      <c r="BO118" s="93"/>
      <c r="BP118" s="93"/>
      <c r="BQ118" s="93"/>
      <c r="BR118" s="93"/>
    </row>
    <row r="119" spans="1:70" ht="13">
      <c r="A119" s="85" t="s">
        <v>70</v>
      </c>
      <c r="B119" s="167">
        <v>884624000</v>
      </c>
      <c r="C119" s="168">
        <v>884624000</v>
      </c>
      <c r="D119" s="169" t="s">
        <v>70</v>
      </c>
      <c r="E119" s="167">
        <v>223748000</v>
      </c>
      <c r="F119" s="170">
        <v>0.032960154757227696</v>
      </c>
      <c r="G119" s="168">
        <v>225644692.10550469</v>
      </c>
      <c r="H119" s="171" t="s">
        <v>70</v>
      </c>
      <c r="I119" s="172">
        <v>0.014413252820300192</v>
      </c>
      <c r="J119" s="173">
        <v>12098801.508922027</v>
      </c>
      <c r="K119" s="444"/>
      <c r="L119" s="174">
        <v>509.105895103504</v>
      </c>
      <c r="M119" s="175">
        <v>0.016251794585360708</v>
      </c>
      <c r="N119" s="176" t="s">
        <v>70</v>
      </c>
      <c r="O119" s="85">
        <v>1565.9000000000001</v>
      </c>
      <c r="P119" s="114">
        <v>1565.9000000000001</v>
      </c>
      <c r="Q119" s="177"/>
      <c r="R119" s="85">
        <v>1107.5999999999999</v>
      </c>
      <c r="S119" s="85">
        <v>1278</v>
      </c>
      <c r="T119" s="178">
        <v>1107.5999999999999</v>
      </c>
      <c r="U119" s="178">
        <v>1278</v>
      </c>
      <c r="V119" s="179">
        <v>1415.5128</v>
      </c>
      <c r="W119" s="115"/>
      <c r="X119" s="85">
        <v>81.200000000000003</v>
      </c>
      <c r="Y119" s="85">
        <v>437</v>
      </c>
      <c r="Z119" s="178">
        <v>81.200000000000003</v>
      </c>
      <c r="AA119" s="178">
        <v>437</v>
      </c>
      <c r="AB119" s="179">
        <v>35.484400000000001</v>
      </c>
      <c r="AC119" s="169" t="s">
        <v>70</v>
      </c>
      <c r="AD119" s="85">
        <v>3357.3000000000002</v>
      </c>
      <c r="AE119" s="85">
        <v>285</v>
      </c>
      <c r="AF119" s="178">
        <v>3357.3000000000002</v>
      </c>
      <c r="AG119" s="178">
        <v>285</v>
      </c>
      <c r="AH119" s="179">
        <v>956.83050000000003</v>
      </c>
      <c r="AI119" s="169" t="s">
        <v>70</v>
      </c>
      <c r="AJ119" s="85">
        <v>133.80000000000001</v>
      </c>
      <c r="AK119" s="85">
        <v>98</v>
      </c>
      <c r="AL119" s="178">
        <v>133.80000000000001</v>
      </c>
      <c r="AM119" s="178">
        <v>98</v>
      </c>
      <c r="AN119" s="179">
        <v>13.112399999999999</v>
      </c>
      <c r="AO119" s="451"/>
      <c r="AP119" s="181">
        <v>1054.5615075599999</v>
      </c>
      <c r="AQ119" s="175">
        <v>0.04262822729004568</v>
      </c>
      <c r="AR119" s="183">
        <v>0.029746615828249941</v>
      </c>
      <c r="AS119" s="93"/>
      <c r="AT119" s="93"/>
      <c r="AU119" s="93"/>
      <c r="AV119" s="93"/>
      <c r="AW119" s="93"/>
      <c r="AX119" s="93"/>
      <c r="AY119" s="93"/>
      <c r="AZ119" s="93"/>
      <c r="BA119" s="93"/>
      <c r="BB119" s="93"/>
      <c r="BC119" s="93"/>
      <c r="BD119" s="93"/>
      <c r="BE119" s="93"/>
      <c r="BF119" s="93"/>
      <c r="BG119" s="93"/>
      <c r="BH119" s="93"/>
      <c r="BI119" s="93"/>
      <c r="BJ119" s="93"/>
      <c r="BK119" s="93"/>
      <c r="BL119" s="93"/>
      <c r="BM119" s="93"/>
      <c r="BN119" s="93"/>
      <c r="BO119" s="93"/>
      <c r="BP119" s="93"/>
      <c r="BQ119" s="93"/>
      <c r="BR119" s="93"/>
    </row>
    <row r="120" spans="1:70" ht="13">
      <c r="A120" s="85" t="s">
        <v>71</v>
      </c>
      <c r="B120" s="184" t="s">
        <v>180</v>
      </c>
      <c r="C120" s="168">
        <v>240724428.57142857</v>
      </c>
      <c r="D120" s="169" t="s">
        <v>71</v>
      </c>
      <c r="E120" s="184" t="s">
        <v>180</v>
      </c>
      <c r="F120" s="170">
        <v>0.014050546492025306</v>
      </c>
      <c r="G120" s="168">
        <v>96189816.475661382</v>
      </c>
      <c r="H120" s="171" t="s">
        <v>71</v>
      </c>
      <c r="I120" s="172">
        <v>0.0039221432484561744</v>
      </c>
      <c r="J120" s="173">
        <v>3292333.3299055789</v>
      </c>
      <c r="K120" s="444"/>
      <c r="L120" s="174">
        <v>154.31770395180516</v>
      </c>
      <c r="M120" s="175">
        <v>0.0049261649680944391</v>
      </c>
      <c r="N120" s="176" t="s">
        <v>71</v>
      </c>
      <c r="O120" s="187" t="s">
        <v>61</v>
      </c>
      <c r="P120" s="188">
        <v>5.5</v>
      </c>
      <c r="Q120" s="177"/>
      <c r="R120" s="187" t="s">
        <v>61</v>
      </c>
      <c r="S120" s="187" t="s">
        <v>61</v>
      </c>
      <c r="T120" s="178">
        <v>5.9333333333333336</v>
      </c>
      <c r="U120" s="178">
        <v>1178</v>
      </c>
      <c r="V120" s="179">
        <v>6.9894666666666669</v>
      </c>
      <c r="W120" s="115"/>
      <c r="X120" s="187" t="s">
        <v>61</v>
      </c>
      <c r="Y120" s="187" t="s">
        <v>61</v>
      </c>
      <c r="Z120" s="178">
        <v>0.33333333333333331</v>
      </c>
      <c r="AA120" s="178">
        <v>260</v>
      </c>
      <c r="AB120" s="179">
        <v>0.086666666666666656</v>
      </c>
      <c r="AC120" s="169" t="s">
        <v>71</v>
      </c>
      <c r="AD120" s="187" t="s">
        <v>61</v>
      </c>
      <c r="AE120" s="187" t="s">
        <v>61</v>
      </c>
      <c r="AF120" s="178">
        <v>5.2833333333333332</v>
      </c>
      <c r="AG120" s="178">
        <v>272</v>
      </c>
      <c r="AH120" s="179">
        <v>1.4370666666666667</v>
      </c>
      <c r="AI120" s="169" t="s">
        <v>71</v>
      </c>
      <c r="AJ120" s="187" t="s">
        <v>61</v>
      </c>
      <c r="AK120" s="187" t="s">
        <v>61</v>
      </c>
      <c r="AL120" s="178">
        <v>8.5166666666666675</v>
      </c>
      <c r="AM120" s="178">
        <v>94</v>
      </c>
      <c r="AN120" s="179">
        <v>0.80056666666666676</v>
      </c>
      <c r="AO120" s="451"/>
      <c r="AP120" s="181">
        <v>4.0570767600000002</v>
      </c>
      <c r="AQ120" s="175">
        <v>0.00016399801151342731</v>
      </c>
      <c r="AR120" s="183">
        <v>0.00011444027010304526</v>
      </c>
      <c r="AS120" s="93"/>
      <c r="AT120" s="93"/>
      <c r="AU120" s="93"/>
      <c r="AV120" s="93"/>
      <c r="AW120" s="93"/>
      <c r="AX120" s="93"/>
      <c r="AY120" s="93"/>
      <c r="AZ120" s="93"/>
      <c r="BA120" s="93"/>
      <c r="BB120" s="93"/>
      <c r="BC120" s="93"/>
      <c r="BD120" s="93"/>
      <c r="BE120" s="93"/>
      <c r="BF120" s="93"/>
      <c r="BG120" s="93"/>
      <c r="BH120" s="93"/>
      <c r="BI120" s="93"/>
      <c r="BJ120" s="93"/>
      <c r="BK120" s="93"/>
      <c r="BL120" s="93"/>
      <c r="BM120" s="93"/>
      <c r="BN120" s="93"/>
      <c r="BO120" s="93"/>
      <c r="BP120" s="93"/>
      <c r="BQ120" s="93"/>
      <c r="BR120" s="93"/>
    </row>
    <row r="121" spans="1:70" ht="13">
      <c r="A121" s="85" t="s">
        <v>72</v>
      </c>
      <c r="B121" s="167">
        <v>2268474000</v>
      </c>
      <c r="C121" s="168">
        <v>2268474000</v>
      </c>
      <c r="D121" s="169" t="s">
        <v>72</v>
      </c>
      <c r="E121" s="196">
        <v>332089000</v>
      </c>
      <c r="F121" s="170">
        <v>0.048919788481564024</v>
      </c>
      <c r="G121" s="168">
        <v>334904089.22817165</v>
      </c>
      <c r="H121" s="171" t="s">
        <v>72</v>
      </c>
      <c r="I121" s="172">
        <v>0.036960436612931205</v>
      </c>
      <c r="J121" s="173">
        <v>31025403.622499939</v>
      </c>
      <c r="K121" s="444"/>
      <c r="L121" s="174">
        <v>1194.9654243570646</v>
      </c>
      <c r="M121" s="175">
        <v>0.038145959023537027</v>
      </c>
      <c r="N121" s="176" t="s">
        <v>72</v>
      </c>
      <c r="O121" s="85">
        <v>193</v>
      </c>
      <c r="P121" s="114">
        <v>193</v>
      </c>
      <c r="Q121" s="177"/>
      <c r="R121" s="85">
        <v>283.30000000000001</v>
      </c>
      <c r="S121" s="85">
        <v>1334</v>
      </c>
      <c r="T121" s="178">
        <v>283.30000000000001</v>
      </c>
      <c r="U121" s="178">
        <v>1334</v>
      </c>
      <c r="V121" s="179">
        <v>377.92219999999998</v>
      </c>
      <c r="W121" s="115"/>
      <c r="X121" s="184" t="s">
        <v>180</v>
      </c>
      <c r="Y121" s="184" t="s">
        <v>180</v>
      </c>
      <c r="Z121" s="178">
        <v>2.2655172413793108</v>
      </c>
      <c r="AA121" s="178">
        <v>105</v>
      </c>
      <c r="AB121" s="179">
        <v>0.23787931034482762</v>
      </c>
      <c r="AC121" s="169" t="s">
        <v>72</v>
      </c>
      <c r="AD121" s="85">
        <v>25</v>
      </c>
      <c r="AE121" s="85">
        <v>241</v>
      </c>
      <c r="AF121" s="178">
        <v>25</v>
      </c>
      <c r="AG121" s="178">
        <v>241</v>
      </c>
      <c r="AH121" s="179">
        <v>6.0250000000000004</v>
      </c>
      <c r="AI121" s="169" t="s">
        <v>72</v>
      </c>
      <c r="AJ121" s="184" t="s">
        <v>180</v>
      </c>
      <c r="AK121" s="184" t="s">
        <v>180</v>
      </c>
      <c r="AL121" s="178">
        <v>34.885714285714322</v>
      </c>
      <c r="AM121" s="178">
        <v>113.75675675675676</v>
      </c>
      <c r="AN121" s="179">
        <v>3.9684857142857179</v>
      </c>
      <c r="AO121" s="451"/>
      <c r="AP121" s="181">
        <v>169.07969292472904</v>
      </c>
      <c r="AQ121" s="175">
        <v>0.0068346583186058487</v>
      </c>
      <c r="AR121" s="183">
        <v>0.0047693269986949765</v>
      </c>
      <c r="AS121" s="93"/>
      <c r="AT121" s="93"/>
      <c r="AU121" s="93"/>
      <c r="AV121" s="93"/>
      <c r="AW121" s="93"/>
      <c r="AX121" s="93"/>
      <c r="AY121" s="93"/>
      <c r="AZ121" s="93"/>
      <c r="BA121" s="93"/>
      <c r="BB121" s="93"/>
      <c r="BC121" s="93"/>
      <c r="BD121" s="93"/>
      <c r="BE121" s="93"/>
      <c r="BF121" s="93"/>
      <c r="BG121" s="93"/>
      <c r="BH121" s="93"/>
      <c r="BI121" s="93"/>
      <c r="BJ121" s="93"/>
      <c r="BK121" s="93"/>
      <c r="BL121" s="93"/>
      <c r="BM121" s="93"/>
      <c r="BN121" s="93"/>
      <c r="BO121" s="93"/>
      <c r="BP121" s="93"/>
      <c r="BQ121" s="93"/>
      <c r="BR121" s="93"/>
    </row>
    <row r="122" spans="1:70" ht="13">
      <c r="A122" s="85" t="s">
        <v>74</v>
      </c>
      <c r="B122" s="184" t="s">
        <v>180</v>
      </c>
      <c r="C122" s="168">
        <v>240724428.57142857</v>
      </c>
      <c r="D122" s="169" t="s">
        <v>74</v>
      </c>
      <c r="E122" s="196">
        <v>161004000</v>
      </c>
      <c r="F122" s="170">
        <v>0.023717381860542609</v>
      </c>
      <c r="G122" s="168">
        <v>162368816.73916495</v>
      </c>
      <c r="H122" s="171" t="s">
        <v>74</v>
      </c>
      <c r="I122" s="172">
        <v>0.0039221432484561744</v>
      </c>
      <c r="J122" s="173">
        <v>3292333.3299055789</v>
      </c>
      <c r="K122" s="444"/>
      <c r="L122" s="174">
        <v>184.33649847133037</v>
      </c>
      <c r="M122" s="175">
        <v>0.0058844317784449481</v>
      </c>
      <c r="N122" s="176" t="s">
        <v>74</v>
      </c>
      <c r="O122" s="85">
        <v>1426.4000000000001</v>
      </c>
      <c r="P122" s="114">
        <v>1426.4000000000001</v>
      </c>
      <c r="Q122" s="177"/>
      <c r="R122" s="85">
        <v>443.60000000000002</v>
      </c>
      <c r="S122" s="85">
        <v>1428</v>
      </c>
      <c r="T122" s="178">
        <v>443.60000000000002</v>
      </c>
      <c r="U122" s="178">
        <v>1428</v>
      </c>
      <c r="V122" s="179">
        <v>633.46079999999995</v>
      </c>
      <c r="W122" s="115"/>
      <c r="X122" s="184" t="s">
        <v>180</v>
      </c>
      <c r="Y122" s="184" t="s">
        <v>180</v>
      </c>
      <c r="Z122" s="178">
        <v>2.2655172413793108</v>
      </c>
      <c r="AA122" s="178">
        <v>105</v>
      </c>
      <c r="AB122" s="179">
        <v>0.23787931034482762</v>
      </c>
      <c r="AC122" s="169" t="s">
        <v>74</v>
      </c>
      <c r="AD122" s="184" t="s">
        <v>180</v>
      </c>
      <c r="AE122" s="184" t="s">
        <v>180</v>
      </c>
      <c r="AF122" s="178">
        <v>4221.5799999999963</v>
      </c>
      <c r="AG122" s="178">
        <v>264.28205128205127</v>
      </c>
      <c r="AH122" s="179">
        <v>1115.687822051281</v>
      </c>
      <c r="AI122" s="169" t="s">
        <v>74</v>
      </c>
      <c r="AJ122" s="85">
        <v>2.5</v>
      </c>
      <c r="AK122" s="85">
        <v>123</v>
      </c>
      <c r="AL122" s="178">
        <v>2.5</v>
      </c>
      <c r="AM122" s="178">
        <v>123</v>
      </c>
      <c r="AN122" s="179">
        <v>0.30750000000000005</v>
      </c>
      <c r="AO122" s="451"/>
      <c r="AP122" s="181">
        <v>762.16670699312419</v>
      </c>
      <c r="AQ122" s="175">
        <v>0.030808838920910471</v>
      </c>
      <c r="AR122" s="183">
        <v>0.021498869499289849</v>
      </c>
      <c r="AS122" s="93"/>
      <c r="AT122" s="93"/>
      <c r="AU122" s="93"/>
      <c r="AV122" s="93"/>
      <c r="AW122" s="93"/>
      <c r="AX122" s="93"/>
      <c r="AY122" s="93"/>
      <c r="AZ122" s="93"/>
      <c r="BA122" s="93"/>
      <c r="BB122" s="93"/>
      <c r="BC122" s="93"/>
      <c r="BD122" s="93"/>
      <c r="BE122" s="93"/>
      <c r="BF122" s="93"/>
      <c r="BG122" s="93"/>
      <c r="BH122" s="93"/>
      <c r="BI122" s="93"/>
      <c r="BJ122" s="93"/>
      <c r="BK122" s="93"/>
      <c r="BL122" s="93"/>
      <c r="BM122" s="93"/>
      <c r="BN122" s="93"/>
      <c r="BO122" s="93"/>
      <c r="BP122" s="93"/>
      <c r="BQ122" s="93"/>
      <c r="BR122" s="93"/>
    </row>
    <row r="123" spans="1:70" ht="13">
      <c r="A123" s="85" t="s">
        <v>75</v>
      </c>
      <c r="B123" s="167">
        <v>2277411000</v>
      </c>
      <c r="C123" s="168">
        <v>2277411000</v>
      </c>
      <c r="D123" s="169" t="s">
        <v>75</v>
      </c>
      <c r="E123" s="184" t="s">
        <v>180</v>
      </c>
      <c r="F123" s="170">
        <v>0.014050546492025306</v>
      </c>
      <c r="G123" s="168">
        <v>96189816.475661382</v>
      </c>
      <c r="H123" s="171" t="s">
        <v>75</v>
      </c>
      <c r="I123" s="172">
        <v>0.037106047901405204</v>
      </c>
      <c r="J123" s="173">
        <v>31147632.941493358</v>
      </c>
      <c r="K123" s="444"/>
      <c r="L123" s="174">
        <v>1090.7938966556214</v>
      </c>
      <c r="M123" s="175">
        <v>0.034820571739418313</v>
      </c>
      <c r="N123" s="176" t="s">
        <v>75</v>
      </c>
      <c r="O123" s="85">
        <v>311.39999999999998</v>
      </c>
      <c r="P123" s="114">
        <v>311.39999999999998</v>
      </c>
      <c r="Q123" s="177"/>
      <c r="R123" s="85">
        <v>43.700000000000003</v>
      </c>
      <c r="S123" s="85">
        <v>997</v>
      </c>
      <c r="T123" s="178">
        <v>43.700000000000003</v>
      </c>
      <c r="U123" s="178">
        <v>997</v>
      </c>
      <c r="V123" s="179">
        <v>43.568899999999999</v>
      </c>
      <c r="W123" s="115"/>
      <c r="X123" s="180" t="s">
        <v>180</v>
      </c>
      <c r="Y123" s="180" t="s">
        <v>180</v>
      </c>
      <c r="Z123" s="178">
        <v>2.2655172413793108</v>
      </c>
      <c r="AA123" s="178">
        <v>105</v>
      </c>
      <c r="AB123" s="179">
        <v>0.23787931034482762</v>
      </c>
      <c r="AC123" s="169" t="s">
        <v>75</v>
      </c>
      <c r="AD123" s="85">
        <v>962.89999999999998</v>
      </c>
      <c r="AE123" s="85">
        <v>450</v>
      </c>
      <c r="AF123" s="178">
        <v>962.89999999999998</v>
      </c>
      <c r="AG123" s="178">
        <v>450</v>
      </c>
      <c r="AH123" s="179">
        <v>433.30499999999995</v>
      </c>
      <c r="AI123" s="169" t="s">
        <v>75</v>
      </c>
      <c r="AJ123" s="184" t="s">
        <v>180</v>
      </c>
      <c r="AK123" s="184" t="s">
        <v>180</v>
      </c>
      <c r="AL123" s="178">
        <v>34.885714285714322</v>
      </c>
      <c r="AM123" s="178">
        <v>113.75675675675676</v>
      </c>
      <c r="AN123" s="179">
        <v>3.9684857142857179</v>
      </c>
      <c r="AO123" s="451"/>
      <c r="AP123" s="181">
        <v>209.55856344472903</v>
      </c>
      <c r="AQ123" s="175">
        <v>0.0084709237053099181</v>
      </c>
      <c r="AR123" s="183">
        <v>0.0059111375065580311</v>
      </c>
      <c r="AS123" s="93"/>
      <c r="AT123" s="93"/>
      <c r="AU123" s="93"/>
      <c r="AV123" s="93"/>
      <c r="AW123" s="93"/>
      <c r="AX123" s="93"/>
      <c r="AY123" s="93"/>
      <c r="AZ123" s="93"/>
      <c r="BA123" s="93"/>
      <c r="BB123" s="93"/>
      <c r="BC123" s="93"/>
      <c r="BD123" s="93"/>
      <c r="BE123" s="93"/>
      <c r="BF123" s="93"/>
      <c r="BG123" s="93"/>
      <c r="BH123" s="93"/>
      <c r="BI123" s="93"/>
      <c r="BJ123" s="93"/>
      <c r="BK123" s="93"/>
      <c r="BL123" s="93"/>
      <c r="BM123" s="93"/>
      <c r="BN123" s="93"/>
      <c r="BO123" s="93"/>
      <c r="BP123" s="93"/>
      <c r="BQ123" s="93"/>
      <c r="BR123" s="93"/>
    </row>
    <row r="124" spans="1:70" ht="13">
      <c r="A124" s="85" t="s">
        <v>76</v>
      </c>
      <c r="B124" s="167">
        <v>4851596000</v>
      </c>
      <c r="C124" s="168">
        <v>4851596000</v>
      </c>
      <c r="D124" s="169" t="s">
        <v>76</v>
      </c>
      <c r="E124" s="197" t="s">
        <v>180</v>
      </c>
      <c r="F124" s="170">
        <v>0.014050546492025306</v>
      </c>
      <c r="G124" s="168">
        <v>96189816.475661382</v>
      </c>
      <c r="H124" s="171" t="s">
        <v>76</v>
      </c>
      <c r="I124" s="172">
        <v>0.079047459406433845</v>
      </c>
      <c r="J124" s="173">
        <v>66354176.469867513</v>
      </c>
      <c r="K124" s="444"/>
      <c r="L124" s="174">
        <v>2274.4139008000921</v>
      </c>
      <c r="M124" s="175">
        <v>0.072604359669371385</v>
      </c>
      <c r="N124" s="176" t="s">
        <v>76</v>
      </c>
      <c r="O124" s="85">
        <v>4525.6999999999998</v>
      </c>
      <c r="P124" s="114">
        <v>4525.6999999999998</v>
      </c>
      <c r="Q124" s="177"/>
      <c r="R124" s="85">
        <v>5679.8000000000002</v>
      </c>
      <c r="S124" s="85">
        <v>1311</v>
      </c>
      <c r="T124" s="178">
        <v>5679.8000000000002</v>
      </c>
      <c r="U124" s="178">
        <v>1311</v>
      </c>
      <c r="V124" s="179">
        <v>7446.2178000000004</v>
      </c>
      <c r="W124" s="115"/>
      <c r="X124" s="85">
        <v>1.7</v>
      </c>
      <c r="Y124" s="85">
        <v>416</v>
      </c>
      <c r="Z124" s="178">
        <v>1.7</v>
      </c>
      <c r="AA124" s="178">
        <v>416</v>
      </c>
      <c r="AB124" s="179">
        <v>0.70720000000000005</v>
      </c>
      <c r="AC124" s="169" t="s">
        <v>76</v>
      </c>
      <c r="AD124" s="85">
        <v>286.80000000000001</v>
      </c>
      <c r="AE124" s="85">
        <v>201</v>
      </c>
      <c r="AF124" s="178">
        <v>286.80000000000001</v>
      </c>
      <c r="AG124" s="178">
        <v>201</v>
      </c>
      <c r="AH124" s="179">
        <v>57.646800000000006</v>
      </c>
      <c r="AI124" s="169" t="s">
        <v>76</v>
      </c>
      <c r="AJ124" s="85">
        <v>288.39999999999998</v>
      </c>
      <c r="AK124" s="85">
        <v>104</v>
      </c>
      <c r="AL124" s="178">
        <v>288.39999999999998</v>
      </c>
      <c r="AM124" s="178">
        <v>104</v>
      </c>
      <c r="AN124" s="179">
        <v>29.993599999999997</v>
      </c>
      <c r="AO124" s="451"/>
      <c r="AP124" s="181">
        <v>3282.0566882399999</v>
      </c>
      <c r="AQ124" s="175">
        <v>0.13266960483777107</v>
      </c>
      <c r="AR124" s="183">
        <v>0.092578838438268002</v>
      </c>
      <c r="AS124" s="93"/>
      <c r="AT124" s="93"/>
      <c r="AU124" s="93"/>
      <c r="AV124" s="93"/>
      <c r="AW124" s="93"/>
      <c r="AX124" s="93"/>
      <c r="AY124" s="93"/>
      <c r="AZ124" s="93"/>
      <c r="BA124" s="93"/>
      <c r="BB124" s="93"/>
      <c r="BC124" s="93"/>
      <c r="BD124" s="93"/>
      <c r="BE124" s="93"/>
      <c r="BF124" s="93"/>
      <c r="BG124" s="93"/>
      <c r="BH124" s="93"/>
      <c r="BI124" s="93"/>
      <c r="BJ124" s="93"/>
      <c r="BK124" s="93"/>
      <c r="BL124" s="93"/>
      <c r="BM124" s="93"/>
      <c r="BN124" s="93"/>
      <c r="BO124" s="93"/>
      <c r="BP124" s="93"/>
      <c r="BQ124" s="93"/>
      <c r="BR124" s="93"/>
    </row>
    <row r="125" spans="1:70" ht="13">
      <c r="A125" s="85" t="s">
        <v>77</v>
      </c>
      <c r="B125" s="114">
        <v>0</v>
      </c>
      <c r="C125" s="168">
        <v>0</v>
      </c>
      <c r="D125" s="169" t="s">
        <v>77</v>
      </c>
      <c r="E125" s="184" t="s">
        <v>180</v>
      </c>
      <c r="F125" s="170">
        <v>0.014050546492025306</v>
      </c>
      <c r="G125" s="168">
        <v>96189816.475661382</v>
      </c>
      <c r="H125" s="171" t="s">
        <v>77</v>
      </c>
      <c r="I125" s="172">
        <v>0</v>
      </c>
      <c r="J125" s="173">
        <v>0</v>
      </c>
      <c r="K125" s="444"/>
      <c r="L125" s="174">
        <v>43.631700753360008</v>
      </c>
      <c r="M125" s="175">
        <v>0.0013928211102512814</v>
      </c>
      <c r="N125" s="176" t="s">
        <v>77</v>
      </c>
      <c r="O125" s="85">
        <v>548.60000000000002</v>
      </c>
      <c r="P125" s="114">
        <v>548.60000000000002</v>
      </c>
      <c r="Q125" s="177"/>
      <c r="R125" s="85">
        <v>611.89999999999998</v>
      </c>
      <c r="S125" s="85">
        <v>1402</v>
      </c>
      <c r="T125" s="178">
        <v>611.89999999999998</v>
      </c>
      <c r="U125" s="178">
        <v>1402</v>
      </c>
      <c r="V125" s="179">
        <v>857.88379999999995</v>
      </c>
      <c r="W125" s="115"/>
      <c r="X125" s="184" t="s">
        <v>180</v>
      </c>
      <c r="Y125" s="184" t="s">
        <v>180</v>
      </c>
      <c r="Z125" s="178">
        <v>2.2655172413793108</v>
      </c>
      <c r="AA125" s="178">
        <v>105</v>
      </c>
      <c r="AB125" s="179">
        <v>0.23787931034482762</v>
      </c>
      <c r="AC125" s="169" t="s">
        <v>77</v>
      </c>
      <c r="AD125" s="114">
        <v>26.899999999999999</v>
      </c>
      <c r="AE125" s="114">
        <v>260</v>
      </c>
      <c r="AF125" s="178">
        <v>26.899999999999999</v>
      </c>
      <c r="AG125" s="178">
        <v>260</v>
      </c>
      <c r="AH125" s="179">
        <v>6.9939999999999998</v>
      </c>
      <c r="AI125" s="169" t="s">
        <v>77</v>
      </c>
      <c r="AJ125" s="85">
        <v>18</v>
      </c>
      <c r="AK125" s="85">
        <v>134</v>
      </c>
      <c r="AL125" s="178">
        <v>18</v>
      </c>
      <c r="AM125" s="178">
        <v>134</v>
      </c>
      <c r="AN125" s="179">
        <v>2.4119999999999999</v>
      </c>
      <c r="AO125" s="451"/>
      <c r="AP125" s="181">
        <v>377.89505710758624</v>
      </c>
      <c r="AQ125" s="175">
        <v>0.015275539900407798</v>
      </c>
      <c r="AR125" s="183">
        <v>0.010659500661258842</v>
      </c>
      <c r="AS125" s="93"/>
      <c r="AT125" s="93"/>
      <c r="AU125" s="93"/>
      <c r="AV125" s="93"/>
      <c r="AW125" s="93"/>
      <c r="AX125" s="93"/>
      <c r="AY125" s="93"/>
      <c r="AZ125" s="93"/>
      <c r="BA125" s="93"/>
      <c r="BB125" s="93"/>
      <c r="BC125" s="93"/>
      <c r="BD125" s="93"/>
      <c r="BE125" s="93"/>
      <c r="BF125" s="93"/>
      <c r="BG125" s="93"/>
      <c r="BH125" s="93"/>
      <c r="BI125" s="93"/>
      <c r="BJ125" s="93"/>
      <c r="BK125" s="93"/>
      <c r="BL125" s="93"/>
      <c r="BM125" s="93"/>
      <c r="BN125" s="93"/>
      <c r="BO125" s="93"/>
      <c r="BP125" s="93"/>
      <c r="BQ125" s="93"/>
      <c r="BR125" s="93"/>
    </row>
    <row r="126" spans="1:70" ht="13">
      <c r="A126" s="85" t="s">
        <v>79</v>
      </c>
      <c r="B126" s="194">
        <v>3254000</v>
      </c>
      <c r="C126" s="168">
        <v>3254000</v>
      </c>
      <c r="D126" s="169" t="s">
        <v>79</v>
      </c>
      <c r="E126" s="167">
        <v>2750000</v>
      </c>
      <c r="F126" s="170">
        <v>0.00040510049512119061</v>
      </c>
      <c r="G126" s="168">
        <v>2773311.5079917493</v>
      </c>
      <c r="H126" s="171" t="s">
        <v>79</v>
      </c>
      <c r="I126" s="172">
        <v>5.3017694158486345E-05</v>
      </c>
      <c r="J126" s="173">
        <v>44504.218865904928</v>
      </c>
      <c r="K126" s="444"/>
      <c r="L126" s="174">
        <v>2.7541756137026323</v>
      </c>
      <c r="M126" s="175">
        <v>8.7919422572792902E-05</v>
      </c>
      <c r="N126" s="176" t="s">
        <v>79</v>
      </c>
      <c r="O126" s="187" t="s">
        <v>61</v>
      </c>
      <c r="P126" s="188">
        <v>5.5</v>
      </c>
      <c r="Q126" s="177"/>
      <c r="R126" s="187" t="s">
        <v>61</v>
      </c>
      <c r="S126" s="187" t="s">
        <v>61</v>
      </c>
      <c r="T126" s="178">
        <v>5.9333333333333336</v>
      </c>
      <c r="U126" s="178">
        <v>1178</v>
      </c>
      <c r="V126" s="179">
        <v>6.9894666666666669</v>
      </c>
      <c r="W126" s="115"/>
      <c r="X126" s="187" t="s">
        <v>61</v>
      </c>
      <c r="Y126" s="187" t="s">
        <v>61</v>
      </c>
      <c r="Z126" s="178">
        <v>0.33333333333333331</v>
      </c>
      <c r="AA126" s="178">
        <v>260</v>
      </c>
      <c r="AB126" s="179">
        <v>0.086666666666666656</v>
      </c>
      <c r="AC126" s="169" t="s">
        <v>79</v>
      </c>
      <c r="AD126" s="187" t="s">
        <v>61</v>
      </c>
      <c r="AE126" s="187" t="s">
        <v>61</v>
      </c>
      <c r="AF126" s="178">
        <v>5.2833333333333332</v>
      </c>
      <c r="AG126" s="178">
        <v>272</v>
      </c>
      <c r="AH126" s="179">
        <v>1.4370666666666667</v>
      </c>
      <c r="AI126" s="169" t="s">
        <v>79</v>
      </c>
      <c r="AJ126" s="187" t="s">
        <v>61</v>
      </c>
      <c r="AK126" s="187" t="s">
        <v>61</v>
      </c>
      <c r="AL126" s="178">
        <v>8.5166666666666675</v>
      </c>
      <c r="AM126" s="178">
        <v>94</v>
      </c>
      <c r="AN126" s="179">
        <v>0.80056666666666676</v>
      </c>
      <c r="AO126" s="451"/>
      <c r="AP126" s="181">
        <v>4.0570767600000002</v>
      </c>
      <c r="AQ126" s="175">
        <v>0.00016399801151342731</v>
      </c>
      <c r="AR126" s="183">
        <v>0.00011444027010304526</v>
      </c>
      <c r="AS126" s="93"/>
      <c r="AT126" s="93"/>
      <c r="AU126" s="93"/>
      <c r="AV126" s="93"/>
      <c r="AW126" s="93"/>
      <c r="AX126" s="93"/>
      <c r="AY126" s="93"/>
      <c r="AZ126" s="93"/>
      <c r="BA126" s="93"/>
      <c r="BB126" s="93"/>
      <c r="BC126" s="93"/>
      <c r="BD126" s="93"/>
      <c r="BE126" s="93"/>
      <c r="BF126" s="93"/>
      <c r="BG126" s="93"/>
      <c r="BH126" s="93"/>
      <c r="BI126" s="93"/>
      <c r="BJ126" s="93"/>
      <c r="BK126" s="93"/>
      <c r="BL126" s="93"/>
      <c r="BM126" s="93"/>
      <c r="BN126" s="93"/>
      <c r="BO126" s="93"/>
      <c r="BP126" s="93"/>
      <c r="BQ126" s="93"/>
      <c r="BR126" s="93"/>
    </row>
    <row r="127" spans="1:70" ht="13">
      <c r="A127" s="85" t="s">
        <v>78</v>
      </c>
      <c r="B127" s="167">
        <v>1999156000</v>
      </c>
      <c r="C127" s="168">
        <v>1999156000</v>
      </c>
      <c r="D127" s="169" t="s">
        <v>78</v>
      </c>
      <c r="E127" s="197" t="s">
        <v>180</v>
      </c>
      <c r="F127" s="170">
        <v>0.014050546492025306</v>
      </c>
      <c r="G127" s="168">
        <v>96189816.475661382</v>
      </c>
      <c r="H127" s="171" t="s">
        <v>78</v>
      </c>
      <c r="I127" s="172">
        <v>0.032572415913676378</v>
      </c>
      <c r="J127" s="173">
        <v>27342002.511090055</v>
      </c>
      <c r="K127" s="444"/>
      <c r="L127" s="174">
        <v>962.85119469239032</v>
      </c>
      <c r="M127" s="175">
        <v>0.030736355604816835</v>
      </c>
      <c r="N127" s="176" t="s">
        <v>78</v>
      </c>
      <c r="O127" s="85">
        <v>16.5</v>
      </c>
      <c r="P127" s="114">
        <v>16.5</v>
      </c>
      <c r="Q127" s="177"/>
      <c r="R127" s="85">
        <v>20.600000000000001</v>
      </c>
      <c r="S127" s="85">
        <v>1068</v>
      </c>
      <c r="T127" s="178">
        <v>20.600000000000001</v>
      </c>
      <c r="U127" s="178">
        <v>1068</v>
      </c>
      <c r="V127" s="179">
        <v>22.000800000000002</v>
      </c>
      <c r="W127" s="115"/>
      <c r="X127" s="114">
        <v>1.3</v>
      </c>
      <c r="Y127" s="114">
        <v>289</v>
      </c>
      <c r="Z127" s="178">
        <v>1.3</v>
      </c>
      <c r="AA127" s="178">
        <v>289</v>
      </c>
      <c r="AB127" s="179">
        <v>0.37570000000000003</v>
      </c>
      <c r="AC127" s="169" t="s">
        <v>78</v>
      </c>
      <c r="AD127" s="114">
        <v>12.4</v>
      </c>
      <c r="AE127" s="114">
        <v>316</v>
      </c>
      <c r="AF127" s="178">
        <v>12.4</v>
      </c>
      <c r="AG127" s="178">
        <v>316</v>
      </c>
      <c r="AH127" s="179">
        <v>3.9184000000000001</v>
      </c>
      <c r="AI127" s="169" t="s">
        <v>78</v>
      </c>
      <c r="AJ127" s="85">
        <v>11.6</v>
      </c>
      <c r="AK127" s="85">
        <v>72</v>
      </c>
      <c r="AL127" s="178">
        <v>11.6</v>
      </c>
      <c r="AM127" s="178">
        <v>72</v>
      </c>
      <c r="AN127" s="179">
        <v>0.83519999999999994</v>
      </c>
      <c r="AO127" s="451"/>
      <c r="AP127" s="181">
        <v>11.817871559999999</v>
      </c>
      <c r="AQ127" s="175">
        <v>0.00047771031972318034</v>
      </c>
      <c r="AR127" s="183">
        <v>0.00033335342005446711</v>
      </c>
      <c r="AS127" s="93"/>
      <c r="AT127" s="93"/>
      <c r="AU127" s="93"/>
      <c r="AV127" s="93"/>
      <c r="AW127" s="93"/>
      <c r="AX127" s="93"/>
      <c r="AY127" s="93"/>
      <c r="AZ127" s="93"/>
      <c r="BA127" s="93"/>
      <c r="BB127" s="93"/>
      <c r="BC127" s="93"/>
      <c r="BD127" s="93"/>
      <c r="BE127" s="93"/>
      <c r="BF127" s="93"/>
      <c r="BG127" s="93"/>
      <c r="BH127" s="93"/>
      <c r="BI127" s="93"/>
      <c r="BJ127" s="93"/>
      <c r="BK127" s="93"/>
      <c r="BL127" s="93"/>
      <c r="BM127" s="93"/>
      <c r="BN127" s="93"/>
      <c r="BO127" s="93"/>
      <c r="BP127" s="93"/>
      <c r="BQ127" s="93"/>
      <c r="BR127" s="93"/>
    </row>
    <row r="128" spans="1:70" ht="13">
      <c r="A128" s="85" t="s">
        <v>81</v>
      </c>
      <c r="B128" s="184" t="s">
        <v>180</v>
      </c>
      <c r="C128" s="168">
        <v>240724428.57142857</v>
      </c>
      <c r="D128" s="169" t="s">
        <v>81</v>
      </c>
      <c r="E128" s="114">
        <v>0</v>
      </c>
      <c r="F128" s="170">
        <v>0</v>
      </c>
      <c r="G128" s="168">
        <v>0</v>
      </c>
      <c r="H128" s="171" t="s">
        <v>81</v>
      </c>
      <c r="I128" s="172">
        <v>0.0039221432484561744</v>
      </c>
      <c r="J128" s="173">
        <v>3292333.3299055789</v>
      </c>
      <c r="K128" s="444"/>
      <c r="L128" s="174">
        <v>110.68600319844518</v>
      </c>
      <c r="M128" s="175">
        <v>0.0035333438578431589</v>
      </c>
      <c r="N128" s="176" t="s">
        <v>81</v>
      </c>
      <c r="O128" s="85">
        <v>946.79999999999995</v>
      </c>
      <c r="P128" s="114">
        <v>946.79999999999995</v>
      </c>
      <c r="Q128" s="177"/>
      <c r="R128" s="85">
        <v>1096.5999999999999</v>
      </c>
      <c r="S128" s="85">
        <v>1412</v>
      </c>
      <c r="T128" s="178">
        <v>1096.5999999999999</v>
      </c>
      <c r="U128" s="178">
        <v>1412</v>
      </c>
      <c r="V128" s="179">
        <v>1548.3991999999998</v>
      </c>
      <c r="W128" s="115"/>
      <c r="X128" s="186" t="s">
        <v>180</v>
      </c>
      <c r="Y128" s="186" t="s">
        <v>180</v>
      </c>
      <c r="Z128" s="178">
        <v>2.2655172413793108</v>
      </c>
      <c r="AA128" s="178">
        <v>105</v>
      </c>
      <c r="AB128" s="179">
        <v>0.23787931034482762</v>
      </c>
      <c r="AC128" s="169" t="s">
        <v>81</v>
      </c>
      <c r="AD128" s="185" t="s">
        <v>180</v>
      </c>
      <c r="AE128" s="185" t="s">
        <v>180</v>
      </c>
      <c r="AF128" s="178">
        <v>4221.5799999999963</v>
      </c>
      <c r="AG128" s="178">
        <v>264.28205128205127</v>
      </c>
      <c r="AH128" s="179">
        <v>1115.687822051281</v>
      </c>
      <c r="AI128" s="169" t="s">
        <v>81</v>
      </c>
      <c r="AJ128" s="85">
        <v>15.4</v>
      </c>
      <c r="AK128" s="85">
        <v>135</v>
      </c>
      <c r="AL128" s="178">
        <v>15.4</v>
      </c>
      <c r="AM128" s="178">
        <v>135</v>
      </c>
      <c r="AN128" s="179">
        <v>2.0790000000000002</v>
      </c>
      <c r="AO128" s="451"/>
      <c r="AP128" s="181">
        <v>1161.4855394331244</v>
      </c>
      <c r="AQ128" s="175">
        <v>0.046950385742426236</v>
      </c>
      <c r="AR128" s="183">
        <v>0.032762682768049958</v>
      </c>
      <c r="AS128" s="93"/>
      <c r="AT128" s="93"/>
      <c r="AU128" s="93"/>
      <c r="AV128" s="93"/>
      <c r="AW128" s="93"/>
      <c r="AX128" s="93"/>
      <c r="AY128" s="93"/>
      <c r="AZ128" s="93"/>
      <c r="BA128" s="93"/>
      <c r="BB128" s="93"/>
      <c r="BC128" s="93"/>
      <c r="BD128" s="93"/>
      <c r="BE128" s="93"/>
      <c r="BF128" s="93"/>
      <c r="BG128" s="93"/>
      <c r="BH128" s="93"/>
      <c r="BI128" s="93"/>
      <c r="BJ128" s="93"/>
      <c r="BK128" s="93"/>
      <c r="BL128" s="93"/>
      <c r="BM128" s="93"/>
      <c r="BN128" s="93"/>
      <c r="BO128" s="93"/>
      <c r="BP128" s="93"/>
      <c r="BQ128" s="93"/>
      <c r="BR128" s="93"/>
    </row>
    <row r="129" spans="1:70" ht="13">
      <c r="A129" s="85" t="s">
        <v>83</v>
      </c>
      <c r="B129" s="184" t="s">
        <v>180</v>
      </c>
      <c r="C129" s="168">
        <v>240724428.57142857</v>
      </c>
      <c r="D129" s="169" t="s">
        <v>83</v>
      </c>
      <c r="E129" s="114">
        <v>0</v>
      </c>
      <c r="F129" s="170">
        <v>0</v>
      </c>
      <c r="G129" s="168">
        <v>0</v>
      </c>
      <c r="H129" s="171" t="s">
        <v>83</v>
      </c>
      <c r="I129" s="172">
        <v>0.0039221432484561744</v>
      </c>
      <c r="J129" s="173">
        <v>3292333.3299055789</v>
      </c>
      <c r="K129" s="444"/>
      <c r="L129" s="174">
        <v>110.68600319844518</v>
      </c>
      <c r="M129" s="175">
        <v>0.0035333438578431589</v>
      </c>
      <c r="N129" s="176" t="s">
        <v>83</v>
      </c>
      <c r="O129" s="85">
        <v>12.699999999999999</v>
      </c>
      <c r="P129" s="114">
        <v>12.699999999999999</v>
      </c>
      <c r="Q129" s="177"/>
      <c r="R129" s="85">
        <v>16.399999999999999</v>
      </c>
      <c r="S129" s="85">
        <v>1110</v>
      </c>
      <c r="T129" s="178">
        <v>16.399999999999999</v>
      </c>
      <c r="U129" s="178">
        <v>1110</v>
      </c>
      <c r="V129" s="179">
        <v>18.204000000000001</v>
      </c>
      <c r="W129" s="115"/>
      <c r="X129" s="114">
        <v>0.10000000000000001</v>
      </c>
      <c r="Y129" s="114">
        <v>471</v>
      </c>
      <c r="Z129" s="178">
        <v>0.10000000000000001</v>
      </c>
      <c r="AA129" s="178">
        <v>471</v>
      </c>
      <c r="AB129" s="179">
        <v>0.047100000000000003</v>
      </c>
      <c r="AC129" s="169" t="s">
        <v>83</v>
      </c>
      <c r="AD129" s="85">
        <v>9.6999999999999993</v>
      </c>
      <c r="AE129" s="85">
        <v>291</v>
      </c>
      <c r="AF129" s="178">
        <v>9.6999999999999993</v>
      </c>
      <c r="AG129" s="178">
        <v>291</v>
      </c>
      <c r="AH129" s="179">
        <v>2.8226999999999998</v>
      </c>
      <c r="AI129" s="169" t="s">
        <v>83</v>
      </c>
      <c r="AJ129" s="184" t="s">
        <v>180</v>
      </c>
      <c r="AK129" s="184" t="s">
        <v>180</v>
      </c>
      <c r="AL129" s="178">
        <v>34.885714285714322</v>
      </c>
      <c r="AM129" s="178">
        <v>113.75675675675676</v>
      </c>
      <c r="AN129" s="179">
        <v>3.9684857142857179</v>
      </c>
      <c r="AO129" s="451"/>
      <c r="AP129" s="181">
        <v>10.908419657142858</v>
      </c>
      <c r="AQ129" s="175">
        <v>0.00044094781497932786</v>
      </c>
      <c r="AR129" s="183">
        <v>0.00030769999332248198</v>
      </c>
      <c r="AS129" s="93"/>
      <c r="AT129" s="93"/>
      <c r="AU129" s="93"/>
      <c r="AV129" s="93"/>
      <c r="AW129" s="93"/>
      <c r="AX129" s="93"/>
      <c r="AY129" s="93"/>
      <c r="AZ129" s="93"/>
      <c r="BA129" s="93"/>
      <c r="BB129" s="93"/>
      <c r="BC129" s="93"/>
      <c r="BD129" s="93"/>
      <c r="BE129" s="93"/>
      <c r="BF129" s="93"/>
      <c r="BG129" s="93"/>
      <c r="BH129" s="93"/>
      <c r="BI129" s="93"/>
      <c r="BJ129" s="93"/>
      <c r="BK129" s="93"/>
      <c r="BL129" s="93"/>
      <c r="BM129" s="93"/>
      <c r="BN129" s="93"/>
      <c r="BO129" s="93"/>
      <c r="BP129" s="93"/>
      <c r="BQ129" s="93"/>
      <c r="BR129" s="93"/>
    </row>
    <row r="130" spans="1:70" ht="13">
      <c r="A130" s="85" t="s">
        <v>82</v>
      </c>
      <c r="B130" s="184" t="s">
        <v>180</v>
      </c>
      <c r="C130" s="168">
        <v>240724428.57142857</v>
      </c>
      <c r="D130" s="169" t="s">
        <v>82</v>
      </c>
      <c r="E130" s="167">
        <v>141653000</v>
      </c>
      <c r="F130" s="170">
        <v>0.020866800158328005</v>
      </c>
      <c r="G130" s="168">
        <v>142853780.015111</v>
      </c>
      <c r="H130" s="171" t="s">
        <v>82</v>
      </c>
      <c r="I130" s="172">
        <v>0.0039221432484561744</v>
      </c>
      <c r="J130" s="173">
        <v>3292333.3299055789</v>
      </c>
      <c r="K130" s="444"/>
      <c r="L130" s="174">
        <v>175.48447781329952</v>
      </c>
      <c r="M130" s="175">
        <v>0.0056018555545525907</v>
      </c>
      <c r="N130" s="176" t="s">
        <v>82</v>
      </c>
      <c r="O130" s="85">
        <v>1210.0999999999999</v>
      </c>
      <c r="P130" s="114">
        <v>1210.0999999999999</v>
      </c>
      <c r="Q130" s="177"/>
      <c r="R130" s="85">
        <v>1309.8</v>
      </c>
      <c r="S130" s="85">
        <v>1400</v>
      </c>
      <c r="T130" s="178">
        <v>1309.8</v>
      </c>
      <c r="U130" s="178">
        <v>1400</v>
      </c>
      <c r="V130" s="179">
        <v>1833.72</v>
      </c>
      <c r="W130" s="115"/>
      <c r="X130" s="85">
        <v>20.300000000000001</v>
      </c>
      <c r="Y130" s="85">
        <v>472</v>
      </c>
      <c r="Z130" s="178">
        <v>20.300000000000001</v>
      </c>
      <c r="AA130" s="178">
        <v>472</v>
      </c>
      <c r="AB130" s="179">
        <v>9.5816000000000017</v>
      </c>
      <c r="AC130" s="169" t="s">
        <v>82</v>
      </c>
      <c r="AD130" s="85">
        <v>818.5</v>
      </c>
      <c r="AE130" s="85">
        <v>431</v>
      </c>
      <c r="AF130" s="178">
        <v>818.5</v>
      </c>
      <c r="AG130" s="178">
        <v>431</v>
      </c>
      <c r="AH130" s="179">
        <v>352.77350000000001</v>
      </c>
      <c r="AI130" s="169" t="s">
        <v>82</v>
      </c>
      <c r="AJ130" s="85">
        <v>29.5</v>
      </c>
      <c r="AK130" s="85">
        <v>141</v>
      </c>
      <c r="AL130" s="178">
        <v>29.5</v>
      </c>
      <c r="AM130" s="178">
        <v>141</v>
      </c>
      <c r="AN130" s="179">
        <v>4.1594999999999995</v>
      </c>
      <c r="AO130" s="451"/>
      <c r="AP130" s="181">
        <v>958.42219176000003</v>
      </c>
      <c r="AQ130" s="175">
        <v>0.038742016219328497</v>
      </c>
      <c r="AR130" s="183">
        <v>0.027034759504468195</v>
      </c>
      <c r="AS130" s="93"/>
      <c r="AT130" s="93"/>
      <c r="AU130" s="93"/>
      <c r="AV130" s="93"/>
      <c r="AW130" s="93"/>
      <c r="AX130" s="93"/>
      <c r="AY130" s="93"/>
      <c r="AZ130" s="93"/>
      <c r="BA130" s="93"/>
      <c r="BB130" s="93"/>
      <c r="BC130" s="93"/>
      <c r="BD130" s="93"/>
      <c r="BE130" s="93"/>
      <c r="BF130" s="93"/>
      <c r="BG130" s="93"/>
      <c r="BH130" s="93"/>
      <c r="BI130" s="93"/>
      <c r="BJ130" s="93"/>
      <c r="BK130" s="93"/>
      <c r="BL130" s="93"/>
      <c r="BM130" s="93"/>
      <c r="BN130" s="93"/>
      <c r="BO130" s="93"/>
      <c r="BP130" s="93"/>
      <c r="BQ130" s="93"/>
      <c r="BR130" s="93"/>
    </row>
    <row r="131" spans="1:70" ht="13">
      <c r="A131" s="85" t="s">
        <v>85</v>
      </c>
      <c r="B131" s="114">
        <v>0</v>
      </c>
      <c r="C131" s="168">
        <v>0</v>
      </c>
      <c r="D131" s="169" t="s">
        <v>85</v>
      </c>
      <c r="E131" s="114">
        <v>0</v>
      </c>
      <c r="F131" s="170">
        <v>0</v>
      </c>
      <c r="G131" s="168">
        <v>0</v>
      </c>
      <c r="H131" s="171" t="s">
        <v>85</v>
      </c>
      <c r="I131" s="172">
        <v>0</v>
      </c>
      <c r="J131" s="173">
        <v>0</v>
      </c>
      <c r="K131" s="444"/>
      <c r="L131" s="174">
        <v>0</v>
      </c>
      <c r="M131" s="175">
        <v>0</v>
      </c>
      <c r="N131" s="176" t="s">
        <v>85</v>
      </c>
      <c r="O131" s="85">
        <v>9.3000000000000007</v>
      </c>
      <c r="P131" s="114">
        <v>9.3000000000000007</v>
      </c>
      <c r="Q131" s="177"/>
      <c r="R131" s="85">
        <v>11.699999999999999</v>
      </c>
      <c r="S131" s="85">
        <v>1172</v>
      </c>
      <c r="T131" s="178">
        <v>11.699999999999999</v>
      </c>
      <c r="U131" s="178">
        <v>1172</v>
      </c>
      <c r="V131" s="179">
        <v>13.712400000000001</v>
      </c>
      <c r="W131" s="115"/>
      <c r="X131" s="184" t="s">
        <v>180</v>
      </c>
      <c r="Y131" s="184" t="s">
        <v>180</v>
      </c>
      <c r="Z131" s="178">
        <v>2.2655172413793108</v>
      </c>
      <c r="AA131" s="178">
        <v>105</v>
      </c>
      <c r="AB131" s="179">
        <v>0.23787931034482762</v>
      </c>
      <c r="AC131" s="169" t="s">
        <v>85</v>
      </c>
      <c r="AD131" s="85">
        <v>4.7999999999999998</v>
      </c>
      <c r="AE131" s="85">
        <v>255</v>
      </c>
      <c r="AF131" s="178">
        <v>4.7999999999999998</v>
      </c>
      <c r="AG131" s="178">
        <v>255</v>
      </c>
      <c r="AH131" s="179">
        <v>1.224</v>
      </c>
      <c r="AI131" s="169" t="s">
        <v>85</v>
      </c>
      <c r="AJ131" s="85">
        <v>1.3999999999999999</v>
      </c>
      <c r="AK131" s="85">
        <v>132</v>
      </c>
      <c r="AL131" s="178">
        <v>1.3999999999999999</v>
      </c>
      <c r="AM131" s="178">
        <v>132</v>
      </c>
      <c r="AN131" s="179">
        <v>0.18479999999999999</v>
      </c>
      <c r="AO131" s="451"/>
      <c r="AP131" s="181">
        <v>6.6904149475862074</v>
      </c>
      <c r="AQ131" s="175">
        <v>0.00027044466065361032</v>
      </c>
      <c r="AR131" s="183">
        <v>0.00018872033707915769</v>
      </c>
      <c r="AS131" s="93"/>
      <c r="AT131" s="93"/>
      <c r="AU131" s="93"/>
      <c r="AV131" s="93"/>
      <c r="AW131" s="93"/>
      <c r="AX131" s="93"/>
      <c r="AY131" s="93"/>
      <c r="AZ131" s="93"/>
      <c r="BA131" s="93"/>
      <c r="BB131" s="93"/>
      <c r="BC131" s="93"/>
      <c r="BD131" s="93"/>
      <c r="BE131" s="93"/>
      <c r="BF131" s="93"/>
      <c r="BG131" s="93"/>
      <c r="BH131" s="93"/>
      <c r="BI131" s="93"/>
      <c r="BJ131" s="93"/>
      <c r="BK131" s="93"/>
      <c r="BL131" s="93"/>
      <c r="BM131" s="93"/>
      <c r="BN131" s="93"/>
      <c r="BO131" s="93"/>
      <c r="BP131" s="93"/>
      <c r="BQ131" s="93"/>
      <c r="BR131" s="93"/>
    </row>
    <row r="132" spans="1:70" ht="13">
      <c r="A132" s="85" t="s">
        <v>22</v>
      </c>
      <c r="B132" s="114">
        <v>0</v>
      </c>
      <c r="C132" s="168">
        <v>0</v>
      </c>
      <c r="D132" s="169" t="s">
        <v>22</v>
      </c>
      <c r="E132" s="114">
        <v>0</v>
      </c>
      <c r="F132" s="170">
        <v>0</v>
      </c>
      <c r="G132" s="168">
        <v>0</v>
      </c>
      <c r="H132" s="171" t="s">
        <v>22</v>
      </c>
      <c r="I132" s="172">
        <v>0</v>
      </c>
      <c r="J132" s="173">
        <v>0</v>
      </c>
      <c r="K132" s="444"/>
      <c r="L132" s="174">
        <v>0</v>
      </c>
      <c r="M132" s="175">
        <v>0</v>
      </c>
      <c r="N132" s="176" t="s">
        <v>22</v>
      </c>
      <c r="O132" s="114">
        <v>0</v>
      </c>
      <c r="P132" s="114">
        <v>0</v>
      </c>
      <c r="Q132" s="177"/>
      <c r="R132" s="114">
        <v>0</v>
      </c>
      <c r="S132" s="114">
        <v>0</v>
      </c>
      <c r="T132" s="114">
        <v>0</v>
      </c>
      <c r="U132" s="114">
        <v>0</v>
      </c>
      <c r="V132" s="179">
        <v>0</v>
      </c>
      <c r="W132" s="115"/>
      <c r="X132" s="114">
        <v>0</v>
      </c>
      <c r="Y132" s="114">
        <v>0</v>
      </c>
      <c r="Z132" s="114">
        <v>0</v>
      </c>
      <c r="AA132" s="114">
        <v>0</v>
      </c>
      <c r="AB132" s="179">
        <v>0</v>
      </c>
      <c r="AC132" s="169" t="s">
        <v>22</v>
      </c>
      <c r="AD132" s="114">
        <v>0</v>
      </c>
      <c r="AE132" s="114">
        <v>0</v>
      </c>
      <c r="AF132" s="114">
        <v>0</v>
      </c>
      <c r="AG132" s="114">
        <v>0</v>
      </c>
      <c r="AH132" s="179">
        <v>0</v>
      </c>
      <c r="AI132" s="169" t="s">
        <v>22</v>
      </c>
      <c r="AJ132" s="114">
        <v>0</v>
      </c>
      <c r="AK132" s="114">
        <v>0</v>
      </c>
      <c r="AL132" s="178">
        <v>0</v>
      </c>
      <c r="AM132" s="178">
        <v>0</v>
      </c>
      <c r="AN132" s="179">
        <v>0</v>
      </c>
      <c r="AO132" s="451"/>
      <c r="AP132" s="181">
        <v>0</v>
      </c>
      <c r="AQ132" s="175">
        <v>0</v>
      </c>
      <c r="AR132" s="183">
        <v>0</v>
      </c>
      <c r="AS132" s="93"/>
      <c r="AT132" s="93"/>
      <c r="AU132" s="93"/>
      <c r="AV132" s="93"/>
      <c r="AW132" s="93"/>
      <c r="AX132" s="93"/>
      <c r="AY132" s="93"/>
      <c r="AZ132" s="93"/>
      <c r="BA132" s="93"/>
      <c r="BB132" s="93"/>
      <c r="BC132" s="93"/>
      <c r="BD132" s="93"/>
      <c r="BE132" s="93"/>
      <c r="BF132" s="93"/>
      <c r="BG132" s="93"/>
      <c r="BH132" s="93"/>
      <c r="BI132" s="93"/>
      <c r="BJ132" s="93"/>
      <c r="BK132" s="93"/>
      <c r="BL132" s="93"/>
      <c r="BM132" s="93"/>
      <c r="BN132" s="93"/>
      <c r="BO132" s="93"/>
      <c r="BP132" s="93"/>
      <c r="BQ132" s="93"/>
      <c r="BR132" s="93"/>
    </row>
    <row r="133" spans="1:70" ht="13">
      <c r="A133" s="85" t="s">
        <v>39</v>
      </c>
      <c r="B133" s="114">
        <v>0</v>
      </c>
      <c r="C133" s="168">
        <v>0</v>
      </c>
      <c r="D133" s="169" t="s">
        <v>39</v>
      </c>
      <c r="E133" s="114">
        <v>0</v>
      </c>
      <c r="F133" s="170">
        <v>0</v>
      </c>
      <c r="G133" s="168">
        <v>0</v>
      </c>
      <c r="H133" s="171" t="s">
        <v>39</v>
      </c>
      <c r="I133" s="172">
        <v>0</v>
      </c>
      <c r="J133" s="173">
        <v>0</v>
      </c>
      <c r="K133" s="444"/>
      <c r="L133" s="174">
        <v>0</v>
      </c>
      <c r="M133" s="175">
        <v>0</v>
      </c>
      <c r="N133" s="176" t="s">
        <v>39</v>
      </c>
      <c r="O133" s="114">
        <v>0</v>
      </c>
      <c r="P133" s="114">
        <v>0</v>
      </c>
      <c r="Q133" s="177"/>
      <c r="R133" s="114">
        <v>0</v>
      </c>
      <c r="S133" s="114">
        <v>0</v>
      </c>
      <c r="T133" s="114">
        <v>0</v>
      </c>
      <c r="U133" s="114">
        <v>0</v>
      </c>
      <c r="V133" s="179">
        <v>0</v>
      </c>
      <c r="W133" s="115"/>
      <c r="X133" s="114">
        <v>0</v>
      </c>
      <c r="Y133" s="114">
        <v>0</v>
      </c>
      <c r="Z133" s="114">
        <v>0</v>
      </c>
      <c r="AA133" s="114">
        <v>0</v>
      </c>
      <c r="AB133" s="179">
        <v>0</v>
      </c>
      <c r="AC133" s="169" t="s">
        <v>39</v>
      </c>
      <c r="AD133" s="114">
        <v>0</v>
      </c>
      <c r="AE133" s="114">
        <v>0</v>
      </c>
      <c r="AF133" s="114">
        <v>0</v>
      </c>
      <c r="AG133" s="114">
        <v>0</v>
      </c>
      <c r="AH133" s="179">
        <v>0</v>
      </c>
      <c r="AI133" s="169" t="s">
        <v>39</v>
      </c>
      <c r="AJ133" s="114">
        <v>0</v>
      </c>
      <c r="AK133" s="114">
        <v>0</v>
      </c>
      <c r="AL133" s="178">
        <v>0</v>
      </c>
      <c r="AM133" s="178">
        <v>0</v>
      </c>
      <c r="AN133" s="179">
        <v>0</v>
      </c>
      <c r="AO133" s="451"/>
      <c r="AP133" s="181">
        <v>0</v>
      </c>
      <c r="AQ133" s="175">
        <v>0</v>
      </c>
      <c r="AR133" s="183">
        <v>0</v>
      </c>
      <c r="AS133" s="93"/>
      <c r="AT133" s="93"/>
      <c r="AU133" s="93"/>
      <c r="AV133" s="93"/>
      <c r="AW133" s="93"/>
      <c r="AX133" s="93"/>
      <c r="AY133" s="93"/>
      <c r="AZ133" s="93"/>
      <c r="BA133" s="93"/>
      <c r="BB133" s="93"/>
      <c r="BC133" s="93"/>
      <c r="BD133" s="93"/>
      <c r="BE133" s="93"/>
      <c r="BF133" s="93"/>
      <c r="BG133" s="93"/>
      <c r="BH133" s="93"/>
      <c r="BI133" s="93"/>
      <c r="BJ133" s="93"/>
      <c r="BK133" s="93"/>
      <c r="BL133" s="93"/>
      <c r="BM133" s="93"/>
      <c r="BN133" s="93"/>
      <c r="BO133" s="93"/>
      <c r="BP133" s="93"/>
      <c r="BQ133" s="93"/>
      <c r="BR133" s="93"/>
    </row>
    <row r="134" spans="1:70" ht="13">
      <c r="A134" s="85" t="s">
        <v>57</v>
      </c>
      <c r="B134" s="114">
        <v>0</v>
      </c>
      <c r="C134" s="168">
        <v>0</v>
      </c>
      <c r="D134" s="169" t="s">
        <v>57</v>
      </c>
      <c r="E134" s="114">
        <v>0</v>
      </c>
      <c r="F134" s="170">
        <v>0</v>
      </c>
      <c r="G134" s="168">
        <v>0</v>
      </c>
      <c r="H134" s="171" t="s">
        <v>57</v>
      </c>
      <c r="I134" s="172">
        <v>0</v>
      </c>
      <c r="J134" s="173">
        <v>0</v>
      </c>
      <c r="K134" s="444"/>
      <c r="L134" s="174">
        <v>0</v>
      </c>
      <c r="M134" s="175">
        <v>0</v>
      </c>
      <c r="N134" s="176" t="s">
        <v>57</v>
      </c>
      <c r="O134" s="114">
        <v>0</v>
      </c>
      <c r="P134" s="114">
        <v>0</v>
      </c>
      <c r="Q134" s="177"/>
      <c r="R134" s="114">
        <v>0</v>
      </c>
      <c r="S134" s="114">
        <v>0</v>
      </c>
      <c r="T134" s="114">
        <v>0</v>
      </c>
      <c r="U134" s="114">
        <v>0</v>
      </c>
      <c r="V134" s="179">
        <v>0</v>
      </c>
      <c r="W134" s="115"/>
      <c r="X134" s="114">
        <v>0</v>
      </c>
      <c r="Y134" s="114">
        <v>0</v>
      </c>
      <c r="Z134" s="114">
        <v>0</v>
      </c>
      <c r="AA134" s="114">
        <v>0</v>
      </c>
      <c r="AB134" s="179">
        <v>0</v>
      </c>
      <c r="AC134" s="169" t="s">
        <v>57</v>
      </c>
      <c r="AD134" s="114">
        <v>0</v>
      </c>
      <c r="AE134" s="114">
        <v>0</v>
      </c>
      <c r="AF134" s="114">
        <v>0</v>
      </c>
      <c r="AG134" s="114">
        <v>0</v>
      </c>
      <c r="AH134" s="179">
        <v>0</v>
      </c>
      <c r="AI134" s="169" t="s">
        <v>57</v>
      </c>
      <c r="AJ134" s="114">
        <v>0</v>
      </c>
      <c r="AK134" s="114">
        <v>0</v>
      </c>
      <c r="AL134" s="178">
        <v>0</v>
      </c>
      <c r="AM134" s="178">
        <v>0</v>
      </c>
      <c r="AN134" s="179">
        <v>0</v>
      </c>
      <c r="AO134" s="451"/>
      <c r="AP134" s="181">
        <v>0</v>
      </c>
      <c r="AQ134" s="175">
        <v>0</v>
      </c>
      <c r="AR134" s="183">
        <v>0</v>
      </c>
      <c r="AS134" s="93"/>
      <c r="AT134" s="93"/>
      <c r="AU134" s="93"/>
      <c r="AV134" s="93"/>
      <c r="AW134" s="93"/>
      <c r="AX134" s="93"/>
      <c r="AY134" s="93"/>
      <c r="AZ134" s="93"/>
      <c r="BA134" s="93"/>
      <c r="BB134" s="93"/>
      <c r="BC134" s="93"/>
      <c r="BD134" s="93"/>
      <c r="BE134" s="93"/>
      <c r="BF134" s="93"/>
      <c r="BG134" s="93"/>
      <c r="BH134" s="93"/>
      <c r="BI134" s="93"/>
      <c r="BJ134" s="93"/>
      <c r="BK134" s="93"/>
      <c r="BL134" s="93"/>
      <c r="BM134" s="93"/>
      <c r="BN134" s="93"/>
      <c r="BO134" s="93"/>
      <c r="BP134" s="93"/>
      <c r="BQ134" s="93"/>
      <c r="BR134" s="93"/>
    </row>
    <row r="135" spans="1:70" ht="13">
      <c r="A135" s="85" t="s">
        <v>73</v>
      </c>
      <c r="B135" s="114">
        <v>0</v>
      </c>
      <c r="C135" s="168">
        <v>0</v>
      </c>
      <c r="D135" s="169" t="s">
        <v>73</v>
      </c>
      <c r="E135" s="114">
        <v>0</v>
      </c>
      <c r="F135" s="170">
        <v>0</v>
      </c>
      <c r="G135" s="168">
        <v>0</v>
      </c>
      <c r="H135" s="171" t="s">
        <v>73</v>
      </c>
      <c r="I135" s="172">
        <v>0</v>
      </c>
      <c r="J135" s="173">
        <v>0</v>
      </c>
      <c r="K135" s="444"/>
      <c r="L135" s="174">
        <v>0</v>
      </c>
      <c r="M135" s="175">
        <v>0</v>
      </c>
      <c r="N135" s="176" t="s">
        <v>73</v>
      </c>
      <c r="O135" s="114">
        <v>0</v>
      </c>
      <c r="P135" s="114">
        <v>0</v>
      </c>
      <c r="Q135" s="177"/>
      <c r="R135" s="114">
        <v>0</v>
      </c>
      <c r="S135" s="114">
        <v>0</v>
      </c>
      <c r="T135" s="114">
        <v>0</v>
      </c>
      <c r="U135" s="114">
        <v>0</v>
      </c>
      <c r="V135" s="179">
        <v>0</v>
      </c>
      <c r="W135" s="115"/>
      <c r="X135" s="114">
        <v>0</v>
      </c>
      <c r="Y135" s="114">
        <v>0</v>
      </c>
      <c r="Z135" s="114">
        <v>0</v>
      </c>
      <c r="AA135" s="114">
        <v>0</v>
      </c>
      <c r="AB135" s="179">
        <v>0</v>
      </c>
      <c r="AC135" s="169" t="s">
        <v>73</v>
      </c>
      <c r="AD135" s="114">
        <v>0</v>
      </c>
      <c r="AE135" s="114">
        <v>0</v>
      </c>
      <c r="AF135" s="114">
        <v>0</v>
      </c>
      <c r="AG135" s="114">
        <v>0</v>
      </c>
      <c r="AH135" s="179">
        <v>0</v>
      </c>
      <c r="AI135" s="169" t="s">
        <v>73</v>
      </c>
      <c r="AJ135" s="114">
        <v>0</v>
      </c>
      <c r="AK135" s="114">
        <v>0</v>
      </c>
      <c r="AL135" s="178">
        <v>0</v>
      </c>
      <c r="AM135" s="178">
        <v>0</v>
      </c>
      <c r="AN135" s="179">
        <v>0</v>
      </c>
      <c r="AO135" s="451"/>
      <c r="AP135" s="181">
        <v>0</v>
      </c>
      <c r="AQ135" s="175">
        <v>0</v>
      </c>
      <c r="AR135" s="183">
        <v>0</v>
      </c>
      <c r="AS135" s="93"/>
      <c r="AT135" s="93"/>
      <c r="AU135" s="93"/>
      <c r="AV135" s="93"/>
      <c r="AW135" s="93"/>
      <c r="AX135" s="93"/>
      <c r="AY135" s="93"/>
      <c r="AZ135" s="93"/>
      <c r="BA135" s="93"/>
      <c r="BB135" s="93"/>
      <c r="BC135" s="93"/>
      <c r="BD135" s="93"/>
      <c r="BE135" s="93"/>
      <c r="BF135" s="93"/>
      <c r="BG135" s="93"/>
      <c r="BH135" s="93"/>
      <c r="BI135" s="93"/>
      <c r="BJ135" s="93"/>
      <c r="BK135" s="93"/>
      <c r="BL135" s="93"/>
      <c r="BM135" s="93"/>
      <c r="BN135" s="93"/>
      <c r="BO135" s="93"/>
      <c r="BP135" s="93"/>
      <c r="BQ135" s="93"/>
      <c r="BR135" s="93"/>
    </row>
    <row r="136" spans="1:70" ht="13">
      <c r="A136" s="85" t="s">
        <v>84</v>
      </c>
      <c r="B136" s="114">
        <v>0</v>
      </c>
      <c r="C136" s="168">
        <v>0</v>
      </c>
      <c r="D136" s="169" t="s">
        <v>84</v>
      </c>
      <c r="E136" s="114">
        <v>0</v>
      </c>
      <c r="F136" s="170">
        <v>0</v>
      </c>
      <c r="G136" s="168">
        <v>0</v>
      </c>
      <c r="H136" s="171" t="s">
        <v>84</v>
      </c>
      <c r="I136" s="172">
        <v>0</v>
      </c>
      <c r="J136" s="173">
        <v>0</v>
      </c>
      <c r="K136" s="444"/>
      <c r="L136" s="174">
        <v>0</v>
      </c>
      <c r="M136" s="175">
        <v>0</v>
      </c>
      <c r="N136" s="176" t="s">
        <v>84</v>
      </c>
      <c r="O136" s="114">
        <v>0</v>
      </c>
      <c r="P136" s="114">
        <v>0</v>
      </c>
      <c r="Q136" s="177"/>
      <c r="R136" s="114">
        <v>0</v>
      </c>
      <c r="S136" s="114">
        <v>0</v>
      </c>
      <c r="T136" s="114">
        <v>0</v>
      </c>
      <c r="U136" s="114">
        <v>0</v>
      </c>
      <c r="V136" s="179">
        <v>0</v>
      </c>
      <c r="W136" s="115"/>
      <c r="X136" s="114">
        <v>0</v>
      </c>
      <c r="Y136" s="114">
        <v>0</v>
      </c>
      <c r="Z136" s="114">
        <v>0</v>
      </c>
      <c r="AA136" s="114">
        <v>0</v>
      </c>
      <c r="AB136" s="179">
        <v>0</v>
      </c>
      <c r="AC136" s="169" t="s">
        <v>84</v>
      </c>
      <c r="AD136" s="114">
        <v>0</v>
      </c>
      <c r="AE136" s="114">
        <v>0</v>
      </c>
      <c r="AF136" s="114">
        <v>0</v>
      </c>
      <c r="AG136" s="114">
        <v>0</v>
      </c>
      <c r="AH136" s="179">
        <v>0</v>
      </c>
      <c r="AI136" s="169" t="s">
        <v>84</v>
      </c>
      <c r="AJ136" s="114">
        <v>0</v>
      </c>
      <c r="AK136" s="114">
        <v>0</v>
      </c>
      <c r="AL136" s="178">
        <v>0</v>
      </c>
      <c r="AM136" s="178">
        <v>0</v>
      </c>
      <c r="AN136" s="179">
        <v>0</v>
      </c>
      <c r="AO136" s="451"/>
      <c r="AP136" s="181">
        <v>0</v>
      </c>
      <c r="AQ136" s="175">
        <v>0</v>
      </c>
      <c r="AR136" s="183">
        <v>0</v>
      </c>
      <c r="AS136" s="93"/>
      <c r="AT136" s="93"/>
      <c r="AU136" s="93"/>
      <c r="AV136" s="93"/>
      <c r="AW136" s="93"/>
      <c r="AX136" s="93"/>
      <c r="AY136" s="93"/>
      <c r="AZ136" s="93"/>
      <c r="BA136" s="93"/>
      <c r="BB136" s="93"/>
      <c r="BC136" s="93"/>
      <c r="BD136" s="93"/>
      <c r="BE136" s="93"/>
      <c r="BF136" s="93"/>
      <c r="BG136" s="93"/>
      <c r="BH136" s="93"/>
      <c r="BI136" s="93"/>
      <c r="BJ136" s="93"/>
      <c r="BK136" s="93"/>
      <c r="BL136" s="93"/>
      <c r="BM136" s="93"/>
      <c r="BN136" s="93"/>
      <c r="BO136" s="93"/>
      <c r="BP136" s="93"/>
      <c r="BQ136" s="93"/>
      <c r="BR136" s="93"/>
    </row>
    <row r="137" spans="1:70" ht="13">
      <c r="A137" s="114"/>
      <c r="B137" s="114"/>
      <c r="C137" s="198" t="b">
        <v>1</v>
      </c>
      <c r="D137" s="148"/>
      <c r="E137" s="168">
        <v>5071576000</v>
      </c>
      <c r="F137" s="89">
        <v>1</v>
      </c>
      <c r="G137" s="114" t="b">
        <v>1</v>
      </c>
      <c r="H137" s="158"/>
      <c r="I137" s="114"/>
      <c r="J137" s="199" t="b">
        <v>1</v>
      </c>
      <c r="K137" s="444"/>
      <c r="L137" s="200" t="b">
        <v>1</v>
      </c>
      <c r="M137" s="183" t="b">
        <v>1</v>
      </c>
      <c r="N137" s="201"/>
      <c r="O137" s="114">
        <v>54413.299999999996</v>
      </c>
      <c r="P137" s="114">
        <v>54446.299999999996</v>
      </c>
      <c r="Q137" s="177"/>
      <c r="R137" s="114">
        <v>30619.099999999988</v>
      </c>
      <c r="S137" s="114">
        <v>1411.7249999999999</v>
      </c>
      <c r="T137" s="114">
        <v>32876.600000000006</v>
      </c>
      <c r="U137" s="114"/>
      <c r="V137" s="172">
        <v>0.9994776293994263</v>
      </c>
      <c r="W137" s="115"/>
      <c r="X137" s="114">
        <v>227.90000000000001</v>
      </c>
      <c r="Y137" s="114">
        <v>455</v>
      </c>
      <c r="Z137" s="114">
        <v>293.60000000000008</v>
      </c>
      <c r="AA137" s="114">
        <v>206.5</v>
      </c>
      <c r="AB137" s="172">
        <v>0.98596973530556609</v>
      </c>
      <c r="AC137" s="148"/>
      <c r="AD137" s="114">
        <v>106863.10000000002</v>
      </c>
      <c r="AE137" s="114">
        <v>309.71794871794873</v>
      </c>
      <c r="AF137" s="114">
        <v>128189.30000000006</v>
      </c>
      <c r="AG137" s="114">
        <v>268.00820512820513</v>
      </c>
      <c r="AH137" s="89">
        <v>0.98663432512370453</v>
      </c>
      <c r="AI137" s="148"/>
      <c r="AJ137" s="114">
        <v>1923.5999999999999</v>
      </c>
      <c r="AK137" s="114">
        <v>124.24324324324324</v>
      </c>
      <c r="AL137" s="114">
        <v>2191.7000000000007</v>
      </c>
      <c r="AM137" s="114">
        <v>107.86594594594594</v>
      </c>
      <c r="AN137" s="172">
        <v>1.0047211245417069</v>
      </c>
      <c r="AO137" s="451"/>
      <c r="AP137" s="181">
        <v>35451.478368120712</v>
      </c>
      <c r="AQ137" s="175">
        <v>1.4330446036675626</v>
      </c>
      <c r="AR137" s="202" t="b">
        <v>1</v>
      </c>
      <c r="AS137" s="93"/>
      <c r="AT137" s="93"/>
      <c r="AU137" s="93"/>
      <c r="AV137" s="93"/>
      <c r="AW137" s="93"/>
      <c r="AX137" s="93"/>
      <c r="AY137" s="93"/>
      <c r="AZ137" s="93"/>
      <c r="BA137" s="93"/>
      <c r="BB137" s="93"/>
      <c r="BC137" s="93"/>
      <c r="BD137" s="93"/>
      <c r="BE137" s="93"/>
      <c r="BF137" s="93"/>
      <c r="BG137" s="93"/>
      <c r="BH137" s="93"/>
      <c r="BI137" s="93"/>
      <c r="BJ137" s="93"/>
      <c r="BK137" s="93"/>
      <c r="BL137" s="93"/>
      <c r="BM137" s="93"/>
      <c r="BN137" s="93"/>
      <c r="BO137" s="93"/>
      <c r="BP137" s="93"/>
      <c r="BQ137" s="93"/>
      <c r="BR137" s="93"/>
    </row>
    <row r="138" spans="1:70" ht="13">
      <c r="A138" s="114" t="s">
        <v>243</v>
      </c>
      <c r="B138" s="203">
        <v>61375736000</v>
      </c>
      <c r="C138" s="199"/>
      <c r="D138" s="148"/>
      <c r="E138" s="167">
        <v>6788439000</v>
      </c>
      <c r="F138" s="90"/>
      <c r="G138" s="114"/>
      <c r="H138" s="158"/>
      <c r="I138" s="114"/>
      <c r="J138" s="114"/>
      <c r="K138" s="444"/>
      <c r="L138" s="114"/>
      <c r="M138" s="114"/>
      <c r="N138" s="201"/>
      <c r="O138" s="85">
        <v>54446.699999999997</v>
      </c>
      <c r="P138" s="114"/>
      <c r="Q138" s="177"/>
      <c r="R138" s="85">
        <v>32843.800000000003</v>
      </c>
      <c r="S138" s="85">
        <v>1365</v>
      </c>
      <c r="T138" s="114"/>
      <c r="U138" s="114"/>
      <c r="V138" s="114"/>
      <c r="W138" s="115"/>
      <c r="X138" s="85">
        <v>293.60000000000002</v>
      </c>
      <c r="Y138" s="85">
        <v>280</v>
      </c>
      <c r="Z138" s="114"/>
      <c r="AA138" s="114"/>
      <c r="AB138" s="114"/>
      <c r="AC138" s="148"/>
      <c r="AD138" s="85">
        <v>127971</v>
      </c>
      <c r="AE138" s="85">
        <v>287</v>
      </c>
      <c r="AF138" s="114"/>
      <c r="AG138" s="114"/>
      <c r="AH138" s="114"/>
      <c r="AI138" s="148"/>
      <c r="AJ138" s="85">
        <v>2167.8000000000002</v>
      </c>
      <c r="AK138" s="85">
        <v>119</v>
      </c>
      <c r="AL138" s="114"/>
      <c r="AM138" s="114"/>
      <c r="AN138" s="114"/>
      <c r="AO138" s="451"/>
      <c r="AP138" s="114"/>
      <c r="AQ138" s="114"/>
      <c r="AR138" s="114"/>
      <c r="AS138" s="93"/>
      <c r="AT138" s="93"/>
      <c r="AU138" s="93"/>
      <c r="AV138" s="93"/>
      <c r="AW138" s="93"/>
      <c r="AX138" s="93"/>
      <c r="AY138" s="93"/>
      <c r="AZ138" s="93"/>
      <c r="BA138" s="93"/>
      <c r="BB138" s="93"/>
      <c r="BC138" s="93"/>
      <c r="BD138" s="93"/>
      <c r="BE138" s="93"/>
      <c r="BF138" s="93"/>
      <c r="BG138" s="93"/>
      <c r="BH138" s="93"/>
      <c r="BI138" s="93"/>
      <c r="BJ138" s="93"/>
      <c r="BK138" s="93"/>
      <c r="BL138" s="93"/>
      <c r="BM138" s="93"/>
      <c r="BN138" s="93"/>
      <c r="BO138" s="93"/>
      <c r="BP138" s="93"/>
      <c r="BQ138" s="93"/>
      <c r="BR138" s="93"/>
    </row>
    <row r="139" spans="1:70" ht="13">
      <c r="A139" s="114" t="s">
        <v>244</v>
      </c>
      <c r="B139" s="204">
        <v>3370142000</v>
      </c>
      <c r="C139" s="114"/>
      <c r="D139" s="148"/>
      <c r="E139" s="205">
        <v>1716863000</v>
      </c>
      <c r="F139" s="89"/>
      <c r="G139" s="114"/>
      <c r="H139" s="158"/>
      <c r="I139" s="114"/>
      <c r="J139" s="114"/>
      <c r="K139" s="444"/>
      <c r="L139" s="114"/>
      <c r="M139" s="114"/>
      <c r="N139" s="201"/>
      <c r="P139" s="114"/>
      <c r="Q139" s="177"/>
      <c r="R139" s="184">
        <v>2224.7000000000153</v>
      </c>
      <c r="S139" s="184">
        <v>1318.2750000000001</v>
      </c>
      <c r="T139" s="114"/>
      <c r="U139" s="114"/>
      <c r="V139" s="114"/>
      <c r="W139" s="115"/>
      <c r="X139" s="184">
        <v>65.700000000000017</v>
      </c>
      <c r="Y139" s="184">
        <v>105</v>
      </c>
      <c r="Z139" s="114"/>
      <c r="AA139" s="114"/>
      <c r="AB139" s="114"/>
      <c r="AC139" s="148"/>
      <c r="AD139" s="184">
        <v>21107.89999999998</v>
      </c>
      <c r="AE139" s="184">
        <v>264.28205128205127</v>
      </c>
      <c r="AF139" s="114"/>
      <c r="AG139" s="114"/>
      <c r="AH139" s="114"/>
      <c r="AI139" s="148"/>
      <c r="AJ139" s="184">
        <v>244.20000000000027</v>
      </c>
      <c r="AK139" s="184">
        <v>113.75675675675676</v>
      </c>
      <c r="AL139" s="114"/>
      <c r="AM139" s="114"/>
      <c r="AN139" s="114"/>
      <c r="AO139" s="451"/>
      <c r="AP139" s="114"/>
      <c r="AQ139" s="114"/>
      <c r="AR139" s="114"/>
      <c r="AS139" s="93"/>
      <c r="AT139" s="93"/>
      <c r="AU139" s="93"/>
      <c r="AV139" s="93"/>
      <c r="AW139" s="93"/>
      <c r="AX139" s="93"/>
      <c r="AY139" s="93"/>
      <c r="AZ139" s="93"/>
      <c r="BA139" s="93"/>
      <c r="BB139" s="93"/>
      <c r="BC139" s="93"/>
      <c r="BD139" s="93"/>
      <c r="BE139" s="93"/>
      <c r="BF139" s="93"/>
      <c r="BG139" s="93"/>
      <c r="BH139" s="93"/>
      <c r="BI139" s="93"/>
      <c r="BJ139" s="93"/>
      <c r="BK139" s="93"/>
      <c r="BL139" s="93"/>
      <c r="BM139" s="93"/>
      <c r="BN139" s="93"/>
      <c r="BO139" s="93"/>
      <c r="BP139" s="93"/>
      <c r="BQ139" s="93"/>
      <c r="BR139" s="93"/>
    </row>
    <row r="140" spans="1:70" ht="13">
      <c r="A140" s="114" t="s">
        <v>245</v>
      </c>
      <c r="B140" s="114"/>
      <c r="C140" s="114"/>
      <c r="D140" s="148"/>
      <c r="E140" s="168"/>
      <c r="F140" s="168"/>
      <c r="G140" s="114"/>
      <c r="H140" s="158"/>
      <c r="I140" s="114"/>
      <c r="J140" s="114"/>
      <c r="K140" s="444"/>
      <c r="L140" s="114"/>
      <c r="M140" s="114"/>
      <c r="N140" s="201"/>
      <c r="O140" s="206">
        <v>33</v>
      </c>
      <c r="P140" s="114"/>
      <c r="Q140" s="177"/>
      <c r="R140" s="206">
        <v>35.600000000000001</v>
      </c>
      <c r="S140" s="206">
        <v>1178</v>
      </c>
      <c r="T140" s="114"/>
      <c r="U140" s="114"/>
      <c r="V140" s="114"/>
      <c r="W140" s="115"/>
      <c r="X140" s="206">
        <v>2</v>
      </c>
      <c r="Y140" s="206">
        <v>260</v>
      </c>
      <c r="Z140" s="114"/>
      <c r="AA140" s="114"/>
      <c r="AB140" s="114"/>
      <c r="AC140" s="148"/>
      <c r="AD140" s="206">
        <v>31.699999999999999</v>
      </c>
      <c r="AE140" s="206">
        <v>272</v>
      </c>
      <c r="AF140" s="114"/>
      <c r="AG140" s="114"/>
      <c r="AH140" s="114"/>
      <c r="AI140" s="148"/>
      <c r="AJ140" s="206">
        <v>51.100000000000001</v>
      </c>
      <c r="AK140" s="206">
        <v>94</v>
      </c>
      <c r="AL140" s="114"/>
      <c r="AM140" s="114"/>
      <c r="AN140" s="114"/>
      <c r="AO140" s="451"/>
      <c r="AP140" s="114"/>
      <c r="AQ140" s="114"/>
      <c r="AR140" s="114"/>
      <c r="AS140" s="93"/>
      <c r="AT140" s="93"/>
      <c r="AU140" s="93"/>
      <c r="AV140" s="93"/>
      <c r="AW140" s="93"/>
      <c r="AX140" s="93"/>
      <c r="AY140" s="93"/>
      <c r="AZ140" s="93"/>
      <c r="BA140" s="93"/>
      <c r="BB140" s="93"/>
      <c r="BC140" s="93"/>
      <c r="BD140" s="93"/>
      <c r="BE140" s="93"/>
      <c r="BF140" s="93"/>
      <c r="BG140" s="93"/>
      <c r="BH140" s="93"/>
      <c r="BI140" s="93"/>
      <c r="BJ140" s="93"/>
      <c r="BK140" s="93"/>
      <c r="BL140" s="93"/>
      <c r="BM140" s="93"/>
      <c r="BN140" s="93"/>
      <c r="BO140" s="93"/>
      <c r="BP140" s="93"/>
      <c r="BQ140" s="93"/>
      <c r="BR140" s="93"/>
    </row>
    <row r="141" spans="1:70" ht="13">
      <c r="A141" s="114" t="s">
        <v>246</v>
      </c>
      <c r="B141" s="114">
        <v>18</v>
      </c>
      <c r="C141" s="114">
        <v>18</v>
      </c>
      <c r="D141" s="148"/>
      <c r="E141" s="114">
        <v>25</v>
      </c>
      <c r="F141" s="114"/>
      <c r="G141" s="114">
        <v>25</v>
      </c>
      <c r="H141" s="158"/>
      <c r="I141" s="114"/>
      <c r="J141" s="114">
        <v>18</v>
      </c>
      <c r="K141" s="444"/>
      <c r="L141" s="114">
        <v>17</v>
      </c>
      <c r="M141" s="114"/>
      <c r="N141" s="201"/>
      <c r="O141" s="114"/>
      <c r="P141" s="114"/>
      <c r="Q141" s="177"/>
      <c r="R141" s="114"/>
      <c r="S141" s="114"/>
      <c r="T141" s="114"/>
      <c r="U141" s="114"/>
      <c r="V141" s="114"/>
      <c r="W141" s="115"/>
      <c r="X141" s="114"/>
      <c r="Y141" s="114"/>
      <c r="Z141" s="114"/>
      <c r="AA141" s="114"/>
      <c r="AB141" s="114"/>
      <c r="AC141" s="148"/>
      <c r="AD141" s="114"/>
      <c r="AE141" s="114"/>
      <c r="AF141" s="114"/>
      <c r="AG141" s="114"/>
      <c r="AH141" s="114"/>
      <c r="AI141" s="148"/>
      <c r="AJ141" s="114"/>
      <c r="AK141" s="114"/>
      <c r="AL141" s="114"/>
      <c r="AM141" s="114"/>
      <c r="AN141" s="114"/>
      <c r="AO141" s="451"/>
      <c r="AP141" s="114"/>
      <c r="AQ141" s="114"/>
      <c r="AR141" s="114"/>
      <c r="AS141" s="93"/>
      <c r="AT141" s="93"/>
      <c r="AU141" s="93"/>
      <c r="AV141" s="93"/>
      <c r="AW141" s="93"/>
      <c r="AX141" s="93"/>
      <c r="AY141" s="93"/>
      <c r="AZ141" s="93"/>
      <c r="BA141" s="93"/>
      <c r="BB141" s="93"/>
      <c r="BC141" s="93"/>
      <c r="BD141" s="93"/>
      <c r="BE141" s="93"/>
      <c r="BF141" s="93"/>
      <c r="BG141" s="93"/>
      <c r="BH141" s="93"/>
      <c r="BI141" s="93"/>
      <c r="BJ141" s="93"/>
      <c r="BK141" s="93"/>
      <c r="BL141" s="93"/>
      <c r="BM141" s="93"/>
      <c r="BN141" s="93"/>
      <c r="BO141" s="93"/>
      <c r="BP141" s="93"/>
      <c r="BQ141" s="93"/>
      <c r="BR141" s="93"/>
    </row>
    <row r="142" spans="1:70" ht="13">
      <c r="A142" s="114" t="s">
        <v>247</v>
      </c>
      <c r="B142" s="114">
        <v>14</v>
      </c>
      <c r="C142" s="114"/>
      <c r="D142" s="148"/>
      <c r="E142" s="114">
        <v>18</v>
      </c>
      <c r="F142" s="114"/>
      <c r="G142" s="114"/>
      <c r="H142" s="158"/>
      <c r="I142" s="114"/>
      <c r="J142" s="114"/>
      <c r="K142" s="444"/>
      <c r="L142" s="114"/>
      <c r="M142" s="114"/>
      <c r="N142" s="201"/>
      <c r="O142" s="114"/>
      <c r="P142" s="114"/>
      <c r="Q142" s="177"/>
      <c r="R142" s="114">
        <v>4</v>
      </c>
      <c r="S142" s="114">
        <v>4</v>
      </c>
      <c r="T142" s="114"/>
      <c r="U142" s="114"/>
      <c r="V142" s="114"/>
      <c r="W142" s="115"/>
      <c r="X142" s="114">
        <v>29</v>
      </c>
      <c r="Y142" s="114">
        <v>29</v>
      </c>
      <c r="Z142" s="114"/>
      <c r="AA142" s="114"/>
      <c r="AB142" s="114"/>
      <c r="AC142" s="148"/>
      <c r="AD142" s="114">
        <v>5</v>
      </c>
      <c r="AE142" s="114">
        <v>5</v>
      </c>
      <c r="AF142" s="114"/>
      <c r="AG142" s="114"/>
      <c r="AH142" s="114"/>
      <c r="AI142" s="148"/>
      <c r="AJ142" s="114">
        <v>7</v>
      </c>
      <c r="AK142" s="114">
        <v>7</v>
      </c>
      <c r="AL142" s="114"/>
      <c r="AM142" s="114"/>
      <c r="AN142" s="114"/>
      <c r="AO142" s="451"/>
      <c r="AP142" s="114"/>
      <c r="AQ142" s="114"/>
      <c r="AR142" s="114"/>
      <c r="AS142" s="93"/>
      <c r="AT142" s="93"/>
      <c r="AU142" s="93"/>
      <c r="AV142" s="93"/>
      <c r="AW142" s="93"/>
      <c r="AX142" s="93"/>
      <c r="AY142" s="93"/>
      <c r="AZ142" s="93"/>
      <c r="BA142" s="93"/>
      <c r="BB142" s="93"/>
      <c r="BC142" s="93"/>
      <c r="BD142" s="93"/>
      <c r="BE142" s="93"/>
      <c r="BF142" s="93"/>
      <c r="BG142" s="93"/>
      <c r="BH142" s="93"/>
      <c r="BI142" s="93"/>
      <c r="BJ142" s="93"/>
      <c r="BK142" s="93"/>
      <c r="BL142" s="93"/>
      <c r="BM142" s="93"/>
      <c r="BN142" s="93"/>
      <c r="BO142" s="93"/>
      <c r="BP142" s="93"/>
      <c r="BQ142" s="93"/>
      <c r="BR142" s="93"/>
    </row>
    <row r="143" spans="1:70" ht="13">
      <c r="A143" s="114" t="s">
        <v>248</v>
      </c>
      <c r="B143" s="114"/>
      <c r="C143" s="114"/>
      <c r="D143" s="148"/>
      <c r="E143" s="114"/>
      <c r="F143" s="114"/>
      <c r="G143" s="114"/>
      <c r="H143" s="158"/>
      <c r="I143" s="114"/>
      <c r="J143" s="114"/>
      <c r="K143" s="444"/>
      <c r="L143" s="114"/>
      <c r="M143" s="114"/>
      <c r="N143" s="115"/>
      <c r="O143" s="115"/>
      <c r="P143" s="115"/>
      <c r="Q143" s="93"/>
      <c r="R143" s="91"/>
      <c r="S143" s="115"/>
      <c r="T143" s="115"/>
      <c r="U143" s="93"/>
      <c r="V143" s="115"/>
      <c r="W143" s="115"/>
      <c r="X143" s="114">
        <v>6</v>
      </c>
      <c r="Y143" s="114">
        <v>6</v>
      </c>
      <c r="Z143" s="114"/>
      <c r="AA143" s="114"/>
      <c r="AB143" s="114"/>
      <c r="AC143" s="148"/>
      <c r="AD143" s="114">
        <v>6</v>
      </c>
      <c r="AE143" s="114">
        <v>6</v>
      </c>
      <c r="AF143" s="114"/>
      <c r="AG143" s="114"/>
      <c r="AH143" s="114"/>
      <c r="AI143" s="148"/>
      <c r="AJ143" s="114">
        <v>6</v>
      </c>
      <c r="AK143" s="114">
        <v>6</v>
      </c>
      <c r="AL143" s="114"/>
      <c r="AM143" s="114"/>
      <c r="AN143" s="114"/>
      <c r="AO143" s="451"/>
      <c r="AP143" s="114"/>
      <c r="AQ143" s="114"/>
      <c r="AR143" s="114"/>
      <c r="AS143" s="93"/>
      <c r="AT143" s="93"/>
      <c r="AU143" s="93"/>
      <c r="AV143" s="93"/>
      <c r="AW143" s="93"/>
      <c r="AX143" s="93"/>
      <c r="AY143" s="93"/>
      <c r="AZ143" s="93"/>
      <c r="BA143" s="93"/>
      <c r="BB143" s="93"/>
      <c r="BC143" s="93"/>
      <c r="BD143" s="93"/>
      <c r="BE143" s="93"/>
      <c r="BF143" s="93"/>
      <c r="BG143" s="93"/>
      <c r="BH143" s="93"/>
      <c r="BI143" s="93"/>
      <c r="BJ143" s="93"/>
      <c r="BK143" s="93"/>
      <c r="BL143" s="93"/>
      <c r="BM143" s="93"/>
      <c r="BN143" s="93"/>
      <c r="BO143" s="93"/>
      <c r="BP143" s="93"/>
      <c r="BQ143" s="93"/>
      <c r="BR143" s="93"/>
    </row>
    <row r="144" spans="1:70" ht="13">
      <c r="A144" s="97"/>
      <c r="B144" s="93"/>
      <c r="C144" s="115"/>
      <c r="D144" s="115"/>
      <c r="E144" s="115"/>
      <c r="F144" s="115"/>
      <c r="G144" s="115"/>
      <c r="H144" s="115"/>
      <c r="I144" s="115"/>
      <c r="J144" s="115"/>
      <c r="K144" s="115"/>
      <c r="L144" s="115"/>
      <c r="M144" s="115"/>
      <c r="N144" s="115"/>
      <c r="O144" s="115"/>
      <c r="P144" s="115"/>
      <c r="Q144" s="93"/>
      <c r="R144" s="91"/>
      <c r="S144" s="115"/>
      <c r="T144" s="115"/>
      <c r="U144" s="93"/>
      <c r="V144" s="115"/>
      <c r="W144" s="115"/>
      <c r="X144" s="115"/>
      <c r="Y144" s="115"/>
      <c r="Z144" s="115"/>
      <c r="AA144" s="115"/>
      <c r="AB144" s="115"/>
      <c r="AC144" s="115"/>
      <c r="AD144" s="115"/>
      <c r="AE144" s="115"/>
      <c r="AF144" s="115"/>
      <c r="AG144" s="115"/>
      <c r="AH144" s="115"/>
      <c r="AI144" s="115"/>
      <c r="AJ144" s="141"/>
      <c r="AK144" s="93"/>
      <c r="AL144" s="93"/>
      <c r="AM144" s="93"/>
      <c r="AN144" s="93"/>
      <c r="AO144" s="93"/>
      <c r="AP144" s="93"/>
      <c r="AQ144" s="93"/>
      <c r="AR144" s="93"/>
      <c r="AS144" s="93"/>
      <c r="AT144" s="93"/>
      <c r="AU144" s="93"/>
      <c r="AV144" s="93"/>
      <c r="AW144" s="93"/>
      <c r="AX144" s="93"/>
      <c r="AY144" s="93"/>
      <c r="AZ144" s="93"/>
      <c r="BA144" s="93"/>
      <c r="BB144" s="93"/>
      <c r="BC144" s="93"/>
      <c r="BD144" s="93"/>
      <c r="BE144" s="93"/>
      <c r="BF144" s="93"/>
      <c r="BG144" s="93"/>
      <c r="BH144" s="93"/>
      <c r="BI144" s="93"/>
      <c r="BJ144" s="93"/>
      <c r="BK144" s="93"/>
      <c r="BL144" s="93"/>
      <c r="BM144" s="93"/>
      <c r="BN144" s="93"/>
      <c r="BO144" s="93"/>
      <c r="BP144" s="93"/>
      <c r="BQ144" s="93"/>
      <c r="BR144" s="93"/>
    </row>
    <row r="145" spans="1:1" s="143" customFormat="1" ht="13">
      <c r="A145" s="142" t="s">
        <v>196</v>
      </c>
    </row>
    <row r="146" spans="1:45" ht="13">
      <c r="A146" s="144"/>
      <c r="B146" s="454" t="s">
        <v>197</v>
      </c>
      <c r="C146" s="455"/>
      <c r="D146" s="455"/>
      <c r="E146" s="455"/>
      <c r="F146" s="455"/>
      <c r="G146" s="455"/>
      <c r="H146" s="455"/>
      <c r="I146" s="455"/>
      <c r="J146" s="455"/>
      <c r="K146" s="455"/>
      <c r="L146" s="455"/>
      <c r="M146" s="456"/>
      <c r="N146" s="145"/>
      <c r="O146" s="144"/>
      <c r="P146" s="144"/>
      <c r="Q146" s="457"/>
      <c r="R146" s="452" t="s">
        <v>198</v>
      </c>
      <c r="S146" s="453"/>
      <c r="T146" s="438" t="s">
        <v>199</v>
      </c>
      <c r="U146" s="439"/>
      <c r="V146" s="440"/>
      <c r="W146" s="441"/>
      <c r="X146" s="452" t="s">
        <v>200</v>
      </c>
      <c r="Y146" s="453"/>
      <c r="Z146" s="438" t="s">
        <v>201</v>
      </c>
      <c r="AA146" s="439"/>
      <c r="AB146" s="440"/>
      <c r="AC146" s="441"/>
      <c r="AD146" s="452" t="s">
        <v>202</v>
      </c>
      <c r="AE146" s="453"/>
      <c r="AF146" s="438" t="s">
        <v>203</v>
      </c>
      <c r="AG146" s="439"/>
      <c r="AH146" s="439"/>
      <c r="AI146" s="440"/>
      <c r="AJ146" s="441"/>
      <c r="AK146" s="452" t="s">
        <v>204</v>
      </c>
      <c r="AL146" s="453"/>
      <c r="AM146" s="438" t="s">
        <v>205</v>
      </c>
      <c r="AN146" s="439"/>
      <c r="AO146" s="440"/>
      <c r="AP146" s="441"/>
      <c r="AQ146" s="114"/>
      <c r="AR146" s="114"/>
      <c r="AS146" s="114"/>
    </row>
    <row r="147" spans="1:45" ht="91">
      <c r="A147" s="146"/>
      <c r="B147" s="146" t="s">
        <v>206</v>
      </c>
      <c r="C147" s="147" t="s">
        <v>207</v>
      </c>
      <c r="D147" s="148"/>
      <c r="E147" s="149" t="s">
        <v>208</v>
      </c>
      <c r="F147" s="146" t="s">
        <v>209</v>
      </c>
      <c r="G147" s="147" t="s">
        <v>210</v>
      </c>
      <c r="H147" s="150"/>
      <c r="I147" s="149" t="s">
        <v>211</v>
      </c>
      <c r="J147" s="147" t="s">
        <v>212</v>
      </c>
      <c r="K147" s="443"/>
      <c r="L147" s="151" t="s">
        <v>213</v>
      </c>
      <c r="M147" s="146" t="s">
        <v>214</v>
      </c>
      <c r="N147" s="152"/>
      <c r="O147" s="146" t="s">
        <v>215</v>
      </c>
      <c r="P147" s="153" t="s">
        <v>216</v>
      </c>
      <c r="Q147" s="458"/>
      <c r="R147" s="146" t="s">
        <v>217</v>
      </c>
      <c r="S147" s="146" t="s">
        <v>218</v>
      </c>
      <c r="T147" s="146" t="s">
        <v>217</v>
      </c>
      <c r="U147" s="146" t="s">
        <v>218</v>
      </c>
      <c r="V147" s="153" t="s">
        <v>219</v>
      </c>
      <c r="W147" s="442"/>
      <c r="X147" s="146" t="s">
        <v>217</v>
      </c>
      <c r="Y147" s="146" t="s">
        <v>220</v>
      </c>
      <c r="Z147" s="146" t="s">
        <v>217</v>
      </c>
      <c r="AA147" s="146" t="s">
        <v>218</v>
      </c>
      <c r="AB147" s="153" t="s">
        <v>221</v>
      </c>
      <c r="AC147" s="442"/>
      <c r="AD147" s="146" t="s">
        <v>217</v>
      </c>
      <c r="AE147" s="146" t="s">
        <v>218</v>
      </c>
      <c r="AF147" s="146" t="s">
        <v>217</v>
      </c>
      <c r="AG147" s="146"/>
      <c r="AH147" s="146" t="s">
        <v>218</v>
      </c>
      <c r="AI147" s="153" t="s">
        <v>222</v>
      </c>
      <c r="AJ147" s="442"/>
      <c r="AK147" s="146" t="s">
        <v>217</v>
      </c>
      <c r="AL147" s="146" t="s">
        <v>218</v>
      </c>
      <c r="AM147" s="146" t="s">
        <v>217</v>
      </c>
      <c r="AN147" s="146" t="s">
        <v>218</v>
      </c>
      <c r="AO147" s="153" t="s">
        <v>223</v>
      </c>
      <c r="AP147" s="442"/>
      <c r="AQ147" s="151" t="s">
        <v>224</v>
      </c>
      <c r="AR147" s="154" t="s">
        <v>225</v>
      </c>
      <c r="AS147" s="154" t="s">
        <v>226</v>
      </c>
    </row>
    <row r="148" spans="1:45" ht="34.15" customHeight="1">
      <c r="A148" s="155" t="s">
        <v>227</v>
      </c>
      <c r="B148" s="156"/>
      <c r="C148" s="157"/>
      <c r="D148" s="148"/>
      <c r="E148" s="445" t="s">
        <v>228</v>
      </c>
      <c r="F148" s="446"/>
      <c r="G148" s="447"/>
      <c r="H148" s="158"/>
      <c r="I148" s="156"/>
      <c r="J148" s="159" t="s">
        <v>229</v>
      </c>
      <c r="K148" s="444"/>
      <c r="L148" s="156"/>
      <c r="M148" s="156"/>
      <c r="N148" s="152"/>
      <c r="O148" s="146" t="s">
        <v>230</v>
      </c>
      <c r="P148" s="153"/>
      <c r="Q148" s="160"/>
      <c r="R148" s="146" t="s">
        <v>231</v>
      </c>
      <c r="S148" s="146" t="s">
        <v>232</v>
      </c>
      <c r="T148" s="146"/>
      <c r="U148" s="146"/>
      <c r="V148" s="153"/>
      <c r="W148" s="161"/>
      <c r="X148" s="146" t="s">
        <v>233</v>
      </c>
      <c r="Y148" s="146" t="s">
        <v>234</v>
      </c>
      <c r="Z148" s="146"/>
      <c r="AA148" s="146"/>
      <c r="AB148" s="153"/>
      <c r="AC148" s="161"/>
      <c r="AD148" s="146" t="s">
        <v>235</v>
      </c>
      <c r="AE148" s="146" t="s">
        <v>236</v>
      </c>
      <c r="AF148" s="146"/>
      <c r="AG148" s="146"/>
      <c r="AH148" s="146"/>
      <c r="AI148" s="153"/>
      <c r="AJ148" s="161"/>
      <c r="AK148" s="146" t="s">
        <v>237</v>
      </c>
      <c r="AL148" s="146" t="s">
        <v>238</v>
      </c>
      <c r="AM148" s="146"/>
      <c r="AN148" s="146"/>
      <c r="AO148" s="153"/>
      <c r="AP148" s="161"/>
      <c r="AQ148" s="154"/>
      <c r="AR148" s="154"/>
      <c r="AS148" s="154"/>
    </row>
    <row r="149" spans="1:45" ht="78">
      <c r="A149" s="162" t="s">
        <v>239</v>
      </c>
      <c r="B149" s="163" t="s">
        <v>240</v>
      </c>
      <c r="C149" s="164" t="s">
        <v>241</v>
      </c>
      <c r="D149" s="148"/>
      <c r="E149" s="165">
        <v>2</v>
      </c>
      <c r="F149" s="164" t="s">
        <v>241</v>
      </c>
      <c r="G149" s="166" t="s">
        <v>242</v>
      </c>
      <c r="H149" s="158"/>
      <c r="I149" s="164" t="s">
        <v>241</v>
      </c>
      <c r="J149" s="166" t="s">
        <v>242</v>
      </c>
      <c r="K149" s="444"/>
      <c r="L149" s="164"/>
      <c r="M149" s="166" t="s">
        <v>242</v>
      </c>
      <c r="N149" s="207"/>
      <c r="O149" s="459" t="s">
        <v>637</v>
      </c>
      <c r="P149" s="459"/>
      <c r="Q149" s="459"/>
      <c r="R149" s="459"/>
      <c r="S149" s="459"/>
      <c r="T149" s="459"/>
      <c r="U149" s="459"/>
      <c r="V149" s="459"/>
      <c r="W149" s="459"/>
      <c r="X149" s="459"/>
      <c r="Y149" s="459"/>
      <c r="Z149" s="459"/>
      <c r="AA149" s="459"/>
      <c r="AB149" s="459"/>
      <c r="AC149" s="459"/>
      <c r="AD149" s="459"/>
      <c r="AE149" s="459"/>
      <c r="AF149" s="459"/>
      <c r="AG149" s="459"/>
      <c r="AH149" s="459"/>
      <c r="AI149" s="459"/>
      <c r="AJ149" s="459"/>
      <c r="AK149" s="459"/>
      <c r="AL149" s="459"/>
      <c r="AM149" s="459"/>
      <c r="AN149" s="459"/>
      <c r="AO149" s="459"/>
      <c r="AP149" s="459"/>
      <c r="AQ149" s="113"/>
      <c r="AR149" s="113"/>
      <c r="AS149" s="113"/>
    </row>
    <row r="150" spans="1:45" ht="13">
      <c r="A150" s="97" t="s">
        <v>18</v>
      </c>
      <c r="B150" s="167">
        <v>6569416000</v>
      </c>
      <c r="C150" s="168">
        <v>6569416000</v>
      </c>
      <c r="D150" s="169" t="s">
        <v>18</v>
      </c>
      <c r="E150" s="114">
        <v>0</v>
      </c>
      <c r="F150" s="175">
        <v>0</v>
      </c>
      <c r="G150" s="168">
        <v>0</v>
      </c>
      <c r="H150" s="171" t="s">
        <v>18</v>
      </c>
      <c r="I150" s="172">
        <v>0.10737615192817315</v>
      </c>
      <c r="J150" s="173">
        <v>86572559.372849241</v>
      </c>
      <c r="K150" s="444"/>
      <c r="L150" s="174">
        <v>3019.1564105315247</v>
      </c>
      <c r="M150" s="175">
        <v>0.097150979279800986</v>
      </c>
      <c r="N150" s="176" t="s">
        <v>18</v>
      </c>
      <c r="O150" s="85">
        <v>14.5</v>
      </c>
      <c r="P150" s="114">
        <v>14.5</v>
      </c>
      <c r="Q150" s="451"/>
      <c r="R150" s="85">
        <v>14.300000000000001</v>
      </c>
      <c r="S150" s="85">
        <v>1065</v>
      </c>
      <c r="T150" s="178">
        <v>14.300000000000001</v>
      </c>
      <c r="U150" s="178">
        <v>1065</v>
      </c>
      <c r="V150" s="179">
        <v>15.2295</v>
      </c>
      <c r="W150" s="208" t="s">
        <v>18</v>
      </c>
      <c r="X150" s="209" t="s">
        <v>180</v>
      </c>
      <c r="Y150" s="209" t="s">
        <v>180</v>
      </c>
      <c r="Z150" s="178">
        <v>1.3703703703703705</v>
      </c>
      <c r="AA150" s="178">
        <v>85</v>
      </c>
      <c r="AB150" s="179">
        <v>0.11648148148148148</v>
      </c>
      <c r="AC150" s="169" t="s">
        <v>18</v>
      </c>
      <c r="AD150" s="97">
        <v>22.600000000000001</v>
      </c>
      <c r="AE150" s="97">
        <v>420</v>
      </c>
      <c r="AF150" s="178">
        <v>22.600000000000001</v>
      </c>
      <c r="AG150" s="114"/>
      <c r="AH150" s="178">
        <v>420</v>
      </c>
      <c r="AI150" s="179">
        <v>9.4920000000000009</v>
      </c>
      <c r="AJ150" s="169" t="s">
        <v>18</v>
      </c>
      <c r="AK150" s="186" t="s">
        <v>180</v>
      </c>
      <c r="AL150" s="186" t="s">
        <v>180</v>
      </c>
      <c r="AM150" s="178">
        <v>30.042857142857169</v>
      </c>
      <c r="AN150" s="178">
        <v>123.18421052631578</v>
      </c>
      <c r="AO150" s="179">
        <v>3.7008056390977475</v>
      </c>
      <c r="AP150" s="451"/>
      <c r="AQ150" s="181">
        <v>12.431495669724312</v>
      </c>
      <c r="AR150" s="175">
        <v>0.00049022626737623353</v>
      </c>
      <c r="AS150" s="182">
        <v>0.00034370928281982429</v>
      </c>
    </row>
    <row r="151" spans="1:45" ht="13">
      <c r="A151" s="97" t="s">
        <v>10</v>
      </c>
      <c r="B151" s="114">
        <v>0</v>
      </c>
      <c r="C151" s="168">
        <v>0</v>
      </c>
      <c r="D151" s="169" t="s">
        <v>10</v>
      </c>
      <c r="E151" s="114">
        <v>0</v>
      </c>
      <c r="F151" s="175">
        <v>0</v>
      </c>
      <c r="G151" s="168">
        <v>0</v>
      </c>
      <c r="H151" s="171" t="s">
        <v>10</v>
      </c>
      <c r="I151" s="172">
        <v>0</v>
      </c>
      <c r="J151" s="173">
        <v>0</v>
      </c>
      <c r="K151" s="444"/>
      <c r="L151" s="174">
        <v>0</v>
      </c>
      <c r="M151" s="175">
        <v>0</v>
      </c>
      <c r="N151" s="176" t="s">
        <v>10</v>
      </c>
      <c r="O151" s="85">
        <v>0.59999999999999998</v>
      </c>
      <c r="P151" s="114">
        <v>0.59999999999999998</v>
      </c>
      <c r="Q151" s="451"/>
      <c r="R151" s="85">
        <v>0.69999999999999996</v>
      </c>
      <c r="S151" s="85">
        <v>1134</v>
      </c>
      <c r="T151" s="178">
        <v>0.69999999999999996</v>
      </c>
      <c r="U151" s="178">
        <v>1134</v>
      </c>
      <c r="V151" s="179">
        <v>0.79379999999999995</v>
      </c>
      <c r="W151" s="208" t="s">
        <v>10</v>
      </c>
      <c r="X151" s="186" t="s">
        <v>180</v>
      </c>
      <c r="Y151" s="186" t="s">
        <v>180</v>
      </c>
      <c r="Z151" s="178">
        <v>1.3703703703703705</v>
      </c>
      <c r="AA151" s="178">
        <v>85</v>
      </c>
      <c r="AB151" s="179">
        <v>0.11648148148148148</v>
      </c>
      <c r="AC151" s="169" t="s">
        <v>10</v>
      </c>
      <c r="AD151" s="97">
        <v>0.90000000000000002</v>
      </c>
      <c r="AE151" s="97">
        <v>268</v>
      </c>
      <c r="AF151" s="178">
        <v>0.90000000000000002</v>
      </c>
      <c r="AG151" s="114"/>
      <c r="AH151" s="178">
        <v>268</v>
      </c>
      <c r="AI151" s="179">
        <v>0.24120000000000003</v>
      </c>
      <c r="AJ151" s="169" t="s">
        <v>10</v>
      </c>
      <c r="AK151" s="114">
        <v>0.10000000000000001</v>
      </c>
      <c r="AL151" s="114">
        <v>129</v>
      </c>
      <c r="AM151" s="178">
        <v>0.10000000000000001</v>
      </c>
      <c r="AN151" s="178">
        <v>129</v>
      </c>
      <c r="AO151" s="179">
        <v>0.012900000000000002</v>
      </c>
      <c r="AP151" s="451"/>
      <c r="AQ151" s="181">
        <v>0.50720457333333335</v>
      </c>
      <c r="AR151" s="175">
        <v>2.0001213963892187E-05</v>
      </c>
      <c r="AS151" s="183">
        <v>1.4023326297566984E-05</v>
      </c>
    </row>
    <row r="152" spans="1:45" ht="13">
      <c r="A152" s="97" t="s">
        <v>24</v>
      </c>
      <c r="B152" s="114">
        <v>0</v>
      </c>
      <c r="C152" s="168">
        <v>0</v>
      </c>
      <c r="D152" s="169" t="s">
        <v>24</v>
      </c>
      <c r="E152" s="114">
        <v>0</v>
      </c>
      <c r="F152" s="175">
        <v>0</v>
      </c>
      <c r="G152" s="168">
        <v>0</v>
      </c>
      <c r="H152" s="171" t="s">
        <v>24</v>
      </c>
      <c r="I152" s="172">
        <v>0</v>
      </c>
      <c r="J152" s="173">
        <v>0</v>
      </c>
      <c r="K152" s="444"/>
      <c r="L152" s="174">
        <v>0</v>
      </c>
      <c r="M152" s="175">
        <v>0</v>
      </c>
      <c r="N152" s="176" t="s">
        <v>24</v>
      </c>
      <c r="O152" s="85">
        <v>482.30000000000001</v>
      </c>
      <c r="P152" s="114">
        <v>482.30000000000001</v>
      </c>
      <c r="Q152" s="451"/>
      <c r="R152" s="85">
        <v>554.89999999999998</v>
      </c>
      <c r="S152" s="85">
        <v>1402</v>
      </c>
      <c r="T152" s="178">
        <v>554.89999999999998</v>
      </c>
      <c r="U152" s="178">
        <v>1402</v>
      </c>
      <c r="V152" s="179">
        <v>777.96979999999996</v>
      </c>
      <c r="W152" s="208" t="s">
        <v>24</v>
      </c>
      <c r="X152" s="186" t="s">
        <v>180</v>
      </c>
      <c r="Y152" s="186" t="s">
        <v>180</v>
      </c>
      <c r="Z152" s="178">
        <v>1.3703703703703705</v>
      </c>
      <c r="AA152" s="178">
        <v>85</v>
      </c>
      <c r="AB152" s="179">
        <v>0.11648148148148148</v>
      </c>
      <c r="AC152" s="169" t="s">
        <v>24</v>
      </c>
      <c r="AD152" s="97">
        <v>1.3</v>
      </c>
      <c r="AE152" s="97">
        <v>273</v>
      </c>
      <c r="AF152" s="178">
        <v>1.3</v>
      </c>
      <c r="AG152" s="114"/>
      <c r="AH152" s="178">
        <v>273</v>
      </c>
      <c r="AI152" s="179">
        <v>0.35489999999999999</v>
      </c>
      <c r="AJ152" s="169" t="s">
        <v>24</v>
      </c>
      <c r="AK152" s="97">
        <v>2</v>
      </c>
      <c r="AL152" s="97">
        <v>105</v>
      </c>
      <c r="AM152" s="178">
        <v>2</v>
      </c>
      <c r="AN152" s="178">
        <v>105</v>
      </c>
      <c r="AO152" s="179">
        <v>0.20999999999999999</v>
      </c>
      <c r="AP152" s="451"/>
      <c r="AQ152" s="181">
        <v>339.18045465333336</v>
      </c>
      <c r="AR152" s="175">
        <v>0.013375314818845517</v>
      </c>
      <c r="AS152" s="183">
        <v>0.0093777509893131373</v>
      </c>
    </row>
    <row r="153" spans="1:45" ht="13">
      <c r="A153" s="97" t="s">
        <v>20</v>
      </c>
      <c r="B153" s="167">
        <v>7079158000</v>
      </c>
      <c r="C153" s="168">
        <v>7079158000</v>
      </c>
      <c r="D153" s="169" t="s">
        <v>20</v>
      </c>
      <c r="E153" s="186" t="s">
        <v>180</v>
      </c>
      <c r="F153" s="175">
        <v>0.016869273448111909</v>
      </c>
      <c r="G153" s="168">
        <v>110058749.99999999</v>
      </c>
      <c r="H153" s="171" t="s">
        <v>20</v>
      </c>
      <c r="I153" s="172">
        <v>0.1157078110035264</v>
      </c>
      <c r="J153" s="173">
        <v>93290001.160648167</v>
      </c>
      <c r="K153" s="444"/>
      <c r="L153" s="174">
        <v>3303.3450623264703</v>
      </c>
      <c r="M153" s="175">
        <v>0.10629565483413066</v>
      </c>
      <c r="N153" s="176" t="s">
        <v>20</v>
      </c>
      <c r="O153" s="85">
        <v>6.2000000000000002</v>
      </c>
      <c r="P153" s="114">
        <v>6.2000000000000002</v>
      </c>
      <c r="Q153" s="451"/>
      <c r="R153" s="85">
        <v>9.3000000000000007</v>
      </c>
      <c r="S153" s="85">
        <v>992</v>
      </c>
      <c r="T153" s="178">
        <v>9.3000000000000007</v>
      </c>
      <c r="U153" s="178">
        <v>992</v>
      </c>
      <c r="V153" s="179">
        <v>9.2256</v>
      </c>
      <c r="W153" s="208" t="s">
        <v>20</v>
      </c>
      <c r="X153" s="186" t="s">
        <v>180</v>
      </c>
      <c r="Y153" s="186" t="s">
        <v>180</v>
      </c>
      <c r="Z153" s="178">
        <v>1.3703703703703705</v>
      </c>
      <c r="AA153" s="178">
        <v>85</v>
      </c>
      <c r="AB153" s="179">
        <v>0.11648148148148148</v>
      </c>
      <c r="AC153" s="169" t="s">
        <v>20</v>
      </c>
      <c r="AD153" s="97">
        <v>4.4000000000000004</v>
      </c>
      <c r="AE153" s="97">
        <v>271</v>
      </c>
      <c r="AF153" s="178">
        <v>4.4000000000000004</v>
      </c>
      <c r="AG153" s="114"/>
      <c r="AH153" s="178">
        <v>271</v>
      </c>
      <c r="AI153" s="179">
        <v>1.1924000000000001</v>
      </c>
      <c r="AJ153" s="169" t="s">
        <v>20</v>
      </c>
      <c r="AK153" s="97">
        <v>1.2</v>
      </c>
      <c r="AL153" s="97">
        <v>113</v>
      </c>
      <c r="AM153" s="178">
        <v>1.2</v>
      </c>
      <c r="AN153" s="178">
        <v>113</v>
      </c>
      <c r="AO153" s="179">
        <v>0.1356</v>
      </c>
      <c r="AP153" s="451"/>
      <c r="AQ153" s="181">
        <v>4.6478874933333332</v>
      </c>
      <c r="AR153" s="175">
        <v>0.00018328579260101278</v>
      </c>
      <c r="AS153" s="183">
        <v>0.00012850602368397548</v>
      </c>
    </row>
    <row r="154" spans="1:45" ht="13">
      <c r="A154" s="97" t="s">
        <v>26</v>
      </c>
      <c r="B154" s="186" t="s">
        <v>180</v>
      </c>
      <c r="C154" s="168">
        <v>243010642.85714287</v>
      </c>
      <c r="D154" s="169" t="s">
        <v>26</v>
      </c>
      <c r="E154" s="167">
        <v>177137000</v>
      </c>
      <c r="F154" s="175">
        <v>0.02715070351769577</v>
      </c>
      <c r="G154" s="168">
        <v>177137000</v>
      </c>
      <c r="H154" s="171" t="s">
        <v>26</v>
      </c>
      <c r="I154" s="172">
        <v>0.0039719737199762654</v>
      </c>
      <c r="J154" s="173">
        <v>3202423.671599464</v>
      </c>
      <c r="K154" s="444"/>
      <c r="L154" s="174">
        <v>192.03159017743752</v>
      </c>
      <c r="M154" s="175">
        <v>0.0061792284007939347</v>
      </c>
      <c r="N154" s="176" t="s">
        <v>26</v>
      </c>
      <c r="O154" s="85">
        <v>1748.8</v>
      </c>
      <c r="P154" s="114">
        <v>1748.8</v>
      </c>
      <c r="Q154" s="451"/>
      <c r="R154" s="85">
        <v>1647.5</v>
      </c>
      <c r="S154" s="85">
        <v>1334</v>
      </c>
      <c r="T154" s="178">
        <v>1647.5</v>
      </c>
      <c r="U154" s="178">
        <v>1334</v>
      </c>
      <c r="V154" s="179">
        <v>2197.7649999999999</v>
      </c>
      <c r="W154" s="208" t="s">
        <v>26</v>
      </c>
      <c r="X154" s="97">
        <v>36.399999999999999</v>
      </c>
      <c r="Y154" s="97">
        <v>128</v>
      </c>
      <c r="Z154" s="178">
        <v>36.399999999999999</v>
      </c>
      <c r="AA154" s="178">
        <v>128</v>
      </c>
      <c r="AB154" s="179">
        <v>4.6591999999999993</v>
      </c>
      <c r="AC154" s="169" t="s">
        <v>26</v>
      </c>
      <c r="AD154" s="97">
        <v>2557.9000000000001</v>
      </c>
      <c r="AE154" s="97">
        <v>261</v>
      </c>
      <c r="AF154" s="178">
        <v>2557.9000000000001</v>
      </c>
      <c r="AG154" s="114"/>
      <c r="AH154" s="178">
        <v>261</v>
      </c>
      <c r="AI154" s="179">
        <v>667.61189999999999</v>
      </c>
      <c r="AJ154" s="169" t="s">
        <v>26</v>
      </c>
      <c r="AK154" s="97">
        <v>278.89999999999998</v>
      </c>
      <c r="AL154" s="97">
        <v>153</v>
      </c>
      <c r="AM154" s="178">
        <v>278.89999999999998</v>
      </c>
      <c r="AN154" s="178">
        <v>153</v>
      </c>
      <c r="AO154" s="179">
        <v>42.671700000000001</v>
      </c>
      <c r="AP154" s="451"/>
      <c r="AQ154" s="181">
        <v>1268.7755176799999</v>
      </c>
      <c r="AR154" s="175">
        <v>0.050033165975788683</v>
      </c>
      <c r="AS154" s="183">
        <v>0.035079441350182691</v>
      </c>
    </row>
    <row r="155" spans="1:45" ht="13">
      <c r="A155" s="97" t="s">
        <v>28</v>
      </c>
      <c r="B155" s="186" t="s">
        <v>180</v>
      </c>
      <c r="C155" s="168">
        <v>243010642.85714287</v>
      </c>
      <c r="D155" s="169" t="s">
        <v>28</v>
      </c>
      <c r="E155" s="114">
        <v>0</v>
      </c>
      <c r="F155" s="175">
        <v>0</v>
      </c>
      <c r="G155" s="168">
        <v>0</v>
      </c>
      <c r="H155" s="171" t="s">
        <v>28</v>
      </c>
      <c r="I155" s="172">
        <v>0.0039719737199762654</v>
      </c>
      <c r="J155" s="173">
        <v>3202423.671599464</v>
      </c>
      <c r="K155" s="444"/>
      <c r="L155" s="174">
        <v>111.68224697743753</v>
      </c>
      <c r="M155" s="175">
        <v>0.0035937322174429821</v>
      </c>
      <c r="N155" s="176" t="s">
        <v>28</v>
      </c>
      <c r="O155" s="85">
        <v>2055.3000000000002</v>
      </c>
      <c r="P155" s="114">
        <v>2055.3000000000002</v>
      </c>
      <c r="Q155" s="451"/>
      <c r="R155" s="85">
        <v>2296.6999999999998</v>
      </c>
      <c r="S155" s="85">
        <v>1398</v>
      </c>
      <c r="T155" s="178">
        <v>2296.6999999999998</v>
      </c>
      <c r="U155" s="178">
        <v>1398</v>
      </c>
      <c r="V155" s="179">
        <v>3210.7865999999995</v>
      </c>
      <c r="W155" s="208" t="s">
        <v>28</v>
      </c>
      <c r="X155" s="186" t="s">
        <v>180</v>
      </c>
      <c r="Y155" s="186" t="s">
        <v>180</v>
      </c>
      <c r="Z155" s="178">
        <v>1.3703703703703705</v>
      </c>
      <c r="AA155" s="178">
        <v>85</v>
      </c>
      <c r="AB155" s="179">
        <v>0.11648148148148148</v>
      </c>
      <c r="AC155" s="169" t="s">
        <v>28</v>
      </c>
      <c r="AD155" s="97">
        <v>32.299999999999997</v>
      </c>
      <c r="AE155" s="97">
        <v>166</v>
      </c>
      <c r="AF155" s="178">
        <v>32.299999999999997</v>
      </c>
      <c r="AG155" s="114"/>
      <c r="AH155" s="178">
        <v>166</v>
      </c>
      <c r="AI155" s="179">
        <v>5.3617999999999997</v>
      </c>
      <c r="AJ155" s="169" t="s">
        <v>28</v>
      </c>
      <c r="AK155" s="97">
        <v>397</v>
      </c>
      <c r="AL155" s="97">
        <v>167</v>
      </c>
      <c r="AM155" s="178">
        <v>397</v>
      </c>
      <c r="AN155" s="178">
        <v>167</v>
      </c>
      <c r="AO155" s="179">
        <v>66.299000000000007</v>
      </c>
      <c r="AP155" s="451"/>
      <c r="AQ155" s="181">
        <v>1429.8848267733331</v>
      </c>
      <c r="AR155" s="175">
        <v>0.056386385036045185</v>
      </c>
      <c r="AS155" s="183">
        <v>0.039533834172675225</v>
      </c>
    </row>
    <row r="156" spans="1:45" ht="13">
      <c r="A156" s="97" t="s">
        <v>30</v>
      </c>
      <c r="B156" s="114">
        <v>0</v>
      </c>
      <c r="C156" s="168">
        <v>0</v>
      </c>
      <c r="D156" s="169" t="s">
        <v>30</v>
      </c>
      <c r="E156" s="114">
        <v>0</v>
      </c>
      <c r="F156" s="175">
        <v>0</v>
      </c>
      <c r="G156" s="168">
        <v>0</v>
      </c>
      <c r="H156" s="171" t="s">
        <v>30</v>
      </c>
      <c r="I156" s="172">
        <v>0</v>
      </c>
      <c r="J156" s="173">
        <v>0</v>
      </c>
      <c r="K156" s="444"/>
      <c r="L156" s="174">
        <v>0</v>
      </c>
      <c r="M156" s="175">
        <v>0</v>
      </c>
      <c r="N156" s="176" t="s">
        <v>30</v>
      </c>
      <c r="O156" s="187" t="s">
        <v>61</v>
      </c>
      <c r="P156" s="188">
        <v>5.7333333333333334</v>
      </c>
      <c r="Q156" s="451"/>
      <c r="R156" s="187" t="s">
        <v>61</v>
      </c>
      <c r="S156" s="187" t="s">
        <v>61</v>
      </c>
      <c r="T156" s="178">
        <v>6.4666666666666659</v>
      </c>
      <c r="U156" s="178">
        <v>1171</v>
      </c>
      <c r="V156" s="179">
        <v>7.5724666666666662</v>
      </c>
      <c r="W156" s="208" t="s">
        <v>30</v>
      </c>
      <c r="X156" s="187" t="s">
        <v>61</v>
      </c>
      <c r="Y156" s="187" t="s">
        <v>61</v>
      </c>
      <c r="Z156" s="178">
        <v>0.41666666666666669</v>
      </c>
      <c r="AA156" s="178">
        <v>259</v>
      </c>
      <c r="AB156" s="179">
        <v>0.10791666666666666</v>
      </c>
      <c r="AC156" s="169" t="s">
        <v>30</v>
      </c>
      <c r="AD156" s="187" t="s">
        <v>61</v>
      </c>
      <c r="AE156" s="187" t="s">
        <v>61</v>
      </c>
      <c r="AF156" s="178">
        <v>4.8833333333333337</v>
      </c>
      <c r="AG156" s="188"/>
      <c r="AH156" s="178">
        <v>271</v>
      </c>
      <c r="AI156" s="179">
        <v>1.3233833333333334</v>
      </c>
      <c r="AJ156" s="169" t="s">
        <v>30</v>
      </c>
      <c r="AK156" s="187" t="s">
        <v>61</v>
      </c>
      <c r="AL156" s="187" t="s">
        <v>61</v>
      </c>
      <c r="AM156" s="178">
        <v>8.0833333333333339</v>
      </c>
      <c r="AN156" s="178">
        <v>95</v>
      </c>
      <c r="AO156" s="179">
        <v>0.7679166666666668</v>
      </c>
      <c r="AP156" s="451"/>
      <c r="AQ156" s="181">
        <v>4.2565452600000002</v>
      </c>
      <c r="AR156" s="175">
        <v>0.00016785351901056286</v>
      </c>
      <c r="AS156" s="183">
        <v>0.00011768609003080377</v>
      </c>
    </row>
    <row r="157" spans="1:45" ht="13">
      <c r="A157" s="97" t="s">
        <v>34</v>
      </c>
      <c r="B157" s="167">
        <v>2822500000</v>
      </c>
      <c r="C157" s="168">
        <v>2822500000</v>
      </c>
      <c r="D157" s="169" t="s">
        <v>34</v>
      </c>
      <c r="E157" s="186" t="s">
        <v>180</v>
      </c>
      <c r="F157" s="175">
        <v>0.016869273448111909</v>
      </c>
      <c r="G157" s="168">
        <v>110058749.99999999</v>
      </c>
      <c r="H157" s="171" t="s">
        <v>34</v>
      </c>
      <c r="I157" s="172">
        <v>0.046133353226111534</v>
      </c>
      <c r="J157" s="173">
        <v>37195246.705318555</v>
      </c>
      <c r="K157" s="444"/>
      <c r="L157" s="174">
        <v>1347.0804129055325</v>
      </c>
      <c r="M157" s="175">
        <v>0.04334660530534467</v>
      </c>
      <c r="N157" s="176" t="s">
        <v>34</v>
      </c>
      <c r="O157" s="189">
        <v>34.600000000000001</v>
      </c>
      <c r="P157" s="114">
        <v>17.300000000000001</v>
      </c>
      <c r="Q157" s="451"/>
      <c r="R157" s="189">
        <v>34.899999999999999</v>
      </c>
      <c r="S157" s="189">
        <v>1415</v>
      </c>
      <c r="T157" s="178">
        <v>34.899999999999999</v>
      </c>
      <c r="U157" s="178">
        <v>1415</v>
      </c>
      <c r="V157" s="179">
        <v>49.383499999999998</v>
      </c>
      <c r="W157" s="208" t="s">
        <v>34</v>
      </c>
      <c r="X157" s="186" t="s">
        <v>180</v>
      </c>
      <c r="Y157" s="186" t="s">
        <v>180</v>
      </c>
      <c r="Z157" s="210">
        <v>1.3703703703703705</v>
      </c>
      <c r="AA157" s="210">
        <v>85</v>
      </c>
      <c r="AB157" s="179">
        <v>0.11648148148148148</v>
      </c>
      <c r="AC157" s="169" t="s">
        <v>34</v>
      </c>
      <c r="AD157" s="211">
        <v>20.899999999999999</v>
      </c>
      <c r="AE157" s="211">
        <v>272</v>
      </c>
      <c r="AF157" s="178">
        <v>20.899999999999999</v>
      </c>
      <c r="AG157" s="114"/>
      <c r="AH157" s="178">
        <v>272</v>
      </c>
      <c r="AI157" s="179">
        <v>5.6848000000000001</v>
      </c>
      <c r="AJ157" s="169" t="s">
        <v>34</v>
      </c>
      <c r="AK157" s="211">
        <v>25.899999999999999</v>
      </c>
      <c r="AL157" s="211">
        <v>100</v>
      </c>
      <c r="AM157" s="178">
        <v>25.899999999999999</v>
      </c>
      <c r="AN157" s="178">
        <v>100</v>
      </c>
      <c r="AO157" s="179">
        <v>2.5899999999999999</v>
      </c>
      <c r="AP157" s="451"/>
      <c r="AQ157" s="181">
        <v>25.166694813333333</v>
      </c>
      <c r="AR157" s="175">
        <v>0.00099242884270021371</v>
      </c>
      <c r="AS157" s="183">
        <v>0.00069581543967412417</v>
      </c>
    </row>
    <row r="158" spans="1:45" ht="13">
      <c r="A158" s="97" t="s">
        <v>32</v>
      </c>
      <c r="B158" s="114">
        <v>0</v>
      </c>
      <c r="C158" s="168">
        <v>0</v>
      </c>
      <c r="D158" s="169" t="s">
        <v>32</v>
      </c>
      <c r="E158" s="114">
        <v>0</v>
      </c>
      <c r="F158" s="175">
        <v>0</v>
      </c>
      <c r="G158" s="168">
        <v>0</v>
      </c>
      <c r="H158" s="171" t="s">
        <v>32</v>
      </c>
      <c r="I158" s="172">
        <v>0</v>
      </c>
      <c r="J158" s="173">
        <v>0</v>
      </c>
      <c r="K158" s="444"/>
      <c r="L158" s="174">
        <v>0</v>
      </c>
      <c r="M158" s="175">
        <v>0</v>
      </c>
      <c r="N158" s="176" t="s">
        <v>32</v>
      </c>
      <c r="O158" s="114">
        <v>0</v>
      </c>
      <c r="P158" s="114">
        <v>0</v>
      </c>
      <c r="Q158" s="451"/>
      <c r="R158" s="114">
        <v>0</v>
      </c>
      <c r="S158" s="114">
        <v>0</v>
      </c>
      <c r="T158" s="178">
        <v>0</v>
      </c>
      <c r="U158" s="178">
        <v>0</v>
      </c>
      <c r="V158" s="179">
        <v>0</v>
      </c>
      <c r="W158" s="208" t="s">
        <v>32</v>
      </c>
      <c r="X158" s="114">
        <v>0</v>
      </c>
      <c r="Y158" s="114">
        <v>0</v>
      </c>
      <c r="Z158" s="178">
        <v>0</v>
      </c>
      <c r="AA158" s="178">
        <v>0</v>
      </c>
      <c r="AB158" s="179">
        <v>0</v>
      </c>
      <c r="AC158" s="169" t="s">
        <v>32</v>
      </c>
      <c r="AD158" s="114">
        <v>0</v>
      </c>
      <c r="AE158" s="114">
        <v>0</v>
      </c>
      <c r="AF158" s="178">
        <v>0</v>
      </c>
      <c r="AG158" s="114"/>
      <c r="AH158" s="178">
        <v>0</v>
      </c>
      <c r="AI158" s="179">
        <v>0</v>
      </c>
      <c r="AJ158" s="169" t="s">
        <v>32</v>
      </c>
      <c r="AK158" s="114">
        <v>0</v>
      </c>
      <c r="AL158" s="114">
        <v>0</v>
      </c>
      <c r="AM158" s="178">
        <v>0</v>
      </c>
      <c r="AN158" s="178">
        <v>0</v>
      </c>
      <c r="AO158" s="179">
        <v>0</v>
      </c>
      <c r="AP158" s="451"/>
      <c r="AQ158" s="181">
        <v>0</v>
      </c>
      <c r="AR158" s="175">
        <v>0</v>
      </c>
      <c r="AS158" s="183">
        <v>0</v>
      </c>
    </row>
    <row r="159" spans="1:45" ht="13">
      <c r="A159" s="97" t="s">
        <v>35</v>
      </c>
      <c r="B159" s="186" t="s">
        <v>180</v>
      </c>
      <c r="C159" s="168">
        <v>243010642.85714287</v>
      </c>
      <c r="D159" s="169" t="s">
        <v>35</v>
      </c>
      <c r="E159" s="186" t="s">
        <v>180</v>
      </c>
      <c r="F159" s="175">
        <v>0.016869273448111909</v>
      </c>
      <c r="G159" s="168">
        <v>110058749.99999999</v>
      </c>
      <c r="H159" s="171" t="s">
        <v>35</v>
      </c>
      <c r="I159" s="172">
        <v>0.0039719737199762654</v>
      </c>
      <c r="J159" s="173">
        <v>3202423.671599464</v>
      </c>
      <c r="K159" s="444"/>
      <c r="L159" s="174">
        <v>161.60489597743751</v>
      </c>
      <c r="M159" s="175">
        <v>0.0052001525478616775</v>
      </c>
      <c r="N159" s="176" t="s">
        <v>35</v>
      </c>
      <c r="O159" s="85">
        <v>95.599999999999994</v>
      </c>
      <c r="P159" s="114">
        <v>95.599999999999994</v>
      </c>
      <c r="Q159" s="451"/>
      <c r="R159" s="114">
        <v>153.59999999999999</v>
      </c>
      <c r="S159" s="114">
        <v>1211</v>
      </c>
      <c r="T159" s="178">
        <v>153.59999999999999</v>
      </c>
      <c r="U159" s="178">
        <v>1211</v>
      </c>
      <c r="V159" s="179">
        <v>186.00960000000001</v>
      </c>
      <c r="W159" s="208" t="s">
        <v>35</v>
      </c>
      <c r="X159" s="97">
        <v>1.8999999999999999</v>
      </c>
      <c r="Y159" s="97">
        <v>438</v>
      </c>
      <c r="Z159" s="178">
        <v>1.8999999999999999</v>
      </c>
      <c r="AA159" s="178">
        <v>438</v>
      </c>
      <c r="AB159" s="179">
        <v>0.83219999999999994</v>
      </c>
      <c r="AC159" s="169" t="s">
        <v>35</v>
      </c>
      <c r="AD159" s="97">
        <v>75.599999999999994</v>
      </c>
      <c r="AE159" s="97">
        <v>117</v>
      </c>
      <c r="AF159" s="178">
        <v>75.599999999999994</v>
      </c>
      <c r="AG159" s="114"/>
      <c r="AH159" s="178">
        <v>117</v>
      </c>
      <c r="AI159" s="179">
        <v>8.8452000000000002</v>
      </c>
      <c r="AJ159" s="169" t="s">
        <v>35</v>
      </c>
      <c r="AK159" s="97">
        <v>28.800000000000001</v>
      </c>
      <c r="AL159" s="97">
        <v>52</v>
      </c>
      <c r="AM159" s="178">
        <v>28.800000000000001</v>
      </c>
      <c r="AN159" s="178">
        <v>52</v>
      </c>
      <c r="AO159" s="179">
        <v>1.4976</v>
      </c>
      <c r="AP159" s="451"/>
      <c r="AQ159" s="181">
        <v>85.893611759999999</v>
      </c>
      <c r="AR159" s="175">
        <v>0.0033871471143344699</v>
      </c>
      <c r="AS159" s="183">
        <v>0.0023748093134708654</v>
      </c>
    </row>
    <row r="160" spans="1:45" ht="13">
      <c r="A160" s="97" t="s">
        <v>37</v>
      </c>
      <c r="B160" s="167">
        <v>7668817000</v>
      </c>
      <c r="C160" s="168">
        <v>7668817000</v>
      </c>
      <c r="D160" s="169" t="s">
        <v>37</v>
      </c>
      <c r="E160" s="167">
        <v>0</v>
      </c>
      <c r="F160" s="175">
        <v>0</v>
      </c>
      <c r="G160" s="168">
        <v>0</v>
      </c>
      <c r="H160" s="171" t="s">
        <v>37</v>
      </c>
      <c r="I160" s="172">
        <v>0.12534570185559218</v>
      </c>
      <c r="J160" s="173">
        <v>101060598.84958047</v>
      </c>
      <c r="K160" s="444"/>
      <c r="L160" s="174">
        <v>3524.41647883817</v>
      </c>
      <c r="M160" s="175">
        <v>0.1134093321944577</v>
      </c>
      <c r="N160" s="176" t="s">
        <v>37</v>
      </c>
      <c r="O160" s="85">
        <v>168.59999999999999</v>
      </c>
      <c r="P160" s="114">
        <v>168.59999999999999</v>
      </c>
      <c r="Q160" s="451"/>
      <c r="R160" s="184" t="s">
        <v>180</v>
      </c>
      <c r="S160" s="184" t="s">
        <v>180</v>
      </c>
      <c r="T160" s="178">
        <v>597.30000000000018</v>
      </c>
      <c r="U160" s="178">
        <v>1329.55</v>
      </c>
      <c r="V160" s="179">
        <v>794.14021500000024</v>
      </c>
      <c r="W160" s="208" t="s">
        <v>37</v>
      </c>
      <c r="X160" s="97">
        <v>2.3999999999999999</v>
      </c>
      <c r="Y160" s="97">
        <v>484</v>
      </c>
      <c r="Z160" s="178">
        <v>2.3999999999999999</v>
      </c>
      <c r="AA160" s="178">
        <v>484</v>
      </c>
      <c r="AB160" s="179">
        <v>1.1616</v>
      </c>
      <c r="AC160" s="169" t="s">
        <v>37</v>
      </c>
      <c r="AD160" s="97">
        <v>61.100000000000001</v>
      </c>
      <c r="AE160" s="97">
        <v>271</v>
      </c>
      <c r="AF160" s="178">
        <v>61.100000000000001</v>
      </c>
      <c r="AG160" s="114"/>
      <c r="AH160" s="178">
        <v>271</v>
      </c>
      <c r="AI160" s="179">
        <v>16.558100000000003</v>
      </c>
      <c r="AJ160" s="169" t="s">
        <v>37</v>
      </c>
      <c r="AK160" s="97">
        <v>22.300000000000001</v>
      </c>
      <c r="AL160" s="97">
        <v>62</v>
      </c>
      <c r="AM160" s="178">
        <v>22.300000000000001</v>
      </c>
      <c r="AN160" s="178">
        <v>62</v>
      </c>
      <c r="AO160" s="179">
        <v>1.3826000000000001</v>
      </c>
      <c r="AP160" s="451"/>
      <c r="AQ160" s="181">
        <v>354.24843953400011</v>
      </c>
      <c r="AR160" s="175">
        <v>0.013969508967416106</v>
      </c>
      <c r="AS160" s="183">
        <v>0.0097943546237001817</v>
      </c>
    </row>
    <row r="161" spans="1:45" ht="13">
      <c r="A161" s="97" t="s">
        <v>41</v>
      </c>
      <c r="B161" s="114">
        <v>0</v>
      </c>
      <c r="C161" s="168">
        <v>0</v>
      </c>
      <c r="D161" s="169" t="s">
        <v>41</v>
      </c>
      <c r="E161" s="114">
        <v>0</v>
      </c>
      <c r="F161" s="175">
        <v>0</v>
      </c>
      <c r="G161" s="168">
        <v>0</v>
      </c>
      <c r="H161" s="171" t="s">
        <v>41</v>
      </c>
      <c r="I161" s="172">
        <v>0</v>
      </c>
      <c r="J161" s="173">
        <v>0</v>
      </c>
      <c r="K161" s="444"/>
      <c r="L161" s="174">
        <v>0</v>
      </c>
      <c r="M161" s="175">
        <v>0</v>
      </c>
      <c r="N161" s="176" t="s">
        <v>41</v>
      </c>
      <c r="O161" s="85">
        <v>10.699999999999999</v>
      </c>
      <c r="P161" s="114">
        <v>10.699999999999999</v>
      </c>
      <c r="Q161" s="451"/>
      <c r="R161" s="85">
        <v>15.1</v>
      </c>
      <c r="S161" s="85">
        <v>1185</v>
      </c>
      <c r="T161" s="178">
        <v>15.1</v>
      </c>
      <c r="U161" s="178">
        <v>1185</v>
      </c>
      <c r="V161" s="179">
        <v>17.8935</v>
      </c>
      <c r="W161" s="208" t="s">
        <v>41</v>
      </c>
      <c r="X161" s="186" t="s">
        <v>180</v>
      </c>
      <c r="Y161" s="186" t="s">
        <v>180</v>
      </c>
      <c r="Z161" s="178">
        <v>1.3703703703703705</v>
      </c>
      <c r="AA161" s="178">
        <v>85</v>
      </c>
      <c r="AB161" s="179">
        <v>0.11648148148148148</v>
      </c>
      <c r="AC161" s="169" t="s">
        <v>41</v>
      </c>
      <c r="AD161" s="97">
        <v>2.1000000000000001</v>
      </c>
      <c r="AE161" s="97">
        <v>259</v>
      </c>
      <c r="AF161" s="178">
        <v>2.1000000000000001</v>
      </c>
      <c r="AG161" s="114"/>
      <c r="AH161" s="178">
        <v>259</v>
      </c>
      <c r="AI161" s="179">
        <v>0.54390000000000005</v>
      </c>
      <c r="AJ161" s="169" t="s">
        <v>41</v>
      </c>
      <c r="AK161" s="97">
        <v>1.5</v>
      </c>
      <c r="AL161" s="97">
        <v>134</v>
      </c>
      <c r="AM161" s="178">
        <v>1.5</v>
      </c>
      <c r="AN161" s="178">
        <v>134</v>
      </c>
      <c r="AO161" s="179">
        <v>0.20100000000000001</v>
      </c>
      <c r="AP161" s="451"/>
      <c r="AQ161" s="181">
        <v>8.1696263733333332</v>
      </c>
      <c r="AR161" s="175">
        <v>0.00032216279917237446</v>
      </c>
      <c r="AS161" s="183">
        <v>0.00022587599242164188</v>
      </c>
    </row>
    <row r="162" spans="1:45" ht="13">
      <c r="A162" s="97" t="s">
        <v>44</v>
      </c>
      <c r="B162" s="186" t="s">
        <v>180</v>
      </c>
      <c r="C162" s="168">
        <v>243010642.85714287</v>
      </c>
      <c r="D162" s="169" t="s">
        <v>44</v>
      </c>
      <c r="E162" s="186" t="s">
        <v>180</v>
      </c>
      <c r="F162" s="175">
        <v>0.016869273448111909</v>
      </c>
      <c r="G162" s="168">
        <v>110058749.99999999</v>
      </c>
      <c r="H162" s="171" t="s">
        <v>44</v>
      </c>
      <c r="I162" s="172">
        <v>0.0039719737199762654</v>
      </c>
      <c r="J162" s="173">
        <v>3202423.671599464</v>
      </c>
      <c r="K162" s="444"/>
      <c r="L162" s="174">
        <v>161.60489597743751</v>
      </c>
      <c r="M162" s="175">
        <v>0.0052001525478616775</v>
      </c>
      <c r="N162" s="176" t="s">
        <v>44</v>
      </c>
      <c r="O162" s="85">
        <v>422.5</v>
      </c>
      <c r="P162" s="114">
        <v>422.5</v>
      </c>
      <c r="Q162" s="451"/>
      <c r="R162" s="85">
        <v>582.79999999999995</v>
      </c>
      <c r="S162" s="85">
        <v>1286</v>
      </c>
      <c r="T162" s="178">
        <v>582.79999999999995</v>
      </c>
      <c r="U162" s="178">
        <v>1286</v>
      </c>
      <c r="V162" s="179">
        <v>749.48080000000004</v>
      </c>
      <c r="W162" s="208" t="s">
        <v>44</v>
      </c>
      <c r="X162" s="186" t="s">
        <v>180</v>
      </c>
      <c r="Y162" s="186" t="s">
        <v>180</v>
      </c>
      <c r="Z162" s="178">
        <v>1.3703703703703705</v>
      </c>
      <c r="AA162" s="178">
        <v>85</v>
      </c>
      <c r="AB162" s="179">
        <v>0.11648148148148148</v>
      </c>
      <c r="AC162" s="169" t="s">
        <v>44</v>
      </c>
      <c r="AD162" s="97">
        <v>156.80000000000001</v>
      </c>
      <c r="AE162" s="97">
        <v>275</v>
      </c>
      <c r="AF162" s="178">
        <v>156.80000000000001</v>
      </c>
      <c r="AG162" s="114"/>
      <c r="AH162" s="178">
        <v>275</v>
      </c>
      <c r="AI162" s="179">
        <v>43.120000000000005</v>
      </c>
      <c r="AJ162" s="169" t="s">
        <v>44</v>
      </c>
      <c r="AK162" s="97">
        <v>2.2000000000000002</v>
      </c>
      <c r="AL162" s="97">
        <v>146</v>
      </c>
      <c r="AM162" s="178">
        <v>2.2000000000000002</v>
      </c>
      <c r="AN162" s="178">
        <v>146</v>
      </c>
      <c r="AO162" s="179">
        <v>0.32120000000000004</v>
      </c>
      <c r="AP162" s="451"/>
      <c r="AQ162" s="181">
        <v>345.44756253333333</v>
      </c>
      <c r="AR162" s="175">
        <v>0.013622453295572727</v>
      </c>
      <c r="AS162" s="183">
        <v>0.0095510256468457205</v>
      </c>
    </row>
    <row r="163" spans="1:45" ht="13">
      <c r="A163" s="97" t="s">
        <v>45</v>
      </c>
      <c r="B163" s="167">
        <v>4332000</v>
      </c>
      <c r="C163" s="168">
        <v>4332000</v>
      </c>
      <c r="D163" s="169" t="s">
        <v>45</v>
      </c>
      <c r="E163" s="167">
        <v>2023000</v>
      </c>
      <c r="F163" s="175">
        <v>0.00031007566581966811</v>
      </c>
      <c r="G163" s="168">
        <v>2023000.0000000002</v>
      </c>
      <c r="H163" s="171" t="s">
        <v>45</v>
      </c>
      <c r="I163" s="172">
        <v>7.0805911842520866E-05</v>
      </c>
      <c r="J163" s="173">
        <v>57087.620452591662</v>
      </c>
      <c r="K163" s="444"/>
      <c r="L163" s="174">
        <v>2.9085229446372955</v>
      </c>
      <c r="M163" s="175">
        <v>9.3590994936078095E-05</v>
      </c>
      <c r="N163" s="176" t="s">
        <v>45</v>
      </c>
      <c r="O163" s="85">
        <v>3166.1999999999998</v>
      </c>
      <c r="P163" s="114">
        <v>3166.1999999999998</v>
      </c>
      <c r="Q163" s="451"/>
      <c r="R163" s="184" t="s">
        <v>180</v>
      </c>
      <c r="S163" s="184" t="s">
        <v>180</v>
      </c>
      <c r="T163" s="178">
        <v>597.30000000000018</v>
      </c>
      <c r="U163" s="178">
        <v>1329.55</v>
      </c>
      <c r="V163" s="179">
        <v>794.14021500000024</v>
      </c>
      <c r="W163" s="208" t="s">
        <v>45</v>
      </c>
      <c r="X163" s="97">
        <v>1.3</v>
      </c>
      <c r="Y163" s="97">
        <v>328</v>
      </c>
      <c r="Z163" s="178">
        <v>1.3</v>
      </c>
      <c r="AA163" s="178">
        <v>328</v>
      </c>
      <c r="AB163" s="179">
        <v>0.4264</v>
      </c>
      <c r="AC163" s="169" t="s">
        <v>45</v>
      </c>
      <c r="AD163" s="97">
        <v>11005.799999999999</v>
      </c>
      <c r="AE163" s="97">
        <v>288</v>
      </c>
      <c r="AF163" s="178">
        <v>11005.799999999999</v>
      </c>
      <c r="AG163" s="114"/>
      <c r="AH163" s="178">
        <v>288</v>
      </c>
      <c r="AI163" s="179">
        <v>3169.6704</v>
      </c>
      <c r="AJ163" s="169" t="s">
        <v>45</v>
      </c>
      <c r="AK163" s="97">
        <v>67.799999999999997</v>
      </c>
      <c r="AL163" s="97">
        <v>84</v>
      </c>
      <c r="AM163" s="178">
        <v>67.799999999999997</v>
      </c>
      <c r="AN163" s="178">
        <v>84</v>
      </c>
      <c r="AO163" s="179">
        <v>5.6951999999999998</v>
      </c>
      <c r="AP163" s="451"/>
      <c r="AQ163" s="181">
        <v>1729.3024728540001</v>
      </c>
      <c r="AR163" s="175">
        <v>0.06819368473065697</v>
      </c>
      <c r="AS163" s="183">
        <v>0.047812212505591326</v>
      </c>
    </row>
    <row r="164" spans="1:45" ht="13">
      <c r="A164" s="97" t="s">
        <v>46</v>
      </c>
      <c r="B164" s="167">
        <v>362886000</v>
      </c>
      <c r="C164" s="168">
        <v>362886000</v>
      </c>
      <c r="D164" s="169" t="s">
        <v>46</v>
      </c>
      <c r="E164" s="167">
        <v>900799000</v>
      </c>
      <c r="F164" s="175">
        <v>0.13807011848477074</v>
      </c>
      <c r="G164" s="168">
        <v>900799000.00000012</v>
      </c>
      <c r="H164" s="171" t="s">
        <v>46</v>
      </c>
      <c r="I164" s="172">
        <v>0.0059313190500657961</v>
      </c>
      <c r="J164" s="173">
        <v>4782155.640710799</v>
      </c>
      <c r="K164" s="444"/>
      <c r="L164" s="174">
        <v>575.37670179862641</v>
      </c>
      <c r="M164" s="175">
        <v>0.018514579052457118</v>
      </c>
      <c r="N164" s="176" t="s">
        <v>46</v>
      </c>
      <c r="O164" s="85">
        <v>1868.0999999999999</v>
      </c>
      <c r="P164" s="114">
        <v>1868.0999999999999</v>
      </c>
      <c r="Q164" s="451"/>
      <c r="R164" s="85">
        <v>54.600000000000001</v>
      </c>
      <c r="S164" s="85">
        <v>1209</v>
      </c>
      <c r="T164" s="178">
        <v>54.600000000000001</v>
      </c>
      <c r="U164" s="178">
        <v>1209</v>
      </c>
      <c r="V164" s="179">
        <v>66.011399999999995</v>
      </c>
      <c r="W164" s="208" t="s">
        <v>46</v>
      </c>
      <c r="X164" s="97">
        <v>7.2999999999999998</v>
      </c>
      <c r="Y164" s="97">
        <v>411</v>
      </c>
      <c r="Z164" s="178">
        <v>7.2999999999999998</v>
      </c>
      <c r="AA164" s="178">
        <v>411</v>
      </c>
      <c r="AB164" s="179">
        <v>3.0002999999999997</v>
      </c>
      <c r="AC164" s="169" t="s">
        <v>46</v>
      </c>
      <c r="AD164" s="97">
        <v>8651.6000000000004</v>
      </c>
      <c r="AE164" s="97">
        <v>281</v>
      </c>
      <c r="AF164" s="178">
        <v>8651.6000000000004</v>
      </c>
      <c r="AG164" s="114"/>
      <c r="AH164" s="178">
        <v>281</v>
      </c>
      <c r="AI164" s="179">
        <v>2431.0996</v>
      </c>
      <c r="AJ164" s="169" t="s">
        <v>46</v>
      </c>
      <c r="AK164" s="97">
        <v>73.599999999999994</v>
      </c>
      <c r="AL164" s="97">
        <v>112</v>
      </c>
      <c r="AM164" s="178">
        <v>73.599999999999994</v>
      </c>
      <c r="AN164" s="178">
        <v>112</v>
      </c>
      <c r="AO164" s="179">
        <v>8.2431999999999999</v>
      </c>
      <c r="AP164" s="451"/>
      <c r="AQ164" s="181">
        <v>1092.6392202</v>
      </c>
      <c r="AR164" s="175">
        <v>0.043087369431501654</v>
      </c>
      <c r="AS164" s="183">
        <v>0.030209578375220758</v>
      </c>
    </row>
    <row r="165" spans="1:45" ht="13">
      <c r="A165" s="97" t="s">
        <v>43</v>
      </c>
      <c r="B165" s="167">
        <v>55027000</v>
      </c>
      <c r="C165" s="168">
        <v>55027000</v>
      </c>
      <c r="D165" s="169" t="s">
        <v>43</v>
      </c>
      <c r="E165" s="167">
        <v>561482000</v>
      </c>
      <c r="F165" s="175">
        <v>0.086061248144220892</v>
      </c>
      <c r="G165" s="168">
        <v>561482000</v>
      </c>
      <c r="H165" s="171" t="s">
        <v>43</v>
      </c>
      <c r="I165" s="172">
        <v>0.00089940833586297229</v>
      </c>
      <c r="J165" s="173">
        <v>725152.46783120069</v>
      </c>
      <c r="K165" s="444"/>
      <c r="L165" s="174">
        <v>279.97741155940827</v>
      </c>
      <c r="M165" s="175">
        <v>0.0090091654789199189</v>
      </c>
      <c r="N165" s="176" t="s">
        <v>43</v>
      </c>
      <c r="O165" s="85">
        <v>8563.2000000000007</v>
      </c>
      <c r="P165" s="114">
        <v>8563.2000000000007</v>
      </c>
      <c r="Q165" s="451"/>
      <c r="R165" s="114">
        <v>546.70000000000005</v>
      </c>
      <c r="S165" s="114">
        <v>1394</v>
      </c>
      <c r="T165" s="178">
        <v>546.70000000000005</v>
      </c>
      <c r="U165" s="178">
        <v>1394</v>
      </c>
      <c r="V165" s="179">
        <v>762.09980000000007</v>
      </c>
      <c r="W165" s="208" t="s">
        <v>43</v>
      </c>
      <c r="X165" s="186" t="s">
        <v>180</v>
      </c>
      <c r="Y165" s="186" t="s">
        <v>180</v>
      </c>
      <c r="Z165" s="178">
        <v>1.3703703703703705</v>
      </c>
      <c r="AA165" s="178">
        <v>85</v>
      </c>
      <c r="AB165" s="179">
        <v>0.11648148148148148</v>
      </c>
      <c r="AC165" s="169" t="s">
        <v>43</v>
      </c>
      <c r="AD165" s="97">
        <v>38204.300000000003</v>
      </c>
      <c r="AE165" s="97">
        <v>286</v>
      </c>
      <c r="AF165" s="178">
        <v>38204.300000000003</v>
      </c>
      <c r="AG165" s="114"/>
      <c r="AH165" s="178">
        <v>286</v>
      </c>
      <c r="AI165" s="179">
        <v>10926.429800000002</v>
      </c>
      <c r="AJ165" s="169" t="s">
        <v>43</v>
      </c>
      <c r="AK165" s="97">
        <v>1.8999999999999999</v>
      </c>
      <c r="AL165" s="97">
        <v>153</v>
      </c>
      <c r="AM165" s="178">
        <v>1.8999999999999999</v>
      </c>
      <c r="AN165" s="178">
        <v>153</v>
      </c>
      <c r="AO165" s="179">
        <v>0.29069999999999996</v>
      </c>
      <c r="AP165" s="451"/>
      <c r="AQ165" s="181">
        <v>5091.7008620133338</v>
      </c>
      <c r="AR165" s="175">
        <v>0.2007872242002319</v>
      </c>
      <c r="AS165" s="183">
        <v>0.14077669317601063</v>
      </c>
    </row>
    <row r="166" spans="1:45" ht="13">
      <c r="A166" s="97" t="s">
        <v>47</v>
      </c>
      <c r="B166" s="186" t="s">
        <v>180</v>
      </c>
      <c r="C166" s="168">
        <v>243010642.85714287</v>
      </c>
      <c r="D166" s="169" t="s">
        <v>47</v>
      </c>
      <c r="E166" s="186" t="s">
        <v>180</v>
      </c>
      <c r="F166" s="175">
        <v>0.016869273448111909</v>
      </c>
      <c r="G166" s="168">
        <v>110058749.99999999</v>
      </c>
      <c r="H166" s="171" t="s">
        <v>47</v>
      </c>
      <c r="I166" s="172">
        <v>0.0039719737199762654</v>
      </c>
      <c r="J166" s="173">
        <v>3202423.671599464</v>
      </c>
      <c r="K166" s="444"/>
      <c r="L166" s="174">
        <v>161.60489597743751</v>
      </c>
      <c r="M166" s="175">
        <v>0.0052001525478616775</v>
      </c>
      <c r="N166" s="176" t="s">
        <v>47</v>
      </c>
      <c r="O166" s="85">
        <v>6090</v>
      </c>
      <c r="P166" s="114">
        <v>6090</v>
      </c>
      <c r="Q166" s="451"/>
      <c r="R166" s="85">
        <v>6823.3999999999996</v>
      </c>
      <c r="S166" s="85">
        <v>1383</v>
      </c>
      <c r="T166" s="178">
        <v>6823.3999999999996</v>
      </c>
      <c r="U166" s="178">
        <v>1383</v>
      </c>
      <c r="V166" s="179">
        <v>9436.7621999999992</v>
      </c>
      <c r="W166" s="208" t="s">
        <v>47</v>
      </c>
      <c r="X166" s="97">
        <v>0.20000000000000001</v>
      </c>
      <c r="Y166" s="97">
        <v>421</v>
      </c>
      <c r="Z166" s="178">
        <v>0.20000000000000001</v>
      </c>
      <c r="AA166" s="178">
        <v>421</v>
      </c>
      <c r="AB166" s="179">
        <v>0.084200000000000011</v>
      </c>
      <c r="AC166" s="169" t="s">
        <v>47</v>
      </c>
      <c r="AD166" s="186" t="s">
        <v>180</v>
      </c>
      <c r="AE166" s="186" t="s">
        <v>180</v>
      </c>
      <c r="AF166" s="178">
        <v>3448.249999999995</v>
      </c>
      <c r="AG166" s="114"/>
      <c r="AH166" s="178">
        <v>265.23684210526318</v>
      </c>
      <c r="AI166" s="179">
        <v>914.60294078947254</v>
      </c>
      <c r="AJ166" s="169" t="s">
        <v>47</v>
      </c>
      <c r="AK166" s="97">
        <v>4.4000000000000004</v>
      </c>
      <c r="AL166" s="97">
        <v>95</v>
      </c>
      <c r="AM166" s="178">
        <v>4.4000000000000004</v>
      </c>
      <c r="AN166" s="178">
        <v>95</v>
      </c>
      <c r="AO166" s="179">
        <v>0.41800000000000004</v>
      </c>
      <c r="AP166" s="451"/>
      <c r="AQ166" s="181">
        <v>4509.2734136478939</v>
      </c>
      <c r="AR166" s="175">
        <v>0.17781965524350432</v>
      </c>
      <c r="AS166" s="183">
        <v>0.12467358491850641</v>
      </c>
    </row>
    <row r="167" spans="1:45" ht="13">
      <c r="A167" s="97" t="s">
        <v>48</v>
      </c>
      <c r="B167" s="167">
        <v>1745772000</v>
      </c>
      <c r="C167" s="168">
        <v>1745772000</v>
      </c>
      <c r="D167" s="169" t="s">
        <v>48</v>
      </c>
      <c r="E167" s="167">
        <v>0</v>
      </c>
      <c r="F167" s="175">
        <v>0</v>
      </c>
      <c r="G167" s="168">
        <v>0</v>
      </c>
      <c r="H167" s="171" t="s">
        <v>48</v>
      </c>
      <c r="I167" s="172">
        <v>0.028534390196016009</v>
      </c>
      <c r="J167" s="173">
        <v>23005994.767488886</v>
      </c>
      <c r="K167" s="444"/>
      <c r="L167" s="174">
        <v>802.31769842653296</v>
      </c>
      <c r="M167" s="175">
        <v>0.025817128858829572</v>
      </c>
      <c r="N167" s="176" t="s">
        <v>48</v>
      </c>
      <c r="O167" s="85">
        <v>620.29999999999995</v>
      </c>
      <c r="P167" s="114">
        <v>620.29999999999995</v>
      </c>
      <c r="Q167" s="451"/>
      <c r="R167" s="85">
        <v>68.700000000000003</v>
      </c>
      <c r="S167" s="85">
        <v>1092</v>
      </c>
      <c r="T167" s="178">
        <v>68.700000000000003</v>
      </c>
      <c r="U167" s="178">
        <v>1092</v>
      </c>
      <c r="V167" s="179">
        <v>75.020399999999995</v>
      </c>
      <c r="W167" s="208" t="s">
        <v>48</v>
      </c>
      <c r="X167" s="114">
        <v>0.10000000000000001</v>
      </c>
      <c r="Y167" s="114">
        <v>407</v>
      </c>
      <c r="Z167" s="178">
        <v>0.10000000000000001</v>
      </c>
      <c r="AA167" s="178">
        <v>407</v>
      </c>
      <c r="AB167" s="179">
        <v>0.040700000000000007</v>
      </c>
      <c r="AC167" s="169" t="s">
        <v>48</v>
      </c>
      <c r="AD167" s="186" t="s">
        <v>180</v>
      </c>
      <c r="AE167" s="186" t="s">
        <v>180</v>
      </c>
      <c r="AF167" s="178">
        <v>3448.249999999995</v>
      </c>
      <c r="AG167" s="114"/>
      <c r="AH167" s="178">
        <v>265.23684210526318</v>
      </c>
      <c r="AI167" s="179">
        <v>914.60294078947254</v>
      </c>
      <c r="AJ167" s="169" t="s">
        <v>48</v>
      </c>
      <c r="AK167" s="97">
        <v>13.199999999999999</v>
      </c>
      <c r="AL167" s="97">
        <v>115</v>
      </c>
      <c r="AM167" s="178">
        <v>13.199999999999999</v>
      </c>
      <c r="AN167" s="178">
        <v>115</v>
      </c>
      <c r="AO167" s="179">
        <v>1.5179999999999998</v>
      </c>
      <c r="AP167" s="451"/>
      <c r="AQ167" s="181">
        <v>431.75889696789426</v>
      </c>
      <c r="AR167" s="175">
        <v>0.017026072975476852</v>
      </c>
      <c r="AS167" s="183">
        <v>0.011937384267391564</v>
      </c>
    </row>
    <row r="168" spans="1:45" ht="13">
      <c r="A168" s="97" t="s">
        <v>49</v>
      </c>
      <c r="B168" s="167">
        <v>1199335000</v>
      </c>
      <c r="C168" s="168">
        <v>1199335000</v>
      </c>
      <c r="D168" s="169" t="s">
        <v>49</v>
      </c>
      <c r="E168" s="114">
        <v>0</v>
      </c>
      <c r="F168" s="175">
        <v>0</v>
      </c>
      <c r="G168" s="168">
        <v>0</v>
      </c>
      <c r="H168" s="171" t="s">
        <v>49</v>
      </c>
      <c r="I168" s="172">
        <v>0.019602956666585819</v>
      </c>
      <c r="J168" s="173">
        <v>15804981.827218149</v>
      </c>
      <c r="K168" s="444"/>
      <c r="L168" s="174">
        <v>551.18749575682602</v>
      </c>
      <c r="M168" s="175">
        <v>0.017736214259310126</v>
      </c>
      <c r="N168" s="176" t="s">
        <v>49</v>
      </c>
      <c r="O168" s="85">
        <v>4.7000000000000002</v>
      </c>
      <c r="P168" s="114">
        <v>4.7000000000000002</v>
      </c>
      <c r="Q168" s="451"/>
      <c r="R168" s="85">
        <v>7.7000000000000002</v>
      </c>
      <c r="S168" s="85">
        <v>853</v>
      </c>
      <c r="T168" s="178">
        <v>7.7000000000000002</v>
      </c>
      <c r="U168" s="178">
        <v>853</v>
      </c>
      <c r="V168" s="179">
        <v>6.5681000000000003</v>
      </c>
      <c r="W168" s="208" t="s">
        <v>49</v>
      </c>
      <c r="X168" s="186" t="s">
        <v>180</v>
      </c>
      <c r="Y168" s="186" t="s">
        <v>180</v>
      </c>
      <c r="Z168" s="178">
        <v>1.3703703703703705</v>
      </c>
      <c r="AA168" s="178">
        <v>85</v>
      </c>
      <c r="AB168" s="179">
        <v>0.11648148148148148</v>
      </c>
      <c r="AC168" s="169" t="s">
        <v>49</v>
      </c>
      <c r="AD168" s="97">
        <v>3.7000000000000002</v>
      </c>
      <c r="AE168" s="97">
        <v>209</v>
      </c>
      <c r="AF168" s="178">
        <v>3.7000000000000002</v>
      </c>
      <c r="AG168" s="114"/>
      <c r="AH168" s="178">
        <v>209</v>
      </c>
      <c r="AI168" s="179">
        <v>0.77329999999999999</v>
      </c>
      <c r="AJ168" s="169" t="s">
        <v>49</v>
      </c>
      <c r="AK168" s="97">
        <v>8.3000000000000007</v>
      </c>
      <c r="AL168" s="97">
        <v>55</v>
      </c>
      <c r="AM168" s="178">
        <v>8.3000000000000007</v>
      </c>
      <c r="AN168" s="178">
        <v>55</v>
      </c>
      <c r="AO168" s="179">
        <v>0.45650000000000002</v>
      </c>
      <c r="AP168" s="451"/>
      <c r="AQ168" s="181">
        <v>3.4475045733333336</v>
      </c>
      <c r="AR168" s="175">
        <v>0.00013594963499554311</v>
      </c>
      <c r="AS168" s="183">
        <v>9.5317518977565033E-05</v>
      </c>
    </row>
    <row r="169" spans="1:45" ht="13">
      <c r="A169" s="97" t="s">
        <v>52</v>
      </c>
      <c r="B169" s="186" t="s">
        <v>180</v>
      </c>
      <c r="C169" s="168">
        <v>243010642.85714287</v>
      </c>
      <c r="D169" s="169" t="s">
        <v>52</v>
      </c>
      <c r="E169" s="186" t="s">
        <v>180</v>
      </c>
      <c r="F169" s="175">
        <v>0.016869273448111909</v>
      </c>
      <c r="G169" s="168">
        <v>110058749.99999999</v>
      </c>
      <c r="H169" s="171" t="s">
        <v>52</v>
      </c>
      <c r="I169" s="172">
        <v>0.0039719737199762654</v>
      </c>
      <c r="J169" s="173">
        <v>3202423.671599464</v>
      </c>
      <c r="K169" s="444"/>
      <c r="L169" s="174">
        <v>161.60489597743751</v>
      </c>
      <c r="M169" s="175">
        <v>0.0052001525478616775</v>
      </c>
      <c r="N169" s="176" t="s">
        <v>52</v>
      </c>
      <c r="O169" s="187" t="s">
        <v>61</v>
      </c>
      <c r="P169" s="188">
        <v>5.7333333333333334</v>
      </c>
      <c r="Q169" s="451"/>
      <c r="R169" s="187" t="s">
        <v>61</v>
      </c>
      <c r="S169" s="187" t="s">
        <v>61</v>
      </c>
      <c r="T169" s="178">
        <v>6.4666666666666659</v>
      </c>
      <c r="U169" s="178">
        <v>1171</v>
      </c>
      <c r="V169" s="179">
        <v>7.5724666666666662</v>
      </c>
      <c r="W169" s="208" t="s">
        <v>52</v>
      </c>
      <c r="X169" s="187" t="s">
        <v>61</v>
      </c>
      <c r="Y169" s="187" t="s">
        <v>61</v>
      </c>
      <c r="Z169" s="178">
        <v>0.41666666666666669</v>
      </c>
      <c r="AA169" s="178">
        <v>259</v>
      </c>
      <c r="AB169" s="179">
        <v>0.10791666666666666</v>
      </c>
      <c r="AC169" s="169" t="s">
        <v>52</v>
      </c>
      <c r="AD169" s="187" t="s">
        <v>61</v>
      </c>
      <c r="AE169" s="187" t="s">
        <v>61</v>
      </c>
      <c r="AF169" s="178">
        <v>4.8833333333333337</v>
      </c>
      <c r="AG169" s="188"/>
      <c r="AH169" s="178">
        <v>271</v>
      </c>
      <c r="AI169" s="179">
        <v>1.3233833333333334</v>
      </c>
      <c r="AJ169" s="169" t="s">
        <v>52</v>
      </c>
      <c r="AK169" s="187" t="s">
        <v>61</v>
      </c>
      <c r="AL169" s="187" t="s">
        <v>61</v>
      </c>
      <c r="AM169" s="178">
        <v>8.0833333333333339</v>
      </c>
      <c r="AN169" s="178">
        <v>95</v>
      </c>
      <c r="AO169" s="179">
        <v>0.7679166666666668</v>
      </c>
      <c r="AP169" s="451"/>
      <c r="AQ169" s="181">
        <v>4.2565452600000002</v>
      </c>
      <c r="AR169" s="175">
        <v>0.00016785351901056286</v>
      </c>
      <c r="AS169" s="183">
        <v>0.00011768609003080377</v>
      </c>
    </row>
    <row r="170" spans="1:45" ht="13">
      <c r="A170" s="97" t="s">
        <v>51</v>
      </c>
      <c r="B170" s="167">
        <v>921241000</v>
      </c>
      <c r="C170" s="168">
        <v>921241000</v>
      </c>
      <c r="D170" s="169" t="s">
        <v>51</v>
      </c>
      <c r="E170" s="186" t="s">
        <v>180</v>
      </c>
      <c r="F170" s="175">
        <v>0.016869273448111909</v>
      </c>
      <c r="G170" s="168">
        <v>110058749.99999999</v>
      </c>
      <c r="H170" s="171" t="s">
        <v>51</v>
      </c>
      <c r="I170" s="172">
        <v>0.015057550561337897</v>
      </c>
      <c r="J170" s="173">
        <v>12140225.427831486</v>
      </c>
      <c r="K170" s="444"/>
      <c r="L170" s="174">
        <v>473.30437285406441</v>
      </c>
      <c r="M170" s="175">
        <v>0.015230076573637751</v>
      </c>
      <c r="N170" s="176" t="s">
        <v>51</v>
      </c>
      <c r="O170" s="192" t="s">
        <v>186</v>
      </c>
      <c r="P170" s="188">
        <v>17.300000000000001</v>
      </c>
      <c r="Q170" s="451"/>
      <c r="R170" s="193" t="s">
        <v>186</v>
      </c>
      <c r="S170" s="193" t="s">
        <v>186</v>
      </c>
      <c r="T170" s="178">
        <v>34.899999999999999</v>
      </c>
      <c r="U170" s="178">
        <v>1415</v>
      </c>
      <c r="V170" s="179">
        <v>49.383499999999998</v>
      </c>
      <c r="W170" s="208" t="s">
        <v>51</v>
      </c>
      <c r="X170" s="186" t="s">
        <v>180</v>
      </c>
      <c r="Y170" s="186" t="s">
        <v>180</v>
      </c>
      <c r="Z170" s="210">
        <v>1.3703703703703705</v>
      </c>
      <c r="AA170" s="210">
        <v>85</v>
      </c>
      <c r="AB170" s="179">
        <v>0.11648148148148148</v>
      </c>
      <c r="AC170" s="169" t="s">
        <v>51</v>
      </c>
      <c r="AD170" s="193" t="s">
        <v>186</v>
      </c>
      <c r="AE170" s="193" t="s">
        <v>186</v>
      </c>
      <c r="AF170" s="178">
        <v>218.30000000000001</v>
      </c>
      <c r="AG170" s="114"/>
      <c r="AH170" s="178">
        <v>272</v>
      </c>
      <c r="AI170" s="179">
        <v>59.377600000000008</v>
      </c>
      <c r="AJ170" s="169" t="s">
        <v>51</v>
      </c>
      <c r="AK170" s="193" t="s">
        <v>186</v>
      </c>
      <c r="AL170" s="193" t="s">
        <v>186</v>
      </c>
      <c r="AM170" s="178">
        <v>25.899999999999999</v>
      </c>
      <c r="AN170" s="178">
        <v>100</v>
      </c>
      <c r="AO170" s="179">
        <v>2.5899999999999999</v>
      </c>
      <c r="AP170" s="451"/>
      <c r="AQ170" s="181">
        <v>48.555278493333333</v>
      </c>
      <c r="AR170" s="175">
        <v>0.0019147392694806916</v>
      </c>
      <c r="AS170" s="183">
        <v>0.001342469192078361</v>
      </c>
    </row>
    <row r="171" spans="1:45" ht="13">
      <c r="A171" s="97" t="s">
        <v>50</v>
      </c>
      <c r="B171" s="114">
        <v>0</v>
      </c>
      <c r="C171" s="168">
        <v>0</v>
      </c>
      <c r="D171" s="169" t="s">
        <v>50</v>
      </c>
      <c r="E171" s="114">
        <v>0</v>
      </c>
      <c r="F171" s="175">
        <v>0</v>
      </c>
      <c r="G171" s="168">
        <v>0</v>
      </c>
      <c r="H171" s="171" t="s">
        <v>50</v>
      </c>
      <c r="I171" s="172">
        <v>0</v>
      </c>
      <c r="J171" s="173">
        <v>0</v>
      </c>
      <c r="K171" s="444"/>
      <c r="L171" s="174">
        <v>0</v>
      </c>
      <c r="M171" s="175">
        <v>0</v>
      </c>
      <c r="N171" s="176" t="s">
        <v>50</v>
      </c>
      <c r="O171" s="187" t="s">
        <v>61</v>
      </c>
      <c r="P171" s="188">
        <v>5.7333333333333334</v>
      </c>
      <c r="Q171" s="451"/>
      <c r="R171" s="187" t="s">
        <v>61</v>
      </c>
      <c r="S171" s="187" t="s">
        <v>61</v>
      </c>
      <c r="T171" s="178">
        <v>6.4666666666666659</v>
      </c>
      <c r="U171" s="178">
        <v>1171</v>
      </c>
      <c r="V171" s="179">
        <v>7.5724666666666662</v>
      </c>
      <c r="W171" s="208" t="s">
        <v>50</v>
      </c>
      <c r="X171" s="187" t="s">
        <v>61</v>
      </c>
      <c r="Y171" s="187" t="s">
        <v>61</v>
      </c>
      <c r="Z171" s="178">
        <v>0.41666666666666669</v>
      </c>
      <c r="AA171" s="178">
        <v>259</v>
      </c>
      <c r="AB171" s="179">
        <v>0.10791666666666666</v>
      </c>
      <c r="AC171" s="169" t="s">
        <v>50</v>
      </c>
      <c r="AD171" s="187" t="s">
        <v>61</v>
      </c>
      <c r="AE171" s="187" t="s">
        <v>61</v>
      </c>
      <c r="AF171" s="178">
        <v>4.8833333333333337</v>
      </c>
      <c r="AG171" s="188"/>
      <c r="AH171" s="178">
        <v>271</v>
      </c>
      <c r="AI171" s="179">
        <v>1.3233833333333334</v>
      </c>
      <c r="AJ171" s="169" t="s">
        <v>50</v>
      </c>
      <c r="AK171" s="187" t="s">
        <v>61</v>
      </c>
      <c r="AL171" s="187" t="s">
        <v>61</v>
      </c>
      <c r="AM171" s="178">
        <v>8.0833333333333339</v>
      </c>
      <c r="AN171" s="178">
        <v>95</v>
      </c>
      <c r="AO171" s="179">
        <v>0.7679166666666668</v>
      </c>
      <c r="AP171" s="451"/>
      <c r="AQ171" s="181">
        <v>4.2565452600000002</v>
      </c>
      <c r="AR171" s="175">
        <v>0.00016785351901056286</v>
      </c>
      <c r="AS171" s="183">
        <v>0.00011768609003080377</v>
      </c>
    </row>
    <row r="172" spans="1:45" ht="13">
      <c r="A172" s="97" t="s">
        <v>53</v>
      </c>
      <c r="B172" s="186" t="s">
        <v>180</v>
      </c>
      <c r="C172" s="168">
        <v>243010642.85714287</v>
      </c>
      <c r="D172" s="169" t="s">
        <v>53</v>
      </c>
      <c r="E172" s="194">
        <v>220829000</v>
      </c>
      <c r="F172" s="175">
        <v>0.033847602178591937</v>
      </c>
      <c r="G172" s="168">
        <v>220829000</v>
      </c>
      <c r="H172" s="171" t="s">
        <v>53</v>
      </c>
      <c r="I172" s="172">
        <v>0.0039719737199762654</v>
      </c>
      <c r="J172" s="173">
        <v>3202423.671599464</v>
      </c>
      <c r="K172" s="444"/>
      <c r="L172" s="174">
        <v>211.85028137743754</v>
      </c>
      <c r="M172" s="175">
        <v>0.0068169579504812946</v>
      </c>
      <c r="N172" s="176" t="s">
        <v>53</v>
      </c>
      <c r="O172" s="85">
        <v>1269.9000000000001</v>
      </c>
      <c r="P172" s="114">
        <v>1269.9000000000001</v>
      </c>
      <c r="Q172" s="451"/>
      <c r="R172" s="184" t="s">
        <v>180</v>
      </c>
      <c r="S172" s="184" t="s">
        <v>180</v>
      </c>
      <c r="T172" s="178">
        <v>597.30000000000018</v>
      </c>
      <c r="U172" s="178">
        <v>1329.55</v>
      </c>
      <c r="V172" s="179">
        <v>794.14021500000024</v>
      </c>
      <c r="W172" s="208" t="s">
        <v>53</v>
      </c>
      <c r="X172" s="186" t="s">
        <v>180</v>
      </c>
      <c r="Y172" s="186">
        <v>438</v>
      </c>
      <c r="Z172" s="178">
        <v>1.3703703703703705</v>
      </c>
      <c r="AA172" s="178">
        <v>438</v>
      </c>
      <c r="AB172" s="179">
        <v>0.60022222222222221</v>
      </c>
      <c r="AC172" s="169" t="s">
        <v>53</v>
      </c>
      <c r="AD172" s="97">
        <v>3553.3000000000002</v>
      </c>
      <c r="AE172" s="97">
        <v>299</v>
      </c>
      <c r="AF172" s="178">
        <v>3553.3000000000002</v>
      </c>
      <c r="AG172" s="114"/>
      <c r="AH172" s="178">
        <v>299</v>
      </c>
      <c r="AI172" s="179">
        <v>1062.4367</v>
      </c>
      <c r="AJ172" s="169" t="s">
        <v>53</v>
      </c>
      <c r="AK172" s="186" t="s">
        <v>180</v>
      </c>
      <c r="AL172" s="186" t="s">
        <v>180</v>
      </c>
      <c r="AM172" s="178">
        <v>30.042857142857169</v>
      </c>
      <c r="AN172" s="178">
        <v>123.18421052631578</v>
      </c>
      <c r="AO172" s="179">
        <v>3.7008056390977475</v>
      </c>
      <c r="AP172" s="451"/>
      <c r="AQ172" s="181">
        <v>810.59843191039101</v>
      </c>
      <c r="AR172" s="175">
        <v>0.031965312475169892</v>
      </c>
      <c r="AS172" s="183">
        <v>0.022411640006063192</v>
      </c>
    </row>
    <row r="173" spans="1:45" ht="13">
      <c r="A173" s="97" t="s">
        <v>54</v>
      </c>
      <c r="B173" s="186" t="s">
        <v>180</v>
      </c>
      <c r="C173" s="168">
        <v>243010642.85714287</v>
      </c>
      <c r="D173" s="169" t="s">
        <v>54</v>
      </c>
      <c r="E173" s="167">
        <v>1052900000</v>
      </c>
      <c r="F173" s="175">
        <v>0.16138342488459145</v>
      </c>
      <c r="G173" s="168">
        <v>1052899999.9999999</v>
      </c>
      <c r="H173" s="171" t="s">
        <v>54</v>
      </c>
      <c r="I173" s="172">
        <v>0.0039719737199762654</v>
      </c>
      <c r="J173" s="173">
        <v>3202423.671599464</v>
      </c>
      <c r="K173" s="444"/>
      <c r="L173" s="174">
        <v>589.27768697743738</v>
      </c>
      <c r="M173" s="175">
        <v>0.018961887551733485</v>
      </c>
      <c r="N173" s="176" t="s">
        <v>54</v>
      </c>
      <c r="O173" s="85">
        <v>3025.6999999999998</v>
      </c>
      <c r="P173" s="114">
        <v>3025.6999999999998</v>
      </c>
      <c r="Q173" s="451"/>
      <c r="R173" s="184" t="s">
        <v>180</v>
      </c>
      <c r="S173" s="184" t="s">
        <v>180</v>
      </c>
      <c r="T173" s="178">
        <v>597.30000000000018</v>
      </c>
      <c r="U173" s="178">
        <v>1329.55</v>
      </c>
      <c r="V173" s="179">
        <v>794.14021500000024</v>
      </c>
      <c r="W173" s="208" t="s">
        <v>54</v>
      </c>
      <c r="X173" s="186" t="s">
        <v>180</v>
      </c>
      <c r="Y173" s="186" t="s">
        <v>180</v>
      </c>
      <c r="Z173" s="178">
        <v>1.3703703703703705</v>
      </c>
      <c r="AA173" s="178">
        <v>85</v>
      </c>
      <c r="AB173" s="179">
        <v>0.11648148148148148</v>
      </c>
      <c r="AC173" s="169" t="s">
        <v>54</v>
      </c>
      <c r="AD173" s="97">
        <v>12552.1</v>
      </c>
      <c r="AE173" s="97">
        <v>279</v>
      </c>
      <c r="AF173" s="178">
        <v>12552.1</v>
      </c>
      <c r="AG173" s="114"/>
      <c r="AH173" s="178">
        <v>279</v>
      </c>
      <c r="AI173" s="179">
        <v>3502.0358999999999</v>
      </c>
      <c r="AJ173" s="169" t="s">
        <v>54</v>
      </c>
      <c r="AK173" s="97">
        <v>6.9000000000000004</v>
      </c>
      <c r="AL173" s="97">
        <v>83</v>
      </c>
      <c r="AM173" s="178">
        <v>6.9000000000000004</v>
      </c>
      <c r="AN173" s="178">
        <v>83</v>
      </c>
      <c r="AO173" s="179">
        <v>0.57269999999999999</v>
      </c>
      <c r="AP173" s="451"/>
      <c r="AQ173" s="181">
        <v>1871.714523147333</v>
      </c>
      <c r="AR173" s="175">
        <v>0.073809592075959149</v>
      </c>
      <c r="AS173" s="183">
        <v>0.051749658567727765</v>
      </c>
    </row>
    <row r="174" spans="1:45" ht="13">
      <c r="A174" s="97" t="s">
        <v>56</v>
      </c>
      <c r="B174" s="167">
        <v>4483407000</v>
      </c>
      <c r="C174" s="168">
        <v>4483407000</v>
      </c>
      <c r="D174" s="169" t="s">
        <v>56</v>
      </c>
      <c r="E174" s="186" t="s">
        <v>180</v>
      </c>
      <c r="F174" s="175">
        <v>0.016869273448111909</v>
      </c>
      <c r="G174" s="168">
        <v>110058749.99999999</v>
      </c>
      <c r="H174" s="171" t="s">
        <v>56</v>
      </c>
      <c r="I174" s="172">
        <v>0.073280637302894955</v>
      </c>
      <c r="J174" s="173">
        <v>59082880.228645571</v>
      </c>
      <c r="K174" s="444"/>
      <c r="L174" s="174">
        <v>2110.3960586717135</v>
      </c>
      <c r="M174" s="175">
        <v>0.067908718823909545</v>
      </c>
      <c r="N174" s="176" t="s">
        <v>56</v>
      </c>
      <c r="O174" s="85">
        <v>9.8000000000000007</v>
      </c>
      <c r="P174" s="114">
        <v>9.8000000000000007</v>
      </c>
      <c r="Q174" s="451"/>
      <c r="R174" s="85">
        <v>8.8000000000000007</v>
      </c>
      <c r="S174" s="85">
        <v>958</v>
      </c>
      <c r="T174" s="178">
        <v>8.8000000000000007</v>
      </c>
      <c r="U174" s="178">
        <v>958</v>
      </c>
      <c r="V174" s="179">
        <v>8.4304000000000006</v>
      </c>
      <c r="W174" s="208" t="s">
        <v>56</v>
      </c>
      <c r="X174" s="209" t="s">
        <v>180</v>
      </c>
      <c r="Y174" s="209" t="s">
        <v>180</v>
      </c>
      <c r="Z174" s="178">
        <v>1.3703703703703705</v>
      </c>
      <c r="AA174" s="178">
        <v>85</v>
      </c>
      <c r="AB174" s="179">
        <v>0.11648148148148148</v>
      </c>
      <c r="AC174" s="169" t="s">
        <v>56</v>
      </c>
      <c r="AD174" s="97">
        <v>40.5</v>
      </c>
      <c r="AE174" s="97">
        <v>163</v>
      </c>
      <c r="AF174" s="178">
        <v>40.5</v>
      </c>
      <c r="AG174" s="114"/>
      <c r="AH174" s="178">
        <v>163</v>
      </c>
      <c r="AI174" s="179">
        <v>6.6015000000000006</v>
      </c>
      <c r="AJ174" s="169" t="s">
        <v>56</v>
      </c>
      <c r="AK174" s="97">
        <v>0.90000000000000002</v>
      </c>
      <c r="AL174" s="97">
        <v>72</v>
      </c>
      <c r="AM174" s="178">
        <v>0.90000000000000002</v>
      </c>
      <c r="AN174" s="178">
        <v>72</v>
      </c>
      <c r="AO174" s="179">
        <v>0.06480000000000001</v>
      </c>
      <c r="AP174" s="451"/>
      <c r="AQ174" s="181">
        <v>6.6268618533333337</v>
      </c>
      <c r="AR174" s="175">
        <v>0.00026132509209566364</v>
      </c>
      <c r="AS174" s="183">
        <v>0.00018322123061204944</v>
      </c>
    </row>
    <row r="175" spans="1:45" ht="13">
      <c r="A175" s="97" t="s">
        <v>55</v>
      </c>
      <c r="B175" s="167">
        <v>2277697000</v>
      </c>
      <c r="C175" s="168">
        <v>2277697000</v>
      </c>
      <c r="D175" s="169" t="s">
        <v>55</v>
      </c>
      <c r="E175" s="186" t="s">
        <v>180</v>
      </c>
      <c r="F175" s="175">
        <v>0.016869273448111909</v>
      </c>
      <c r="G175" s="168">
        <v>110058749.99999999</v>
      </c>
      <c r="H175" s="171" t="s">
        <v>55</v>
      </c>
      <c r="I175" s="172">
        <v>0.037228627189744748</v>
      </c>
      <c r="J175" s="173">
        <v>30015766.814867649</v>
      </c>
      <c r="K175" s="444"/>
      <c r="L175" s="174">
        <v>1096.701160027224</v>
      </c>
      <c r="M175" s="175">
        <v>0.035289854908570673</v>
      </c>
      <c r="N175" s="176" t="s">
        <v>55</v>
      </c>
      <c r="O175" s="85">
        <v>2035.2</v>
      </c>
      <c r="P175" s="114">
        <v>2035.2</v>
      </c>
      <c r="Q175" s="451"/>
      <c r="R175" s="85">
        <v>317.89999999999998</v>
      </c>
      <c r="S175" s="85">
        <v>1154</v>
      </c>
      <c r="T175" s="178">
        <v>317.89999999999998</v>
      </c>
      <c r="U175" s="178">
        <v>1154</v>
      </c>
      <c r="V175" s="179">
        <v>366.85660000000001</v>
      </c>
      <c r="W175" s="208" t="s">
        <v>55</v>
      </c>
      <c r="X175" s="186" t="s">
        <v>180</v>
      </c>
      <c r="Y175" s="186" t="s">
        <v>180</v>
      </c>
      <c r="Z175" s="178">
        <v>1.3703703703703705</v>
      </c>
      <c r="AA175" s="178">
        <v>85</v>
      </c>
      <c r="AB175" s="179">
        <v>0.11648148148148148</v>
      </c>
      <c r="AC175" s="169" t="s">
        <v>55</v>
      </c>
      <c r="AD175" s="97">
        <v>8399.2999999999993</v>
      </c>
      <c r="AE175" s="97">
        <v>294</v>
      </c>
      <c r="AF175" s="178">
        <v>8399.2999999999993</v>
      </c>
      <c r="AG175" s="114"/>
      <c r="AH175" s="178">
        <v>294</v>
      </c>
      <c r="AI175" s="179">
        <v>2469.3941999999997</v>
      </c>
      <c r="AJ175" s="169" t="s">
        <v>55</v>
      </c>
      <c r="AK175" s="97">
        <v>7.9000000000000004</v>
      </c>
      <c r="AL175" s="97">
        <v>79</v>
      </c>
      <c r="AM175" s="178">
        <v>7.9000000000000004</v>
      </c>
      <c r="AN175" s="178">
        <v>79</v>
      </c>
      <c r="AO175" s="179">
        <v>0.6241000000000001</v>
      </c>
      <c r="AP175" s="451"/>
      <c r="AQ175" s="181">
        <v>1235.7934457733331</v>
      </c>
      <c r="AR175" s="175">
        <v>0.048732543876026622</v>
      </c>
      <c r="AS175" s="183">
        <v>0.034167544295948052</v>
      </c>
    </row>
    <row r="176" spans="1:45" ht="13">
      <c r="A176" s="97" t="s">
        <v>58</v>
      </c>
      <c r="B176" s="114">
        <v>0</v>
      </c>
      <c r="C176" s="168">
        <v>0</v>
      </c>
      <c r="D176" s="169" t="s">
        <v>58</v>
      </c>
      <c r="E176" s="114">
        <v>0</v>
      </c>
      <c r="F176" s="175">
        <v>0</v>
      </c>
      <c r="G176" s="168">
        <v>0</v>
      </c>
      <c r="H176" s="171" t="s">
        <v>58</v>
      </c>
      <c r="I176" s="172">
        <v>0</v>
      </c>
      <c r="J176" s="173">
        <v>0</v>
      </c>
      <c r="K176" s="444"/>
      <c r="L176" s="174">
        <v>0</v>
      </c>
      <c r="M176" s="175">
        <v>0</v>
      </c>
      <c r="N176" s="176" t="s">
        <v>58</v>
      </c>
      <c r="O176" s="85">
        <v>35.899999999999999</v>
      </c>
      <c r="P176" s="114">
        <v>35.899999999999999</v>
      </c>
      <c r="Q176" s="451"/>
      <c r="R176" s="85">
        <v>41.200000000000003</v>
      </c>
      <c r="S176" s="85">
        <v>1273</v>
      </c>
      <c r="T176" s="178">
        <v>41.200000000000003</v>
      </c>
      <c r="U176" s="178">
        <v>1273</v>
      </c>
      <c r="V176" s="179">
        <v>52.447600000000001</v>
      </c>
      <c r="W176" s="208" t="s">
        <v>58</v>
      </c>
      <c r="X176" s="209" t="s">
        <v>180</v>
      </c>
      <c r="Y176" s="209" t="s">
        <v>180</v>
      </c>
      <c r="Z176" s="178">
        <v>1.3703703703703705</v>
      </c>
      <c r="AA176" s="178">
        <v>85</v>
      </c>
      <c r="AB176" s="179">
        <v>0.11648148148148148</v>
      </c>
      <c r="AC176" s="169" t="s">
        <v>58</v>
      </c>
      <c r="AD176" s="97">
        <v>16.600000000000001</v>
      </c>
      <c r="AE176" s="97">
        <v>272</v>
      </c>
      <c r="AF176" s="178">
        <v>16.600000000000001</v>
      </c>
      <c r="AG176" s="114"/>
      <c r="AH176" s="178">
        <v>272</v>
      </c>
      <c r="AI176" s="179">
        <v>4.5152000000000001</v>
      </c>
      <c r="AJ176" s="169" t="s">
        <v>58</v>
      </c>
      <c r="AK176" s="97">
        <v>5.2999999999999998</v>
      </c>
      <c r="AL176" s="97">
        <v>133</v>
      </c>
      <c r="AM176" s="178">
        <v>5.2999999999999998</v>
      </c>
      <c r="AN176" s="178">
        <v>133</v>
      </c>
      <c r="AO176" s="179">
        <v>0.70489999999999997</v>
      </c>
      <c r="AP176" s="451"/>
      <c r="AQ176" s="181">
        <v>25.170789453333335</v>
      </c>
      <c r="AR176" s="175">
        <v>0.00099259031161246522</v>
      </c>
      <c r="AS176" s="183">
        <v>0.00069592864936467115</v>
      </c>
    </row>
    <row r="177" spans="1:45" ht="13">
      <c r="A177" s="97" t="s">
        <v>61</v>
      </c>
      <c r="B177" s="167">
        <v>755707000</v>
      </c>
      <c r="C177" s="168">
        <v>755707000</v>
      </c>
      <c r="D177" s="169" t="s">
        <v>61</v>
      </c>
      <c r="E177" s="114">
        <v>0</v>
      </c>
      <c r="F177" s="175">
        <v>0</v>
      </c>
      <c r="G177" s="168">
        <v>0</v>
      </c>
      <c r="H177" s="171" t="s">
        <v>61</v>
      </c>
      <c r="I177" s="172">
        <v>0.012351921334435807</v>
      </c>
      <c r="J177" s="173">
        <v>9958798.3354955427</v>
      </c>
      <c r="K177" s="444"/>
      <c r="L177" s="174">
        <v>347.3060061249808</v>
      </c>
      <c r="M177" s="175">
        <v>0.01117567757904212</v>
      </c>
      <c r="N177" s="176" t="s">
        <v>61</v>
      </c>
      <c r="O177" s="85">
        <v>7983.8000000000002</v>
      </c>
      <c r="P177" s="114">
        <v>7983.8000000000002</v>
      </c>
      <c r="Q177" s="451"/>
      <c r="R177" s="85">
        <v>7139</v>
      </c>
      <c r="S177" s="85">
        <v>1449</v>
      </c>
      <c r="T177" s="178">
        <v>7139</v>
      </c>
      <c r="U177" s="178">
        <v>1449</v>
      </c>
      <c r="V177" s="179">
        <v>10344.411</v>
      </c>
      <c r="W177" s="208" t="s">
        <v>61</v>
      </c>
      <c r="X177" s="186" t="s">
        <v>180</v>
      </c>
      <c r="Y177" s="186" t="s">
        <v>180</v>
      </c>
      <c r="Z177" s="178">
        <v>1.3703703703703705</v>
      </c>
      <c r="AA177" s="178">
        <v>85</v>
      </c>
      <c r="AB177" s="179">
        <v>0.11648148148148148</v>
      </c>
      <c r="AC177" s="169" t="s">
        <v>61</v>
      </c>
      <c r="AD177" s="97">
        <v>7445</v>
      </c>
      <c r="AE177" s="97">
        <v>288</v>
      </c>
      <c r="AF177" s="178">
        <v>7445</v>
      </c>
      <c r="AG177" s="114"/>
      <c r="AH177" s="178">
        <v>288</v>
      </c>
      <c r="AI177" s="179">
        <v>2144.1599999999999</v>
      </c>
      <c r="AJ177" s="169" t="s">
        <v>61</v>
      </c>
      <c r="AK177" s="97">
        <v>0.5</v>
      </c>
      <c r="AL177" s="97">
        <v>122</v>
      </c>
      <c r="AM177" s="178">
        <v>0.5</v>
      </c>
      <c r="AN177" s="178">
        <v>122</v>
      </c>
      <c r="AO177" s="179">
        <v>0.060999999999999999</v>
      </c>
      <c r="AP177" s="451"/>
      <c r="AQ177" s="181">
        <v>5440.098838533333</v>
      </c>
      <c r="AR177" s="175">
        <v>0.21452602475395641</v>
      </c>
      <c r="AS177" s="183">
        <v>0.15040929264971681</v>
      </c>
    </row>
    <row r="178" spans="1:45" ht="13">
      <c r="A178" s="97" t="s">
        <v>65</v>
      </c>
      <c r="B178" s="114">
        <v>0</v>
      </c>
      <c r="C178" s="168">
        <v>0</v>
      </c>
      <c r="D178" s="169" t="s">
        <v>65</v>
      </c>
      <c r="E178" s="114">
        <v>0</v>
      </c>
      <c r="F178" s="175">
        <v>0</v>
      </c>
      <c r="G178" s="168">
        <v>0</v>
      </c>
      <c r="H178" s="171" t="s">
        <v>65</v>
      </c>
      <c r="I178" s="172">
        <v>0</v>
      </c>
      <c r="J178" s="173">
        <v>0</v>
      </c>
      <c r="K178" s="444"/>
      <c r="L178" s="174">
        <v>0</v>
      </c>
      <c r="M178" s="175">
        <v>0</v>
      </c>
      <c r="N178" s="176" t="s">
        <v>65</v>
      </c>
      <c r="O178" s="85">
        <v>0.59999999999999998</v>
      </c>
      <c r="P178" s="114">
        <v>0.59999999999999998</v>
      </c>
      <c r="Q178" s="451"/>
      <c r="R178" s="85">
        <v>0.80000000000000004</v>
      </c>
      <c r="S178" s="85">
        <v>1194</v>
      </c>
      <c r="T178" s="178">
        <v>0.80000000000000004</v>
      </c>
      <c r="U178" s="178">
        <v>1194</v>
      </c>
      <c r="V178" s="179">
        <v>0.95520000000000005</v>
      </c>
      <c r="W178" s="208" t="s">
        <v>65</v>
      </c>
      <c r="X178" s="186" t="s">
        <v>180</v>
      </c>
      <c r="Y178" s="186" t="s">
        <v>180</v>
      </c>
      <c r="Z178" s="178">
        <v>1.3703703703703705</v>
      </c>
      <c r="AA178" s="178">
        <v>85</v>
      </c>
      <c r="AB178" s="179">
        <v>0.11648148148148148</v>
      </c>
      <c r="AC178" s="169" t="s">
        <v>65</v>
      </c>
      <c r="AD178" s="114">
        <v>0.10000000000000001</v>
      </c>
      <c r="AE178" s="114">
        <v>278</v>
      </c>
      <c r="AF178" s="178">
        <v>0.10000000000000001</v>
      </c>
      <c r="AG178" s="114"/>
      <c r="AH178" s="178">
        <v>278</v>
      </c>
      <c r="AI178" s="179">
        <v>0.027800000000000002</v>
      </c>
      <c r="AJ178" s="169" t="s">
        <v>65</v>
      </c>
      <c r="AK178" s="186" t="s">
        <v>180</v>
      </c>
      <c r="AL178" s="114">
        <v>154</v>
      </c>
      <c r="AM178" s="178">
        <v>30.042857142857169</v>
      </c>
      <c r="AN178" s="178">
        <v>154</v>
      </c>
      <c r="AO178" s="179">
        <v>4.6266000000000043</v>
      </c>
      <c r="AP178" s="451"/>
      <c r="AQ178" s="181">
        <v>2.4942810933333348</v>
      </c>
      <c r="AR178" s="175">
        <v>9.836001577427475E-05</v>
      </c>
      <c r="AS178" s="183">
        <v>6.8962543889914736E-05</v>
      </c>
    </row>
    <row r="179" spans="1:45" ht="13">
      <c r="A179" s="97" t="s">
        <v>62</v>
      </c>
      <c r="B179" s="114">
        <v>0</v>
      </c>
      <c r="C179" s="168">
        <v>0</v>
      </c>
      <c r="D179" s="169" t="s">
        <v>62</v>
      </c>
      <c r="E179" s="114">
        <v>0</v>
      </c>
      <c r="F179" s="175">
        <v>0</v>
      </c>
      <c r="G179" s="168">
        <v>0</v>
      </c>
      <c r="H179" s="171" t="s">
        <v>62</v>
      </c>
      <c r="I179" s="172">
        <v>0</v>
      </c>
      <c r="J179" s="173">
        <v>0</v>
      </c>
      <c r="K179" s="444"/>
      <c r="L179" s="174">
        <v>0</v>
      </c>
      <c r="M179" s="175">
        <v>0</v>
      </c>
      <c r="N179" s="176" t="s">
        <v>62</v>
      </c>
      <c r="O179" s="187" t="s">
        <v>61</v>
      </c>
      <c r="P179" s="188">
        <v>5.7333333333333334</v>
      </c>
      <c r="Q179" s="451"/>
      <c r="R179" s="187" t="s">
        <v>61</v>
      </c>
      <c r="S179" s="187" t="s">
        <v>61</v>
      </c>
      <c r="T179" s="178">
        <v>6.4666666666666659</v>
      </c>
      <c r="U179" s="178">
        <v>1171</v>
      </c>
      <c r="V179" s="179">
        <v>7.5724666666666662</v>
      </c>
      <c r="W179" s="208" t="s">
        <v>62</v>
      </c>
      <c r="X179" s="187" t="s">
        <v>61</v>
      </c>
      <c r="Y179" s="187" t="s">
        <v>61</v>
      </c>
      <c r="Z179" s="178">
        <v>0.41666666666666669</v>
      </c>
      <c r="AA179" s="178">
        <v>259</v>
      </c>
      <c r="AB179" s="179">
        <v>0.10791666666666666</v>
      </c>
      <c r="AC179" s="169" t="s">
        <v>62</v>
      </c>
      <c r="AD179" s="187" t="s">
        <v>61</v>
      </c>
      <c r="AE179" s="187" t="s">
        <v>61</v>
      </c>
      <c r="AF179" s="178">
        <v>4.8833333333333337</v>
      </c>
      <c r="AG179" s="188"/>
      <c r="AH179" s="178">
        <v>271</v>
      </c>
      <c r="AI179" s="179">
        <v>1.3233833333333334</v>
      </c>
      <c r="AJ179" s="169" t="s">
        <v>62</v>
      </c>
      <c r="AK179" s="187" t="s">
        <v>61</v>
      </c>
      <c r="AL179" s="187" t="s">
        <v>61</v>
      </c>
      <c r="AM179" s="178">
        <v>8.0833333333333339</v>
      </c>
      <c r="AN179" s="178">
        <v>95</v>
      </c>
      <c r="AO179" s="179">
        <v>0.7679166666666668</v>
      </c>
      <c r="AP179" s="451"/>
      <c r="AQ179" s="181">
        <v>4.2565452600000002</v>
      </c>
      <c r="AR179" s="175">
        <v>0.00016785351901056286</v>
      </c>
      <c r="AS179" s="183">
        <v>0.00011768609003080377</v>
      </c>
    </row>
    <row r="180" spans="1:45" ht="13">
      <c r="A180" s="97" t="s">
        <v>63</v>
      </c>
      <c r="B180" s="167">
        <v>9175000</v>
      </c>
      <c r="C180" s="168">
        <v>9175000</v>
      </c>
      <c r="D180" s="169" t="s">
        <v>63</v>
      </c>
      <c r="E180" s="186" t="s">
        <v>180</v>
      </c>
      <c r="F180" s="175">
        <v>0.016869273448111909</v>
      </c>
      <c r="G180" s="168">
        <v>110058749.99999999</v>
      </c>
      <c r="H180" s="171" t="s">
        <v>63</v>
      </c>
      <c r="I180" s="172">
        <v>0.00014996404458797992</v>
      </c>
      <c r="J180" s="173">
        <v>120909.26076928175</v>
      </c>
      <c r="K180" s="444"/>
      <c r="L180" s="174">
        <v>54.139273440684939</v>
      </c>
      <c r="M180" s="175">
        <v>0.0017421036597880305</v>
      </c>
      <c r="N180" s="176" t="s">
        <v>63</v>
      </c>
      <c r="O180" s="85">
        <v>45.799999999999997</v>
      </c>
      <c r="P180" s="114">
        <v>45.799999999999997</v>
      </c>
      <c r="Q180" s="451"/>
      <c r="R180" s="85">
        <v>48.700000000000003</v>
      </c>
      <c r="S180" s="85">
        <v>1135</v>
      </c>
      <c r="T180" s="178">
        <v>48.700000000000003</v>
      </c>
      <c r="U180" s="178">
        <v>1135</v>
      </c>
      <c r="V180" s="179">
        <v>55.274500000000003</v>
      </c>
      <c r="W180" s="208" t="s">
        <v>63</v>
      </c>
      <c r="X180" s="97">
        <v>17.100000000000001</v>
      </c>
      <c r="Y180" s="97">
        <v>376</v>
      </c>
      <c r="Z180" s="178">
        <v>17.100000000000001</v>
      </c>
      <c r="AA180" s="178">
        <v>376</v>
      </c>
      <c r="AB180" s="179">
        <v>6.4296000000000006</v>
      </c>
      <c r="AC180" s="169" t="s">
        <v>63</v>
      </c>
      <c r="AD180" s="97">
        <v>96.400000000000006</v>
      </c>
      <c r="AE180" s="97">
        <v>98</v>
      </c>
      <c r="AF180" s="178">
        <v>96.400000000000006</v>
      </c>
      <c r="AG180" s="114"/>
      <c r="AH180" s="178">
        <v>98</v>
      </c>
      <c r="AI180" s="179">
        <v>9.4472000000000005</v>
      </c>
      <c r="AJ180" s="169" t="s">
        <v>63</v>
      </c>
      <c r="AK180" s="97">
        <v>181.09999999999999</v>
      </c>
      <c r="AL180" s="97">
        <v>84</v>
      </c>
      <c r="AM180" s="178">
        <v>181.09999999999999</v>
      </c>
      <c r="AN180" s="178">
        <v>84</v>
      </c>
      <c r="AO180" s="179">
        <v>15.212399999999999</v>
      </c>
      <c r="AP180" s="451"/>
      <c r="AQ180" s="181">
        <v>37.620027720000003</v>
      </c>
      <c r="AR180" s="175">
        <v>0.0014835162443631394</v>
      </c>
      <c r="AS180" s="183">
        <v>0.0010401284842011182</v>
      </c>
    </row>
    <row r="181" spans="1:45" ht="13">
      <c r="A181" s="97" t="s">
        <v>64</v>
      </c>
      <c r="B181" s="114">
        <v>0</v>
      </c>
      <c r="C181" s="168">
        <v>0</v>
      </c>
      <c r="D181" s="169" t="s">
        <v>64</v>
      </c>
      <c r="E181" s="114">
        <v>0</v>
      </c>
      <c r="F181" s="175">
        <v>0</v>
      </c>
      <c r="G181" s="168">
        <v>0</v>
      </c>
      <c r="H181" s="171" t="s">
        <v>64</v>
      </c>
      <c r="I181" s="172">
        <v>0</v>
      </c>
      <c r="J181" s="173">
        <v>0</v>
      </c>
      <c r="K181" s="444"/>
      <c r="L181" s="174">
        <v>0</v>
      </c>
      <c r="M181" s="175">
        <v>0</v>
      </c>
      <c r="N181" s="176" t="s">
        <v>64</v>
      </c>
      <c r="O181" s="85">
        <v>4.7000000000000002</v>
      </c>
      <c r="P181" s="114">
        <v>4.7000000000000002</v>
      </c>
      <c r="Q181" s="451"/>
      <c r="R181" s="85">
        <v>6.2999999999999998</v>
      </c>
      <c r="S181" s="85">
        <v>1096</v>
      </c>
      <c r="T181" s="178">
        <v>6.2999999999999998</v>
      </c>
      <c r="U181" s="178">
        <v>1096</v>
      </c>
      <c r="V181" s="179">
        <v>6.9047999999999998</v>
      </c>
      <c r="W181" s="208" t="s">
        <v>64</v>
      </c>
      <c r="X181" s="186" t="s">
        <v>180</v>
      </c>
      <c r="Y181" s="186" t="s">
        <v>180</v>
      </c>
      <c r="Z181" s="178">
        <v>1.3703703703703705</v>
      </c>
      <c r="AA181" s="178">
        <v>85</v>
      </c>
      <c r="AB181" s="179">
        <v>0.11648148148148148</v>
      </c>
      <c r="AC181" s="169" t="s">
        <v>64</v>
      </c>
      <c r="AD181" s="97">
        <v>2.3999999999999999</v>
      </c>
      <c r="AE181" s="97">
        <v>250</v>
      </c>
      <c r="AF181" s="178">
        <v>2.3999999999999999</v>
      </c>
      <c r="AG181" s="114"/>
      <c r="AH181" s="178">
        <v>250</v>
      </c>
      <c r="AI181" s="179">
        <v>0.59999999999999998</v>
      </c>
      <c r="AJ181" s="169" t="s">
        <v>64</v>
      </c>
      <c r="AK181" s="97">
        <v>6.0999999999999996</v>
      </c>
      <c r="AL181" s="97">
        <v>141</v>
      </c>
      <c r="AM181" s="178">
        <v>6.0999999999999996</v>
      </c>
      <c r="AN181" s="178">
        <v>141</v>
      </c>
      <c r="AO181" s="179">
        <v>0.86009999999999998</v>
      </c>
      <c r="AP181" s="451"/>
      <c r="AQ181" s="181">
        <v>3.6944897733333333</v>
      </c>
      <c r="AR181" s="175">
        <v>0.00014568930236220177</v>
      </c>
      <c r="AS181" s="183">
        <v>0.00010214623116268485</v>
      </c>
    </row>
    <row r="182" spans="1:45" ht="13">
      <c r="A182" s="97" t="s">
        <v>66</v>
      </c>
      <c r="B182" s="167">
        <v>153562000</v>
      </c>
      <c r="C182" s="168">
        <v>153562000</v>
      </c>
      <c r="D182" s="169" t="s">
        <v>66</v>
      </c>
      <c r="E182" s="186" t="s">
        <v>180</v>
      </c>
      <c r="F182" s="175">
        <v>0.016869273448111909</v>
      </c>
      <c r="G182" s="168">
        <v>110058749.99999999</v>
      </c>
      <c r="H182" s="171" t="s">
        <v>66</v>
      </c>
      <c r="I182" s="172">
        <v>0.0025099486228903948</v>
      </c>
      <c r="J182" s="173">
        <v>2023658.6269484952</v>
      </c>
      <c r="K182" s="444"/>
      <c r="L182" s="174">
        <v>120.49630375318385</v>
      </c>
      <c r="M182" s="175">
        <v>0.003877352583782588</v>
      </c>
      <c r="N182" s="176" t="s">
        <v>66</v>
      </c>
      <c r="O182" s="85">
        <v>41.700000000000003</v>
      </c>
      <c r="P182" s="114">
        <v>41.700000000000003</v>
      </c>
      <c r="Q182" s="451"/>
      <c r="R182" s="85">
        <v>45.700000000000003</v>
      </c>
      <c r="S182" s="85">
        <v>1225</v>
      </c>
      <c r="T182" s="178">
        <v>45.700000000000003</v>
      </c>
      <c r="U182" s="178">
        <v>1225</v>
      </c>
      <c r="V182" s="179">
        <v>55.982500000000002</v>
      </c>
      <c r="W182" s="208" t="s">
        <v>66</v>
      </c>
      <c r="X182" s="97">
        <v>54.100000000000001</v>
      </c>
      <c r="Y182" s="97">
        <v>100</v>
      </c>
      <c r="Z182" s="178">
        <v>54.100000000000001</v>
      </c>
      <c r="AA182" s="178">
        <v>100</v>
      </c>
      <c r="AB182" s="179">
        <v>5.4100000000000001</v>
      </c>
      <c r="AC182" s="169" t="s">
        <v>66</v>
      </c>
      <c r="AD182" s="97">
        <v>31.300000000000001</v>
      </c>
      <c r="AE182" s="97">
        <v>248</v>
      </c>
      <c r="AF182" s="178">
        <v>31.300000000000001</v>
      </c>
      <c r="AG182" s="114"/>
      <c r="AH182" s="178">
        <v>248</v>
      </c>
      <c r="AI182" s="179">
        <v>7.7624000000000004</v>
      </c>
      <c r="AJ182" s="169" t="s">
        <v>66</v>
      </c>
      <c r="AK182" s="97">
        <v>57.299999999999997</v>
      </c>
      <c r="AL182" s="97">
        <v>101</v>
      </c>
      <c r="AM182" s="178">
        <v>57.299999999999997</v>
      </c>
      <c r="AN182" s="178">
        <v>101</v>
      </c>
      <c r="AO182" s="179">
        <v>5.7873000000000001</v>
      </c>
      <c r="AP182" s="451"/>
      <c r="AQ182" s="181">
        <v>32.644822319999996</v>
      </c>
      <c r="AR182" s="175">
        <v>0.0012873229272056573</v>
      </c>
      <c r="AS182" s="183">
        <v>0.00090257268839451081</v>
      </c>
    </row>
    <row r="183" spans="1:45" ht="13">
      <c r="A183" s="97" t="s">
        <v>59</v>
      </c>
      <c r="B183" s="167">
        <v>7802167000</v>
      </c>
      <c r="C183" s="168">
        <v>7802167000</v>
      </c>
      <c r="D183" s="169" t="s">
        <v>59</v>
      </c>
      <c r="E183" s="167">
        <v>773902000</v>
      </c>
      <c r="F183" s="175">
        <v>0.11861995943112841</v>
      </c>
      <c r="G183" s="168">
        <v>773902000</v>
      </c>
      <c r="H183" s="171" t="s">
        <v>59</v>
      </c>
      <c r="I183" s="172">
        <v>0.12752528826930415</v>
      </c>
      <c r="J183" s="173">
        <v>102817901.29356782</v>
      </c>
      <c r="K183" s="444"/>
      <c r="L183" s="174">
        <v>3936.7430984267626</v>
      </c>
      <c r="M183" s="175">
        <v>0.12667725522634513</v>
      </c>
      <c r="N183" s="176" t="s">
        <v>59</v>
      </c>
      <c r="O183" s="85">
        <v>2955</v>
      </c>
      <c r="P183" s="114">
        <v>2955</v>
      </c>
      <c r="Q183" s="451"/>
      <c r="R183" s="85">
        <v>91</v>
      </c>
      <c r="S183" s="85">
        <v>1232</v>
      </c>
      <c r="T183" s="178">
        <v>91</v>
      </c>
      <c r="U183" s="178">
        <v>1232</v>
      </c>
      <c r="V183" s="179">
        <v>112.11199999999999</v>
      </c>
      <c r="W183" s="208" t="s">
        <v>59</v>
      </c>
      <c r="X183" s="97">
        <v>1</v>
      </c>
      <c r="Y183" s="97">
        <v>300</v>
      </c>
      <c r="Z183" s="178">
        <v>1</v>
      </c>
      <c r="AA183" s="178">
        <v>300</v>
      </c>
      <c r="AB183" s="179">
        <v>0.29999999999999999</v>
      </c>
      <c r="AC183" s="169" t="s">
        <v>59</v>
      </c>
      <c r="AD183" s="186" t="s">
        <v>180</v>
      </c>
      <c r="AE183" s="186" t="s">
        <v>180</v>
      </c>
      <c r="AF183" s="178">
        <v>3448.249999999995</v>
      </c>
      <c r="AG183" s="114"/>
      <c r="AH183" s="178">
        <v>265.23684210526318</v>
      </c>
      <c r="AI183" s="179">
        <v>914.60294078947254</v>
      </c>
      <c r="AJ183" s="169" t="s">
        <v>59</v>
      </c>
      <c r="AK183" s="97">
        <v>24.800000000000001</v>
      </c>
      <c r="AL183" s="97">
        <v>67</v>
      </c>
      <c r="AM183" s="178">
        <v>24.800000000000001</v>
      </c>
      <c r="AN183" s="178">
        <v>67</v>
      </c>
      <c r="AO183" s="179">
        <v>1.6616</v>
      </c>
      <c r="AP183" s="451"/>
      <c r="AQ183" s="181">
        <v>448.09150116789419</v>
      </c>
      <c r="AR183" s="175">
        <v>0.017670136393605922</v>
      </c>
      <c r="AS183" s="183">
        <v>0.012388952431456777</v>
      </c>
    </row>
    <row r="184" spans="1:45" ht="13">
      <c r="A184" s="97" t="s">
        <v>60</v>
      </c>
      <c r="B184" s="114">
        <v>0</v>
      </c>
      <c r="C184" s="168">
        <v>0</v>
      </c>
      <c r="D184" s="169" t="s">
        <v>60</v>
      </c>
      <c r="E184" s="114">
        <v>0</v>
      </c>
      <c r="F184" s="175">
        <v>0</v>
      </c>
      <c r="G184" s="168">
        <v>0</v>
      </c>
      <c r="H184" s="171" t="s">
        <v>60</v>
      </c>
      <c r="I184" s="172">
        <v>0</v>
      </c>
      <c r="J184" s="173">
        <v>0</v>
      </c>
      <c r="K184" s="444"/>
      <c r="L184" s="174">
        <v>0</v>
      </c>
      <c r="M184" s="175">
        <v>0</v>
      </c>
      <c r="N184" s="176" t="s">
        <v>60</v>
      </c>
      <c r="O184" s="85">
        <v>10.199999999999999</v>
      </c>
      <c r="P184" s="114">
        <v>10.199999999999999</v>
      </c>
      <c r="Q184" s="451"/>
      <c r="R184" s="85">
        <v>12.699999999999999</v>
      </c>
      <c r="S184" s="85">
        <v>1289</v>
      </c>
      <c r="T184" s="178">
        <v>12.699999999999999</v>
      </c>
      <c r="U184" s="178">
        <v>1289</v>
      </c>
      <c r="V184" s="179">
        <v>16.3703</v>
      </c>
      <c r="W184" s="208" t="s">
        <v>60</v>
      </c>
      <c r="X184" s="186" t="s">
        <v>180</v>
      </c>
      <c r="Y184" s="186" t="s">
        <v>180</v>
      </c>
      <c r="Z184" s="178">
        <v>1.3703703703703705</v>
      </c>
      <c r="AA184" s="178">
        <v>85</v>
      </c>
      <c r="AB184" s="179">
        <v>0.11648148148148148</v>
      </c>
      <c r="AC184" s="169" t="s">
        <v>60</v>
      </c>
      <c r="AD184" s="97">
        <v>3.2000000000000002</v>
      </c>
      <c r="AE184" s="97">
        <v>309</v>
      </c>
      <c r="AF184" s="178">
        <v>3.2000000000000002</v>
      </c>
      <c r="AG184" s="114"/>
      <c r="AH184" s="178">
        <v>309</v>
      </c>
      <c r="AI184" s="179">
        <v>0.98880000000000012</v>
      </c>
      <c r="AJ184" s="169" t="s">
        <v>60</v>
      </c>
      <c r="AK184" s="97">
        <v>0.59999999999999998</v>
      </c>
      <c r="AL184" s="97">
        <v>139</v>
      </c>
      <c r="AM184" s="178">
        <v>0.59999999999999998</v>
      </c>
      <c r="AN184" s="178">
        <v>139</v>
      </c>
      <c r="AO184" s="179">
        <v>0.083400000000000002</v>
      </c>
      <c r="AP184" s="451"/>
      <c r="AQ184" s="181">
        <v>7.6486923333333348</v>
      </c>
      <c r="AR184" s="175">
        <v>0.00030162017447433727</v>
      </c>
      <c r="AS184" s="183">
        <v>0.0002114730701955664</v>
      </c>
    </row>
    <row r="185" spans="1:45" ht="13">
      <c r="A185" s="97" t="s">
        <v>67</v>
      </c>
      <c r="B185" s="167">
        <v>574843000</v>
      </c>
      <c r="C185" s="168">
        <v>574843000</v>
      </c>
      <c r="D185" s="169" t="s">
        <v>67</v>
      </c>
      <c r="E185" s="167">
        <v>310358000</v>
      </c>
      <c r="F185" s="175">
        <v>0.047570174736757564</v>
      </c>
      <c r="G185" s="168">
        <v>310358000</v>
      </c>
      <c r="H185" s="171" t="s">
        <v>67</v>
      </c>
      <c r="I185" s="172">
        <v>0.0093957254804455728</v>
      </c>
      <c r="J185" s="173">
        <v>7575350.6472366452</v>
      </c>
      <c r="K185" s="444"/>
      <c r="L185" s="174">
        <v>404.96335265358653</v>
      </c>
      <c r="M185" s="175">
        <v>0.013030986452206043</v>
      </c>
      <c r="N185" s="176" t="s">
        <v>67</v>
      </c>
      <c r="O185" s="85">
        <v>277.10000000000002</v>
      </c>
      <c r="P185" s="114">
        <v>277.10000000000002</v>
      </c>
      <c r="Q185" s="451"/>
      <c r="R185" s="85">
        <v>82</v>
      </c>
      <c r="S185" s="85">
        <v>1329</v>
      </c>
      <c r="T185" s="178">
        <v>82</v>
      </c>
      <c r="U185" s="178">
        <v>1329</v>
      </c>
      <c r="V185" s="179">
        <v>108.97799999999999</v>
      </c>
      <c r="W185" s="208" t="s">
        <v>67</v>
      </c>
      <c r="X185" s="97">
        <v>90.599999999999994</v>
      </c>
      <c r="Y185" s="97">
        <v>155</v>
      </c>
      <c r="Z185" s="178">
        <v>90.599999999999994</v>
      </c>
      <c r="AA185" s="178">
        <v>155</v>
      </c>
      <c r="AB185" s="179">
        <v>14.042999999999999</v>
      </c>
      <c r="AC185" s="169" t="s">
        <v>67</v>
      </c>
      <c r="AD185" s="97">
        <v>942.5</v>
      </c>
      <c r="AE185" s="97">
        <v>292</v>
      </c>
      <c r="AF185" s="178">
        <v>942.5</v>
      </c>
      <c r="AG185" s="114"/>
      <c r="AH185" s="178">
        <v>292</v>
      </c>
      <c r="AI185" s="179">
        <v>275.20999999999998</v>
      </c>
      <c r="AJ185" s="169" t="s">
        <v>67</v>
      </c>
      <c r="AK185" s="97">
        <v>50.899999999999999</v>
      </c>
      <c r="AL185" s="97">
        <v>162</v>
      </c>
      <c r="AM185" s="178">
        <v>50.899999999999999</v>
      </c>
      <c r="AN185" s="178">
        <v>162</v>
      </c>
      <c r="AO185" s="179">
        <v>8.2457999999999991</v>
      </c>
      <c r="AP185" s="451"/>
      <c r="AQ185" s="181">
        <v>177.06129407999998</v>
      </c>
      <c r="AR185" s="175">
        <v>0.0069822730586663936</v>
      </c>
      <c r="AS185" s="183">
        <v>0.0048954375257998558</v>
      </c>
    </row>
    <row r="186" spans="1:45" ht="13">
      <c r="A186" s="97" t="s">
        <v>68</v>
      </c>
      <c r="B186" s="167">
        <v>968325000</v>
      </c>
      <c r="C186" s="168">
        <v>968325000</v>
      </c>
      <c r="D186" s="169" t="s">
        <v>68</v>
      </c>
      <c r="E186" s="114">
        <v>0</v>
      </c>
      <c r="F186" s="175">
        <v>0</v>
      </c>
      <c r="G186" s="168">
        <v>0</v>
      </c>
      <c r="H186" s="171" t="s">
        <v>68</v>
      </c>
      <c r="I186" s="172">
        <v>0.015827131713967917</v>
      </c>
      <c r="J186" s="173">
        <v>12760704.080045203</v>
      </c>
      <c r="K186" s="444"/>
      <c r="L186" s="174">
        <v>445.02047537070854</v>
      </c>
      <c r="M186" s="175">
        <v>0.014319952033957552</v>
      </c>
      <c r="N186" s="176" t="s">
        <v>68</v>
      </c>
      <c r="O186" s="85">
        <v>1226.3</v>
      </c>
      <c r="P186" s="114">
        <v>1226.3</v>
      </c>
      <c r="Q186" s="451"/>
      <c r="R186" s="85">
        <v>79.900000000000006</v>
      </c>
      <c r="S186" s="85">
        <v>1186</v>
      </c>
      <c r="T186" s="178">
        <v>79.900000000000006</v>
      </c>
      <c r="U186" s="178">
        <v>1186</v>
      </c>
      <c r="V186" s="179">
        <v>94.761399999999995</v>
      </c>
      <c r="W186" s="208" t="s">
        <v>68</v>
      </c>
      <c r="X186" s="97">
        <v>0.10000000000000001</v>
      </c>
      <c r="Y186" s="97">
        <v>377</v>
      </c>
      <c r="Z186" s="178">
        <v>0.10000000000000001</v>
      </c>
      <c r="AA186" s="178">
        <v>377</v>
      </c>
      <c r="AB186" s="179">
        <v>0.037700000000000004</v>
      </c>
      <c r="AC186" s="169" t="s">
        <v>68</v>
      </c>
      <c r="AD186" s="97">
        <v>5279</v>
      </c>
      <c r="AE186" s="97">
        <v>295</v>
      </c>
      <c r="AF186" s="178">
        <v>5279</v>
      </c>
      <c r="AG186" s="114"/>
      <c r="AH186" s="178">
        <v>295</v>
      </c>
      <c r="AI186" s="179">
        <v>1557.3050000000001</v>
      </c>
      <c r="AJ186" s="169" t="s">
        <v>68</v>
      </c>
      <c r="AK186" s="186" t="s">
        <v>180</v>
      </c>
      <c r="AL186" s="186" t="s">
        <v>180</v>
      </c>
      <c r="AM186" s="178">
        <v>30.042857142857169</v>
      </c>
      <c r="AN186" s="178">
        <v>123.18421052631578</v>
      </c>
      <c r="AO186" s="179">
        <v>3.7008056390977475</v>
      </c>
      <c r="AP186" s="451"/>
      <c r="AQ186" s="181">
        <v>721.26861689639099</v>
      </c>
      <c r="AR186" s="175">
        <v>0.028442661384491127</v>
      </c>
      <c r="AS186" s="183">
        <v>0.019941825635483079</v>
      </c>
    </row>
    <row r="187" spans="1:45" ht="13">
      <c r="A187" s="97" t="s">
        <v>69</v>
      </c>
      <c r="B187" s="114">
        <v>0</v>
      </c>
      <c r="C187" s="168">
        <v>0</v>
      </c>
      <c r="D187" s="169" t="s">
        <v>69</v>
      </c>
      <c r="E187" s="114">
        <v>0</v>
      </c>
      <c r="F187" s="175">
        <v>0</v>
      </c>
      <c r="G187" s="168">
        <v>0</v>
      </c>
      <c r="H187" s="171" t="s">
        <v>69</v>
      </c>
      <c r="I187" s="172">
        <v>0</v>
      </c>
      <c r="J187" s="173">
        <v>0</v>
      </c>
      <c r="K187" s="444"/>
      <c r="L187" s="174">
        <v>0</v>
      </c>
      <c r="M187" s="175">
        <v>0</v>
      </c>
      <c r="N187" s="176" t="s">
        <v>69</v>
      </c>
      <c r="O187" s="85">
        <v>43.600000000000001</v>
      </c>
      <c r="P187" s="114">
        <v>43.600000000000001</v>
      </c>
      <c r="Q187" s="451"/>
      <c r="R187" s="85">
        <v>28.399999999999999</v>
      </c>
      <c r="S187" s="85">
        <v>1132</v>
      </c>
      <c r="T187" s="178">
        <v>28.399999999999999</v>
      </c>
      <c r="U187" s="178">
        <v>1132</v>
      </c>
      <c r="V187" s="179">
        <v>32.148800000000001</v>
      </c>
      <c r="W187" s="208" t="s">
        <v>69</v>
      </c>
      <c r="X187" s="186" t="s">
        <v>180</v>
      </c>
      <c r="Y187" s="186" t="s">
        <v>180</v>
      </c>
      <c r="Z187" s="178">
        <v>1.3703703703703705</v>
      </c>
      <c r="AA187" s="178">
        <v>85</v>
      </c>
      <c r="AB187" s="179">
        <v>0.11648148148148148</v>
      </c>
      <c r="AC187" s="169" t="s">
        <v>69</v>
      </c>
      <c r="AD187" s="97">
        <v>100.7</v>
      </c>
      <c r="AE187" s="97">
        <v>274</v>
      </c>
      <c r="AF187" s="178">
        <v>100.7</v>
      </c>
      <c r="AG187" s="114"/>
      <c r="AH187" s="178">
        <v>274</v>
      </c>
      <c r="AI187" s="179">
        <v>27.591800000000003</v>
      </c>
      <c r="AJ187" s="169" t="s">
        <v>69</v>
      </c>
      <c r="AK187" s="97">
        <v>55.5</v>
      </c>
      <c r="AL187" s="97">
        <v>142</v>
      </c>
      <c r="AM187" s="178">
        <v>55.5</v>
      </c>
      <c r="AN187" s="178">
        <v>142</v>
      </c>
      <c r="AO187" s="179">
        <v>7.8810000000000002</v>
      </c>
      <c r="AP187" s="451"/>
      <c r="AQ187" s="181">
        <v>29.506708293333336</v>
      </c>
      <c r="AR187" s="175">
        <v>0.0011635738654060875</v>
      </c>
      <c r="AS187" s="183">
        <v>0.00081580928114503154</v>
      </c>
    </row>
    <row r="188" spans="1:45" ht="13">
      <c r="A188" s="97" t="s">
        <v>70</v>
      </c>
      <c r="B188" s="167">
        <v>826838000</v>
      </c>
      <c r="C188" s="168">
        <v>826838000</v>
      </c>
      <c r="D188" s="169" t="s">
        <v>70</v>
      </c>
      <c r="E188" s="167">
        <v>210431000</v>
      </c>
      <c r="F188" s="175">
        <v>0.032253846976815902</v>
      </c>
      <c r="G188" s="168">
        <v>210430999.99999997</v>
      </c>
      <c r="H188" s="171" t="s">
        <v>70</v>
      </c>
      <c r="I188" s="172">
        <v>0.013514547215153803</v>
      </c>
      <c r="J188" s="173">
        <v>10896171.264953829</v>
      </c>
      <c r="K188" s="444"/>
      <c r="L188" s="174">
        <v>475.44772168578305</v>
      </c>
      <c r="M188" s="175">
        <v>0.01529904565295187</v>
      </c>
      <c r="N188" s="176" t="s">
        <v>70</v>
      </c>
      <c r="O188" s="85">
        <v>1523.5</v>
      </c>
      <c r="P188" s="114">
        <v>1523.5</v>
      </c>
      <c r="Q188" s="451"/>
      <c r="R188" s="85">
        <v>1111.0999999999999</v>
      </c>
      <c r="S188" s="85">
        <v>1259</v>
      </c>
      <c r="T188" s="178">
        <v>1111.0999999999999</v>
      </c>
      <c r="U188" s="178">
        <v>1259</v>
      </c>
      <c r="V188" s="179">
        <v>1398.8749</v>
      </c>
      <c r="W188" s="208" t="s">
        <v>70</v>
      </c>
      <c r="X188" s="97">
        <v>85.700000000000003</v>
      </c>
      <c r="Y188" s="97">
        <v>437</v>
      </c>
      <c r="Z188" s="178">
        <v>85.700000000000003</v>
      </c>
      <c r="AA188" s="178">
        <v>437</v>
      </c>
      <c r="AB188" s="179">
        <v>37.450900000000004</v>
      </c>
      <c r="AC188" s="169" t="s">
        <v>70</v>
      </c>
      <c r="AD188" s="97">
        <v>3240.8000000000002</v>
      </c>
      <c r="AE188" s="97">
        <v>282</v>
      </c>
      <c r="AF188" s="178">
        <v>3240.8000000000002</v>
      </c>
      <c r="AG188" s="114"/>
      <c r="AH188" s="178">
        <v>282</v>
      </c>
      <c r="AI188" s="179">
        <v>913.90560000000005</v>
      </c>
      <c r="AJ188" s="169" t="s">
        <v>70</v>
      </c>
      <c r="AK188" s="97">
        <v>109.90000000000001</v>
      </c>
      <c r="AL188" s="97">
        <v>106</v>
      </c>
      <c r="AM188" s="178">
        <v>109.90000000000001</v>
      </c>
      <c r="AN188" s="178">
        <v>106</v>
      </c>
      <c r="AO188" s="179">
        <v>11.6494</v>
      </c>
      <c r="AP188" s="451"/>
      <c r="AQ188" s="181">
        <v>1028.8352764799999</v>
      </c>
      <c r="AR188" s="175">
        <v>0.040571311025921847</v>
      </c>
      <c r="AS188" s="183">
        <v>0.028445510050724137</v>
      </c>
    </row>
    <row r="189" spans="1:45" ht="13">
      <c r="A189" s="97" t="s">
        <v>71</v>
      </c>
      <c r="B189" s="186" t="s">
        <v>180</v>
      </c>
      <c r="C189" s="168">
        <v>243010642.85714287</v>
      </c>
      <c r="D189" s="169" t="s">
        <v>71</v>
      </c>
      <c r="E189" s="186" t="s">
        <v>180</v>
      </c>
      <c r="F189" s="175">
        <v>0.016869273448111909</v>
      </c>
      <c r="G189" s="168">
        <v>110058749.99999999</v>
      </c>
      <c r="H189" s="171" t="s">
        <v>71</v>
      </c>
      <c r="I189" s="172">
        <v>0.0039719737199762654</v>
      </c>
      <c r="J189" s="173">
        <v>3202423.671599464</v>
      </c>
      <c r="K189" s="444"/>
      <c r="L189" s="174">
        <v>161.60489597743751</v>
      </c>
      <c r="M189" s="175">
        <v>0.0052001525478616775</v>
      </c>
      <c r="N189" s="176" t="s">
        <v>71</v>
      </c>
      <c r="O189" s="187" t="s">
        <v>61</v>
      </c>
      <c r="P189" s="188">
        <v>5.7333333333333334</v>
      </c>
      <c r="Q189" s="451"/>
      <c r="R189" s="187" t="s">
        <v>61</v>
      </c>
      <c r="S189" s="187" t="s">
        <v>61</v>
      </c>
      <c r="T189" s="178">
        <v>6.4666666666666659</v>
      </c>
      <c r="U189" s="178">
        <v>1171</v>
      </c>
      <c r="V189" s="179">
        <v>7.5724666666666662</v>
      </c>
      <c r="W189" s="208" t="s">
        <v>71</v>
      </c>
      <c r="X189" s="187" t="s">
        <v>61</v>
      </c>
      <c r="Y189" s="187" t="s">
        <v>61</v>
      </c>
      <c r="Z189" s="178">
        <v>0.41666666666666669</v>
      </c>
      <c r="AA189" s="178">
        <v>259</v>
      </c>
      <c r="AB189" s="179">
        <v>0.10791666666666666</v>
      </c>
      <c r="AC189" s="169" t="s">
        <v>71</v>
      </c>
      <c r="AD189" s="187" t="s">
        <v>61</v>
      </c>
      <c r="AE189" s="187" t="s">
        <v>61</v>
      </c>
      <c r="AF189" s="178">
        <v>4.8833333333333337</v>
      </c>
      <c r="AG189" s="188"/>
      <c r="AH189" s="178">
        <v>271</v>
      </c>
      <c r="AI189" s="179">
        <v>1.3233833333333334</v>
      </c>
      <c r="AJ189" s="169" t="s">
        <v>71</v>
      </c>
      <c r="AK189" s="187" t="s">
        <v>61</v>
      </c>
      <c r="AL189" s="187" t="s">
        <v>61</v>
      </c>
      <c r="AM189" s="178">
        <v>8.0833333333333339</v>
      </c>
      <c r="AN189" s="178">
        <v>95</v>
      </c>
      <c r="AO189" s="179">
        <v>0.7679166666666668</v>
      </c>
      <c r="AP189" s="451"/>
      <c r="AQ189" s="181">
        <v>4.2565452600000002</v>
      </c>
      <c r="AR189" s="175">
        <v>0.00016785351901056286</v>
      </c>
      <c r="AS189" s="183">
        <v>0.00011768609003080377</v>
      </c>
    </row>
    <row r="190" spans="1:45" ht="13">
      <c r="A190" s="97" t="s">
        <v>72</v>
      </c>
      <c r="B190" s="167">
        <v>2258862000</v>
      </c>
      <c r="C190" s="168">
        <v>2258862000</v>
      </c>
      <c r="D190" s="169" t="s">
        <v>72</v>
      </c>
      <c r="E190" s="196">
        <v>299303000</v>
      </c>
      <c r="F190" s="175">
        <v>0.045875717749295164</v>
      </c>
      <c r="G190" s="168">
        <v>299303000</v>
      </c>
      <c r="H190" s="171" t="s">
        <v>72</v>
      </c>
      <c r="I190" s="172">
        <v>0.036920771845895747</v>
      </c>
      <c r="J190" s="173">
        <v>29767556.904612675</v>
      </c>
      <c r="K190" s="444"/>
      <c r="L190" s="174">
        <v>1173.8862078119323</v>
      </c>
      <c r="M190" s="175">
        <v>0.037773529802619145</v>
      </c>
      <c r="N190" s="176" t="s">
        <v>72</v>
      </c>
      <c r="O190" s="85">
        <v>189.69999999999999</v>
      </c>
      <c r="P190" s="114">
        <v>189.69999999999999</v>
      </c>
      <c r="Q190" s="451"/>
      <c r="R190" s="85">
        <v>286.60000000000002</v>
      </c>
      <c r="S190" s="85">
        <v>1307</v>
      </c>
      <c r="T190" s="178">
        <v>286.60000000000002</v>
      </c>
      <c r="U190" s="178">
        <v>1307</v>
      </c>
      <c r="V190" s="179">
        <v>374.58620000000002</v>
      </c>
      <c r="W190" s="208" t="s">
        <v>72</v>
      </c>
      <c r="X190" s="186" t="s">
        <v>180</v>
      </c>
      <c r="Y190" s="186" t="s">
        <v>180</v>
      </c>
      <c r="Z190" s="178">
        <v>1.3703703703703705</v>
      </c>
      <c r="AA190" s="178">
        <v>85</v>
      </c>
      <c r="AB190" s="179">
        <v>0.11648148148148148</v>
      </c>
      <c r="AC190" s="169" t="s">
        <v>72</v>
      </c>
      <c r="AD190" s="97">
        <v>27.100000000000001</v>
      </c>
      <c r="AE190" s="97">
        <v>244</v>
      </c>
      <c r="AF190" s="178">
        <v>27.100000000000001</v>
      </c>
      <c r="AG190" s="114"/>
      <c r="AH190" s="178">
        <v>244</v>
      </c>
      <c r="AI190" s="179">
        <v>6.6124000000000001</v>
      </c>
      <c r="AJ190" s="169" t="s">
        <v>72</v>
      </c>
      <c r="AK190" s="186" t="s">
        <v>180</v>
      </c>
      <c r="AL190" s="186" t="s">
        <v>180</v>
      </c>
      <c r="AM190" s="178">
        <v>30.042857142857169</v>
      </c>
      <c r="AN190" s="178">
        <v>123.18421052631578</v>
      </c>
      <c r="AO190" s="179">
        <v>3.7008056390977475</v>
      </c>
      <c r="AP190" s="451"/>
      <c r="AQ190" s="181">
        <v>167.71292042972428</v>
      </c>
      <c r="AR190" s="175">
        <v>0.0066136272864787396</v>
      </c>
      <c r="AS190" s="183">
        <v>0.0046369712166578871</v>
      </c>
    </row>
    <row r="191" spans="1:45" ht="13">
      <c r="A191" s="97" t="s">
        <v>74</v>
      </c>
      <c r="B191" s="186" t="s">
        <v>180</v>
      </c>
      <c r="C191" s="168">
        <v>243010642.85714287</v>
      </c>
      <c r="D191" s="169" t="s">
        <v>74</v>
      </c>
      <c r="E191" s="196">
        <v>117037000</v>
      </c>
      <c r="F191" s="175">
        <v>0.017938865892504447</v>
      </c>
      <c r="G191" s="168">
        <v>117037000</v>
      </c>
      <c r="H191" s="171" t="s">
        <v>74</v>
      </c>
      <c r="I191" s="172">
        <v>0.0039719737199762654</v>
      </c>
      <c r="J191" s="173">
        <v>3202423.671599464</v>
      </c>
      <c r="K191" s="444"/>
      <c r="L191" s="174">
        <v>164.77023017743753</v>
      </c>
      <c r="M191" s="175">
        <v>0.0053020072633726606</v>
      </c>
      <c r="N191" s="176" t="s">
        <v>74</v>
      </c>
      <c r="O191" s="85">
        <v>1438.5999999999999</v>
      </c>
      <c r="P191" s="114">
        <v>1438.5999999999999</v>
      </c>
      <c r="Q191" s="451"/>
      <c r="R191" s="85">
        <v>494.19999999999999</v>
      </c>
      <c r="S191" s="85">
        <v>1432</v>
      </c>
      <c r="T191" s="178">
        <v>494.19999999999999</v>
      </c>
      <c r="U191" s="178">
        <v>1432</v>
      </c>
      <c r="V191" s="179">
        <v>707.69439999999997</v>
      </c>
      <c r="W191" s="208" t="s">
        <v>74</v>
      </c>
      <c r="X191" s="186" t="s">
        <v>180</v>
      </c>
      <c r="Y191" s="186" t="s">
        <v>180</v>
      </c>
      <c r="Z191" s="178">
        <v>1.3703703703703705</v>
      </c>
      <c r="AA191" s="178">
        <v>85</v>
      </c>
      <c r="AB191" s="179">
        <v>0.11648148148148148</v>
      </c>
      <c r="AC191" s="169" t="s">
        <v>74</v>
      </c>
      <c r="AD191" s="186" t="s">
        <v>180</v>
      </c>
      <c r="AE191" s="186" t="s">
        <v>180</v>
      </c>
      <c r="AF191" s="178">
        <v>3448.249999999995</v>
      </c>
      <c r="AG191" s="114"/>
      <c r="AH191" s="178">
        <v>265.23684210526318</v>
      </c>
      <c r="AI191" s="179">
        <v>914.60294078947254</v>
      </c>
      <c r="AJ191" s="169" t="s">
        <v>74</v>
      </c>
      <c r="AK191" s="97">
        <v>2.5</v>
      </c>
      <c r="AL191" s="97">
        <v>128</v>
      </c>
      <c r="AM191" s="178">
        <v>2.5</v>
      </c>
      <c r="AN191" s="178">
        <v>128</v>
      </c>
      <c r="AO191" s="179">
        <v>0.32000000000000001</v>
      </c>
      <c r="AP191" s="451"/>
      <c r="AQ191" s="181">
        <v>706.86285298122743</v>
      </c>
      <c r="AR191" s="175">
        <v>0.027874581399551512</v>
      </c>
      <c r="AS191" s="183">
        <v>0.019543531261636236</v>
      </c>
    </row>
    <row r="192" spans="1:45" ht="13">
      <c r="A192" s="97" t="s">
        <v>75</v>
      </c>
      <c r="B192" s="167">
        <v>2157739000</v>
      </c>
      <c r="C192" s="168">
        <v>2157739000</v>
      </c>
      <c r="D192" s="169" t="s">
        <v>75</v>
      </c>
      <c r="E192" s="186" t="s">
        <v>180</v>
      </c>
      <c r="F192" s="175">
        <v>0.016869273448111909</v>
      </c>
      <c r="G192" s="168">
        <v>110058749.99999999</v>
      </c>
      <c r="H192" s="171" t="s">
        <v>75</v>
      </c>
      <c r="I192" s="172">
        <v>0.035267931074138767</v>
      </c>
      <c r="J192" s="173">
        <v>28434945.768179752</v>
      </c>
      <c r="K192" s="444"/>
      <c r="L192" s="174">
        <v>1041.5711508004463</v>
      </c>
      <c r="M192" s="175">
        <v>0.033515871167482218</v>
      </c>
      <c r="N192" s="176" t="s">
        <v>75</v>
      </c>
      <c r="O192" s="85">
        <v>301.60000000000002</v>
      </c>
      <c r="P192" s="114">
        <v>301.60000000000002</v>
      </c>
      <c r="Q192" s="451"/>
      <c r="R192" s="85">
        <v>44.700000000000003</v>
      </c>
      <c r="S192" s="85">
        <v>1046</v>
      </c>
      <c r="T192" s="178">
        <v>44.700000000000003</v>
      </c>
      <c r="U192" s="178">
        <v>1046</v>
      </c>
      <c r="V192" s="179">
        <v>46.7562</v>
      </c>
      <c r="W192" s="208" t="s">
        <v>75</v>
      </c>
      <c r="X192" s="186" t="s">
        <v>180</v>
      </c>
      <c r="Y192" s="186" t="s">
        <v>180</v>
      </c>
      <c r="Z192" s="178">
        <v>1.3703703703703705</v>
      </c>
      <c r="AA192" s="178">
        <v>85</v>
      </c>
      <c r="AB192" s="179">
        <v>0.11648148148148148</v>
      </c>
      <c r="AC192" s="169" t="s">
        <v>75</v>
      </c>
      <c r="AD192" s="97">
        <v>933.70000000000005</v>
      </c>
      <c r="AE192" s="97">
        <v>445</v>
      </c>
      <c r="AF192" s="178">
        <v>933.70000000000005</v>
      </c>
      <c r="AG192" s="114"/>
      <c r="AH192" s="178">
        <v>445</v>
      </c>
      <c r="AI192" s="179">
        <v>415.49650000000003</v>
      </c>
      <c r="AJ192" s="169" t="s">
        <v>75</v>
      </c>
      <c r="AK192" s="186" t="s">
        <v>180</v>
      </c>
      <c r="AL192" s="186" t="s">
        <v>180</v>
      </c>
      <c r="AM192" s="178">
        <v>30.042857142857169</v>
      </c>
      <c r="AN192" s="178">
        <v>123.18421052631578</v>
      </c>
      <c r="AO192" s="179">
        <v>3.7008056390977475</v>
      </c>
      <c r="AP192" s="451"/>
      <c r="AQ192" s="181">
        <v>203.0200863897243</v>
      </c>
      <c r="AR192" s="175">
        <v>0.0080059376439811907</v>
      </c>
      <c r="AS192" s="183">
        <v>0.0056131530867177147</v>
      </c>
    </row>
    <row r="193" spans="1:45" ht="13">
      <c r="A193" s="97" t="s">
        <v>76</v>
      </c>
      <c r="B193" s="167">
        <v>4962855000</v>
      </c>
      <c r="C193" s="168">
        <v>4962855000</v>
      </c>
      <c r="D193" s="169" t="s">
        <v>76</v>
      </c>
      <c r="E193" s="212" t="s">
        <v>180</v>
      </c>
      <c r="F193" s="175">
        <v>0.016869273448111909</v>
      </c>
      <c r="G193" s="168">
        <v>110058749.99999999</v>
      </c>
      <c r="H193" s="171" t="s">
        <v>76</v>
      </c>
      <c r="I193" s="172">
        <v>0.081117145341000438</v>
      </c>
      <c r="J193" s="173">
        <v>65401104.016908303</v>
      </c>
      <c r="K193" s="444"/>
      <c r="L193" s="174">
        <v>2330.7396177820697</v>
      </c>
      <c r="M193" s="175">
        <v>0.074998975052734451</v>
      </c>
      <c r="N193" s="176" t="s">
        <v>76</v>
      </c>
      <c r="O193" s="85">
        <v>4871</v>
      </c>
      <c r="P193" s="114">
        <v>4871</v>
      </c>
      <c r="Q193" s="451"/>
      <c r="R193" s="85">
        <v>6099.8000000000002</v>
      </c>
      <c r="S193" s="85">
        <v>1314</v>
      </c>
      <c r="T193" s="178">
        <v>6099.8000000000002</v>
      </c>
      <c r="U193" s="178">
        <v>1314</v>
      </c>
      <c r="V193" s="179">
        <v>8015.1372000000001</v>
      </c>
      <c r="W193" s="208" t="s">
        <v>76</v>
      </c>
      <c r="X193" s="97">
        <v>2.3999999999999999</v>
      </c>
      <c r="Y193" s="97">
        <v>419</v>
      </c>
      <c r="Z193" s="178">
        <v>2.3999999999999999</v>
      </c>
      <c r="AA193" s="178">
        <v>419</v>
      </c>
      <c r="AB193" s="179">
        <v>1.0056</v>
      </c>
      <c r="AC193" s="169" t="s">
        <v>76</v>
      </c>
      <c r="AD193" s="97">
        <v>273.5</v>
      </c>
      <c r="AE193" s="97">
        <v>214</v>
      </c>
      <c r="AF193" s="178">
        <v>273.5</v>
      </c>
      <c r="AG193" s="114"/>
      <c r="AH193" s="178">
        <v>214</v>
      </c>
      <c r="AI193" s="179">
        <v>58.528999999999996</v>
      </c>
      <c r="AJ193" s="169" t="s">
        <v>76</v>
      </c>
      <c r="AK193" s="97">
        <v>284.69999999999999</v>
      </c>
      <c r="AL193" s="97">
        <v>109</v>
      </c>
      <c r="AM193" s="178">
        <v>284.69999999999999</v>
      </c>
      <c r="AN193" s="178">
        <v>109</v>
      </c>
      <c r="AO193" s="179">
        <v>31.032299999999999</v>
      </c>
      <c r="AP193" s="451"/>
      <c r="AQ193" s="181">
        <v>3530.8447059599998</v>
      </c>
      <c r="AR193" s="175">
        <v>0.13923608766589318</v>
      </c>
      <c r="AS193" s="183">
        <v>0.097621729024066684</v>
      </c>
    </row>
    <row r="194" spans="1:45" ht="13">
      <c r="A194" s="97" t="s">
        <v>77</v>
      </c>
      <c r="B194" s="114">
        <v>0</v>
      </c>
      <c r="C194" s="168">
        <v>0</v>
      </c>
      <c r="D194" s="169" t="s">
        <v>77</v>
      </c>
      <c r="E194" s="186" t="s">
        <v>180</v>
      </c>
      <c r="F194" s="175">
        <v>0.016869273448111909</v>
      </c>
      <c r="G194" s="168">
        <v>110058749.99999999</v>
      </c>
      <c r="H194" s="171" t="s">
        <v>77</v>
      </c>
      <c r="I194" s="172">
        <v>0</v>
      </c>
      <c r="J194" s="173">
        <v>0</v>
      </c>
      <c r="K194" s="444"/>
      <c r="L194" s="174">
        <v>49.922648999999993</v>
      </c>
      <c r="M194" s="175">
        <v>0.0016064203304186962</v>
      </c>
      <c r="N194" s="176" t="s">
        <v>77</v>
      </c>
      <c r="O194" s="85">
        <v>536.39999999999998</v>
      </c>
      <c r="P194" s="114">
        <v>536.39999999999998</v>
      </c>
      <c r="Q194" s="451"/>
      <c r="R194" s="85">
        <v>602.79999999999995</v>
      </c>
      <c r="S194" s="85">
        <v>1385</v>
      </c>
      <c r="T194" s="178">
        <v>602.79999999999995</v>
      </c>
      <c r="U194" s="178">
        <v>1385</v>
      </c>
      <c r="V194" s="179">
        <v>834.87799999999993</v>
      </c>
      <c r="W194" s="208" t="s">
        <v>77</v>
      </c>
      <c r="X194" s="186" t="s">
        <v>180</v>
      </c>
      <c r="Y194" s="186" t="s">
        <v>180</v>
      </c>
      <c r="Z194" s="178">
        <v>1.3703703703703705</v>
      </c>
      <c r="AA194" s="178">
        <v>85</v>
      </c>
      <c r="AB194" s="179">
        <v>0.11648148148148148</v>
      </c>
      <c r="AC194" s="169" t="s">
        <v>77</v>
      </c>
      <c r="AD194" s="186" t="s">
        <v>180</v>
      </c>
      <c r="AE194" s="186" t="s">
        <v>180</v>
      </c>
      <c r="AF194" s="178">
        <v>3448.249999999995</v>
      </c>
      <c r="AG194" s="114"/>
      <c r="AH194" s="178">
        <v>265.23684210526318</v>
      </c>
      <c r="AI194" s="179">
        <v>914.60294078947254</v>
      </c>
      <c r="AJ194" s="169" t="s">
        <v>77</v>
      </c>
      <c r="AK194" s="97">
        <v>19.300000000000001</v>
      </c>
      <c r="AL194" s="97">
        <v>137</v>
      </c>
      <c r="AM194" s="178">
        <v>19.300000000000001</v>
      </c>
      <c r="AN194" s="178">
        <v>137</v>
      </c>
      <c r="AO194" s="179">
        <v>2.6441000000000003</v>
      </c>
      <c r="AP194" s="451"/>
      <c r="AQ194" s="181">
        <v>763.27640710122751</v>
      </c>
      <c r="AR194" s="175">
        <v>0.030099205596061256</v>
      </c>
      <c r="AS194" s="183">
        <v>0.021103268138279705</v>
      </c>
    </row>
    <row r="195" spans="1:45" ht="13">
      <c r="A195" s="97" t="s">
        <v>79</v>
      </c>
      <c r="B195" s="186" t="s">
        <v>180</v>
      </c>
      <c r="C195" s="168">
        <v>243010642.85714287</v>
      </c>
      <c r="D195" s="169" t="s">
        <v>79</v>
      </c>
      <c r="E195" s="167">
        <v>2650000</v>
      </c>
      <c r="F195" s="175">
        <v>0.00040617919645186378</v>
      </c>
      <c r="G195" s="168">
        <v>2650000</v>
      </c>
      <c r="H195" s="171" t="s">
        <v>79</v>
      </c>
      <c r="I195" s="172">
        <v>0.0039719737199762654</v>
      </c>
      <c r="J195" s="173">
        <v>3202423.671599464</v>
      </c>
      <c r="K195" s="444"/>
      <c r="L195" s="174">
        <v>112.88428697743753</v>
      </c>
      <c r="M195" s="175">
        <v>0.0036324116852327719</v>
      </c>
      <c r="N195" s="176" t="s">
        <v>79</v>
      </c>
      <c r="O195" s="187" t="s">
        <v>61</v>
      </c>
      <c r="P195" s="188">
        <v>5.7333333333333334</v>
      </c>
      <c r="Q195" s="451"/>
      <c r="R195" s="187" t="s">
        <v>61</v>
      </c>
      <c r="S195" s="187" t="s">
        <v>61</v>
      </c>
      <c r="T195" s="178">
        <v>6.4666666666666659</v>
      </c>
      <c r="U195" s="178">
        <v>1171</v>
      </c>
      <c r="V195" s="179">
        <v>7.5724666666666662</v>
      </c>
      <c r="W195" s="208" t="s">
        <v>79</v>
      </c>
      <c r="X195" s="187" t="s">
        <v>61</v>
      </c>
      <c r="Y195" s="187" t="s">
        <v>61</v>
      </c>
      <c r="Z195" s="178">
        <v>0.41666666666666669</v>
      </c>
      <c r="AA195" s="178">
        <v>259</v>
      </c>
      <c r="AB195" s="179">
        <v>0.10791666666666666</v>
      </c>
      <c r="AC195" s="169" t="s">
        <v>79</v>
      </c>
      <c r="AD195" s="187" t="s">
        <v>61</v>
      </c>
      <c r="AE195" s="187" t="s">
        <v>61</v>
      </c>
      <c r="AF195" s="178">
        <v>4.8833333333333337</v>
      </c>
      <c r="AG195" s="188"/>
      <c r="AH195" s="178">
        <v>271</v>
      </c>
      <c r="AI195" s="179">
        <v>1.3233833333333334</v>
      </c>
      <c r="AJ195" s="169" t="s">
        <v>79</v>
      </c>
      <c r="AK195" s="187" t="s">
        <v>61</v>
      </c>
      <c r="AL195" s="187" t="s">
        <v>61</v>
      </c>
      <c r="AM195" s="178">
        <v>8.0833333333333339</v>
      </c>
      <c r="AN195" s="178">
        <v>95</v>
      </c>
      <c r="AO195" s="179">
        <v>0.7679166666666668</v>
      </c>
      <c r="AP195" s="451"/>
      <c r="AQ195" s="181">
        <v>4.2565452600000002</v>
      </c>
      <c r="AR195" s="175">
        <v>0.00016785351901056286</v>
      </c>
      <c r="AS195" s="183">
        <v>0.00011768609003080377</v>
      </c>
    </row>
    <row r="196" spans="1:45" ht="13">
      <c r="A196" s="97" t="s">
        <v>78</v>
      </c>
      <c r="B196" s="167">
        <v>2119522000</v>
      </c>
      <c r="C196" s="168">
        <v>2119522000</v>
      </c>
      <c r="D196" s="169" t="s">
        <v>78</v>
      </c>
      <c r="E196" s="212" t="s">
        <v>180</v>
      </c>
      <c r="F196" s="175">
        <v>0.016869273448111909</v>
      </c>
      <c r="G196" s="168">
        <v>110058749.99999999</v>
      </c>
      <c r="H196" s="171" t="s">
        <v>78</v>
      </c>
      <c r="I196" s="172">
        <v>0.034643279750757969</v>
      </c>
      <c r="J196" s="173">
        <v>27931317.515447363</v>
      </c>
      <c r="K196" s="444"/>
      <c r="L196" s="174">
        <v>1024.0074738250069</v>
      </c>
      <c r="M196" s="175">
        <v>0.032950703886990895</v>
      </c>
      <c r="N196" s="176" t="s">
        <v>78</v>
      </c>
      <c r="O196" s="85">
        <v>20.699999999999999</v>
      </c>
      <c r="P196" s="114">
        <v>20.699999999999999</v>
      </c>
      <c r="Q196" s="451"/>
      <c r="R196" s="85">
        <v>22.5</v>
      </c>
      <c r="S196" s="85">
        <v>1080</v>
      </c>
      <c r="T196" s="178">
        <v>22.5</v>
      </c>
      <c r="U196" s="178">
        <v>1080</v>
      </c>
      <c r="V196" s="179">
        <v>24.300000000000001</v>
      </c>
      <c r="W196" s="208" t="s">
        <v>78</v>
      </c>
      <c r="X196" s="114">
        <v>2</v>
      </c>
      <c r="Y196" s="114">
        <v>284</v>
      </c>
      <c r="Z196" s="178">
        <v>2</v>
      </c>
      <c r="AA196" s="178">
        <v>284</v>
      </c>
      <c r="AB196" s="179">
        <v>0.56799999999999995</v>
      </c>
      <c r="AC196" s="169" t="s">
        <v>78</v>
      </c>
      <c r="AD196" s="186" t="s">
        <v>180</v>
      </c>
      <c r="AE196" s="186" t="s">
        <v>180</v>
      </c>
      <c r="AF196" s="178">
        <v>3448.249999999995</v>
      </c>
      <c r="AG196" s="114"/>
      <c r="AH196" s="178">
        <v>265.23684210526318</v>
      </c>
      <c r="AI196" s="179">
        <v>914.60294078947254</v>
      </c>
      <c r="AJ196" s="169" t="s">
        <v>78</v>
      </c>
      <c r="AK196" s="97">
        <v>14.800000000000001</v>
      </c>
      <c r="AL196" s="97">
        <v>68</v>
      </c>
      <c r="AM196" s="178">
        <v>14.800000000000001</v>
      </c>
      <c r="AN196" s="178">
        <v>68</v>
      </c>
      <c r="AO196" s="179">
        <v>1.0064</v>
      </c>
      <c r="AP196" s="451"/>
      <c r="AQ196" s="181">
        <v>409.67192964789422</v>
      </c>
      <c r="AR196" s="175">
        <v>0.016155090767494103</v>
      </c>
      <c r="AS196" s="183">
        <v>0.011326717948638751</v>
      </c>
    </row>
    <row r="197" spans="1:45" ht="13">
      <c r="A197" s="97" t="s">
        <v>81</v>
      </c>
      <c r="B197" s="186" t="s">
        <v>180</v>
      </c>
      <c r="C197" s="168">
        <v>243010642.85714287</v>
      </c>
      <c r="D197" s="169" t="s">
        <v>81</v>
      </c>
      <c r="E197" s="114">
        <v>0</v>
      </c>
      <c r="F197" s="175">
        <v>0</v>
      </c>
      <c r="G197" s="168">
        <v>0</v>
      </c>
      <c r="H197" s="171" t="s">
        <v>81</v>
      </c>
      <c r="I197" s="172">
        <v>0.0039719737199762654</v>
      </c>
      <c r="J197" s="173">
        <v>3202423.671599464</v>
      </c>
      <c r="K197" s="444"/>
      <c r="L197" s="174">
        <v>111.68224697743753</v>
      </c>
      <c r="M197" s="175">
        <v>0.0035937322174429821</v>
      </c>
      <c r="N197" s="176" t="s">
        <v>81</v>
      </c>
      <c r="O197" s="85">
        <v>948.79999999999995</v>
      </c>
      <c r="P197" s="114">
        <v>948.79999999999995</v>
      </c>
      <c r="Q197" s="451"/>
      <c r="R197" s="85">
        <v>1121.5999999999999</v>
      </c>
      <c r="S197" s="85">
        <v>1392</v>
      </c>
      <c r="T197" s="178">
        <v>1121.5999999999999</v>
      </c>
      <c r="U197" s="178">
        <v>1392</v>
      </c>
      <c r="V197" s="179">
        <v>1561.2671999999998</v>
      </c>
      <c r="W197" s="208" t="s">
        <v>81</v>
      </c>
      <c r="X197" s="209" t="s">
        <v>180</v>
      </c>
      <c r="Y197" s="209" t="s">
        <v>180</v>
      </c>
      <c r="Z197" s="178">
        <v>1.3703703703703705</v>
      </c>
      <c r="AA197" s="178">
        <v>85</v>
      </c>
      <c r="AB197" s="179">
        <v>0.11648148148148148</v>
      </c>
      <c r="AC197" s="169" t="s">
        <v>81</v>
      </c>
      <c r="AD197" s="97">
        <v>21.199999999999999</v>
      </c>
      <c r="AE197" s="97">
        <v>259</v>
      </c>
      <c r="AF197" s="178">
        <v>21.199999999999999</v>
      </c>
      <c r="AG197" s="114"/>
      <c r="AH197" s="178">
        <v>259</v>
      </c>
      <c r="AI197" s="179">
        <v>5.4908000000000001</v>
      </c>
      <c r="AJ197" s="169" t="s">
        <v>81</v>
      </c>
      <c r="AK197" s="97">
        <v>15</v>
      </c>
      <c r="AL197" s="97">
        <v>136</v>
      </c>
      <c r="AM197" s="178">
        <v>15</v>
      </c>
      <c r="AN197" s="178">
        <v>136</v>
      </c>
      <c r="AO197" s="179">
        <v>2.04</v>
      </c>
      <c r="AP197" s="451"/>
      <c r="AQ197" s="181">
        <v>683.41914813333324</v>
      </c>
      <c r="AR197" s="175">
        <v>0.026950097312810232</v>
      </c>
      <c r="AS197" s="183">
        <v>0.018895353504591816</v>
      </c>
    </row>
    <row r="198" spans="1:45" ht="13">
      <c r="A198" s="97" t="s">
        <v>83</v>
      </c>
      <c r="B198" s="186" t="s">
        <v>180</v>
      </c>
      <c r="C198" s="168">
        <v>243010642.85714287</v>
      </c>
      <c r="D198" s="169" t="s">
        <v>83</v>
      </c>
      <c r="E198" s="114">
        <v>0</v>
      </c>
      <c r="F198" s="175">
        <v>0</v>
      </c>
      <c r="G198" s="168">
        <v>0</v>
      </c>
      <c r="H198" s="171" t="s">
        <v>83</v>
      </c>
      <c r="I198" s="172">
        <v>0.0039719737199762654</v>
      </c>
      <c r="J198" s="173">
        <v>3202423.671599464</v>
      </c>
      <c r="K198" s="444"/>
      <c r="L198" s="174">
        <v>111.68224697743753</v>
      </c>
      <c r="M198" s="175">
        <v>0.0035937322174429821</v>
      </c>
      <c r="N198" s="176" t="s">
        <v>83</v>
      </c>
      <c r="O198" s="85">
        <v>10.6</v>
      </c>
      <c r="P198" s="114">
        <v>10.6</v>
      </c>
      <c r="Q198" s="451"/>
      <c r="R198" s="85">
        <v>13.800000000000001</v>
      </c>
      <c r="S198" s="85">
        <v>1094</v>
      </c>
      <c r="T198" s="178">
        <v>13.800000000000001</v>
      </c>
      <c r="U198" s="178">
        <v>1094</v>
      </c>
      <c r="V198" s="179">
        <v>15.097200000000001</v>
      </c>
      <c r="W198" s="208" t="s">
        <v>83</v>
      </c>
      <c r="X198" s="114">
        <v>0.10000000000000001</v>
      </c>
      <c r="Y198" s="114">
        <v>472</v>
      </c>
      <c r="Z198" s="178">
        <v>0.10000000000000001</v>
      </c>
      <c r="AA198" s="178">
        <v>472</v>
      </c>
      <c r="AB198" s="179">
        <v>0.047200000000000006</v>
      </c>
      <c r="AC198" s="169" t="s">
        <v>83</v>
      </c>
      <c r="AD198" s="97">
        <v>7.5</v>
      </c>
      <c r="AE198" s="97">
        <v>297</v>
      </c>
      <c r="AF198" s="178">
        <v>7.5</v>
      </c>
      <c r="AG198" s="114"/>
      <c r="AH198" s="178">
        <v>297</v>
      </c>
      <c r="AI198" s="179">
        <v>2.2275</v>
      </c>
      <c r="AJ198" s="169" t="s">
        <v>83</v>
      </c>
      <c r="AK198" s="186" t="s">
        <v>180</v>
      </c>
      <c r="AL198" s="186" t="s">
        <v>180</v>
      </c>
      <c r="AM198" s="178">
        <v>30.042857142857169</v>
      </c>
      <c r="AN198" s="178">
        <v>123.18421052631578</v>
      </c>
      <c r="AO198" s="179">
        <v>3.7008056390977475</v>
      </c>
      <c r="AP198" s="451"/>
      <c r="AQ198" s="181">
        <v>9.1792705763909783</v>
      </c>
      <c r="AR198" s="175">
        <v>0.00036197732529157773</v>
      </c>
      <c r="AS198" s="183">
        <v>0.00025379090259462122</v>
      </c>
    </row>
    <row r="199" spans="1:45" ht="13">
      <c r="A199" s="97" t="s">
        <v>82</v>
      </c>
      <c r="B199" s="186" t="s">
        <v>180</v>
      </c>
      <c r="C199" s="168">
        <v>243010642.85714287</v>
      </c>
      <c r="D199" s="169" t="s">
        <v>82</v>
      </c>
      <c r="E199" s="167">
        <v>134423000</v>
      </c>
      <c r="F199" s="175">
        <v>0.020603707971565619</v>
      </c>
      <c r="G199" s="168">
        <v>134423000</v>
      </c>
      <c r="H199" s="171" t="s">
        <v>82</v>
      </c>
      <c r="I199" s="172">
        <v>0.0039719737199762654</v>
      </c>
      <c r="J199" s="173">
        <v>3202423.671599464</v>
      </c>
      <c r="K199" s="444"/>
      <c r="L199" s="174">
        <v>172.65651977743752</v>
      </c>
      <c r="M199" s="175">
        <v>0.0055557737641248441</v>
      </c>
      <c r="N199" s="176" t="s">
        <v>82</v>
      </c>
      <c r="O199" s="85">
        <v>1269.4000000000001</v>
      </c>
      <c r="P199" s="114">
        <v>1269.4000000000001</v>
      </c>
      <c r="Q199" s="451"/>
      <c r="R199" s="85">
        <v>1374.2</v>
      </c>
      <c r="S199" s="85">
        <v>1401</v>
      </c>
      <c r="T199" s="178">
        <v>1374.2</v>
      </c>
      <c r="U199" s="178">
        <v>1401</v>
      </c>
      <c r="V199" s="179">
        <v>1925.2542000000001</v>
      </c>
      <c r="W199" s="208" t="s">
        <v>82</v>
      </c>
      <c r="X199" s="97">
        <v>27</v>
      </c>
      <c r="Y199" s="97">
        <v>470</v>
      </c>
      <c r="Z199" s="178">
        <v>27</v>
      </c>
      <c r="AA199" s="178">
        <v>470</v>
      </c>
      <c r="AB199" s="179">
        <v>12.69</v>
      </c>
      <c r="AC199" s="169" t="s">
        <v>82</v>
      </c>
      <c r="AD199" s="97">
        <v>830.29999999999995</v>
      </c>
      <c r="AE199" s="97">
        <v>429</v>
      </c>
      <c r="AF199" s="178">
        <v>830.29999999999995</v>
      </c>
      <c r="AG199" s="114"/>
      <c r="AH199" s="178">
        <v>429</v>
      </c>
      <c r="AI199" s="179">
        <v>356.19869999999997</v>
      </c>
      <c r="AJ199" s="169" t="s">
        <v>82</v>
      </c>
      <c r="AK199" s="97">
        <v>38</v>
      </c>
      <c r="AL199" s="97">
        <v>158</v>
      </c>
      <c r="AM199" s="178">
        <v>38</v>
      </c>
      <c r="AN199" s="178">
        <v>158</v>
      </c>
      <c r="AO199" s="179">
        <v>6.0040000000000004</v>
      </c>
      <c r="AP199" s="451"/>
      <c r="AQ199" s="181">
        <v>1001.94398964</v>
      </c>
      <c r="AR199" s="175">
        <v>0.03951087425123654</v>
      </c>
      <c r="AS199" s="183">
        <v>0.027702012634207435</v>
      </c>
    </row>
    <row r="200" spans="1:45" ht="13">
      <c r="A200" s="97" t="s">
        <v>85</v>
      </c>
      <c r="B200" s="114">
        <v>0</v>
      </c>
      <c r="C200" s="168">
        <v>0</v>
      </c>
      <c r="D200" s="169" t="s">
        <v>85</v>
      </c>
      <c r="E200" s="114">
        <v>0</v>
      </c>
      <c r="F200" s="175">
        <v>0</v>
      </c>
      <c r="G200" s="168">
        <v>0</v>
      </c>
      <c r="H200" s="171" t="s">
        <v>85</v>
      </c>
      <c r="I200" s="172">
        <v>0</v>
      </c>
      <c r="J200" s="173">
        <v>0</v>
      </c>
      <c r="K200" s="444"/>
      <c r="L200" s="174">
        <v>0</v>
      </c>
      <c r="M200" s="175">
        <v>0</v>
      </c>
      <c r="N200" s="176" t="s">
        <v>85</v>
      </c>
      <c r="O200" s="85">
        <v>10.199999999999999</v>
      </c>
      <c r="P200" s="114">
        <v>10.199999999999999</v>
      </c>
      <c r="Q200" s="451"/>
      <c r="R200" s="85">
        <v>12.699999999999999</v>
      </c>
      <c r="S200" s="85">
        <v>1182</v>
      </c>
      <c r="T200" s="178">
        <v>12.699999999999999</v>
      </c>
      <c r="U200" s="178">
        <v>1182</v>
      </c>
      <c r="V200" s="179">
        <v>15.0114</v>
      </c>
      <c r="W200" s="208" t="s">
        <v>85</v>
      </c>
      <c r="X200" s="186" t="s">
        <v>180</v>
      </c>
      <c r="Y200" s="186" t="s">
        <v>180</v>
      </c>
      <c r="Z200" s="178">
        <v>1.3703703703703705</v>
      </c>
      <c r="AA200" s="178">
        <v>85</v>
      </c>
      <c r="AB200" s="179">
        <v>0.11648148148148148</v>
      </c>
      <c r="AC200" s="169" t="s">
        <v>85</v>
      </c>
      <c r="AD200" s="97">
        <v>5.0999999999999996</v>
      </c>
      <c r="AE200" s="97">
        <v>261</v>
      </c>
      <c r="AF200" s="178">
        <v>5.0999999999999996</v>
      </c>
      <c r="AG200" s="114"/>
      <c r="AH200" s="178">
        <v>261</v>
      </c>
      <c r="AI200" s="179">
        <v>1.3310999999999999</v>
      </c>
      <c r="AJ200" s="169" t="s">
        <v>85</v>
      </c>
      <c r="AK200" s="97">
        <v>1.7</v>
      </c>
      <c r="AL200" s="97">
        <v>129</v>
      </c>
      <c r="AM200" s="178">
        <v>1.7</v>
      </c>
      <c r="AN200" s="178">
        <v>129</v>
      </c>
      <c r="AO200" s="179">
        <v>0.21929999999999999</v>
      </c>
      <c r="AP200" s="451"/>
      <c r="AQ200" s="181">
        <v>7.2650594133333328</v>
      </c>
      <c r="AR200" s="175">
        <v>0.00028649191159988167</v>
      </c>
      <c r="AS200" s="183">
        <v>0.00020086628567804425</v>
      </c>
    </row>
    <row r="201" spans="1:45" ht="13">
      <c r="A201" s="97" t="s">
        <v>22</v>
      </c>
      <c r="B201" s="114">
        <v>0</v>
      </c>
      <c r="C201" s="168">
        <v>0</v>
      </c>
      <c r="D201" s="169" t="s">
        <v>22</v>
      </c>
      <c r="E201" s="114">
        <v>0</v>
      </c>
      <c r="F201" s="175">
        <v>0</v>
      </c>
      <c r="G201" s="168">
        <v>0</v>
      </c>
      <c r="H201" s="171" t="s">
        <v>22</v>
      </c>
      <c r="I201" s="172">
        <v>0</v>
      </c>
      <c r="J201" s="173">
        <v>0</v>
      </c>
      <c r="K201" s="444"/>
      <c r="L201" s="174">
        <v>0</v>
      </c>
      <c r="M201" s="175">
        <v>0</v>
      </c>
      <c r="N201" s="176" t="s">
        <v>22</v>
      </c>
      <c r="O201" s="114">
        <v>0</v>
      </c>
      <c r="P201" s="114">
        <v>0</v>
      </c>
      <c r="Q201" s="451"/>
      <c r="R201" s="114">
        <v>0</v>
      </c>
      <c r="S201" s="114">
        <v>0</v>
      </c>
      <c r="T201" s="114">
        <v>0</v>
      </c>
      <c r="U201" s="114">
        <v>0</v>
      </c>
      <c r="V201" s="179">
        <v>0</v>
      </c>
      <c r="W201" s="208" t="s">
        <v>22</v>
      </c>
      <c r="X201" s="114">
        <v>0</v>
      </c>
      <c r="Y201" s="114">
        <v>0</v>
      </c>
      <c r="Z201" s="114">
        <v>0</v>
      </c>
      <c r="AA201" s="114">
        <v>0</v>
      </c>
      <c r="AB201" s="179">
        <v>0</v>
      </c>
      <c r="AC201" s="169" t="s">
        <v>22</v>
      </c>
      <c r="AD201" s="114">
        <v>0</v>
      </c>
      <c r="AE201" s="114">
        <v>0</v>
      </c>
      <c r="AF201" s="114">
        <v>0</v>
      </c>
      <c r="AG201" s="114"/>
      <c r="AH201" s="114">
        <v>0</v>
      </c>
      <c r="AI201" s="179">
        <v>0</v>
      </c>
      <c r="AJ201" s="169" t="s">
        <v>22</v>
      </c>
      <c r="AK201" s="114">
        <v>0</v>
      </c>
      <c r="AL201" s="114">
        <v>0</v>
      </c>
      <c r="AM201" s="178">
        <v>0</v>
      </c>
      <c r="AN201" s="178">
        <v>0</v>
      </c>
      <c r="AO201" s="179">
        <v>0</v>
      </c>
      <c r="AP201" s="451"/>
      <c r="AQ201" s="181">
        <v>0</v>
      </c>
      <c r="AR201" s="175">
        <v>0</v>
      </c>
      <c r="AS201" s="183">
        <v>0</v>
      </c>
    </row>
    <row r="202" spans="1:45" ht="13">
      <c r="A202" s="97" t="s">
        <v>39</v>
      </c>
      <c r="B202" s="114">
        <v>0</v>
      </c>
      <c r="C202" s="168">
        <v>0</v>
      </c>
      <c r="D202" s="169" t="s">
        <v>39</v>
      </c>
      <c r="E202" s="114">
        <v>0</v>
      </c>
      <c r="F202" s="175">
        <v>0</v>
      </c>
      <c r="G202" s="168">
        <v>0</v>
      </c>
      <c r="H202" s="171" t="s">
        <v>39</v>
      </c>
      <c r="I202" s="172">
        <v>0</v>
      </c>
      <c r="J202" s="173">
        <v>0</v>
      </c>
      <c r="K202" s="444"/>
      <c r="L202" s="174">
        <v>0</v>
      </c>
      <c r="M202" s="175">
        <v>0</v>
      </c>
      <c r="N202" s="176" t="s">
        <v>39</v>
      </c>
      <c r="O202" s="114">
        <v>0</v>
      </c>
      <c r="P202" s="114">
        <v>0</v>
      </c>
      <c r="Q202" s="451"/>
      <c r="R202" s="114">
        <v>0</v>
      </c>
      <c r="S202" s="114">
        <v>0</v>
      </c>
      <c r="T202" s="114">
        <v>0</v>
      </c>
      <c r="U202" s="114">
        <v>0</v>
      </c>
      <c r="V202" s="179">
        <v>0</v>
      </c>
      <c r="W202" s="208" t="s">
        <v>39</v>
      </c>
      <c r="X202" s="114">
        <v>0</v>
      </c>
      <c r="Y202" s="114">
        <v>0</v>
      </c>
      <c r="Z202" s="114">
        <v>0</v>
      </c>
      <c r="AA202" s="114">
        <v>0</v>
      </c>
      <c r="AB202" s="179">
        <v>0</v>
      </c>
      <c r="AC202" s="169" t="s">
        <v>39</v>
      </c>
      <c r="AD202" s="114">
        <v>0</v>
      </c>
      <c r="AE202" s="114">
        <v>0</v>
      </c>
      <c r="AF202" s="114">
        <v>0</v>
      </c>
      <c r="AG202" s="114"/>
      <c r="AH202" s="114">
        <v>0</v>
      </c>
      <c r="AI202" s="179">
        <v>0</v>
      </c>
      <c r="AJ202" s="169" t="s">
        <v>39</v>
      </c>
      <c r="AK202" s="114">
        <v>0</v>
      </c>
      <c r="AL202" s="114">
        <v>0</v>
      </c>
      <c r="AM202" s="178">
        <v>0</v>
      </c>
      <c r="AN202" s="178">
        <v>0</v>
      </c>
      <c r="AO202" s="179">
        <v>0</v>
      </c>
      <c r="AP202" s="451"/>
      <c r="AQ202" s="181">
        <v>0</v>
      </c>
      <c r="AR202" s="175">
        <v>0</v>
      </c>
      <c r="AS202" s="183">
        <v>0</v>
      </c>
    </row>
    <row r="203" spans="1:45" ht="13">
      <c r="A203" s="97" t="s">
        <v>57</v>
      </c>
      <c r="B203" s="114">
        <v>0</v>
      </c>
      <c r="C203" s="168">
        <v>0</v>
      </c>
      <c r="D203" s="169" t="s">
        <v>57</v>
      </c>
      <c r="E203" s="114">
        <v>0</v>
      </c>
      <c r="F203" s="175">
        <v>0</v>
      </c>
      <c r="G203" s="168">
        <v>0</v>
      </c>
      <c r="H203" s="171" t="s">
        <v>57</v>
      </c>
      <c r="I203" s="172">
        <v>0</v>
      </c>
      <c r="J203" s="173">
        <v>0</v>
      </c>
      <c r="K203" s="444"/>
      <c r="L203" s="174">
        <v>0</v>
      </c>
      <c r="M203" s="175">
        <v>0</v>
      </c>
      <c r="N203" s="176" t="s">
        <v>57</v>
      </c>
      <c r="O203" s="114">
        <v>0</v>
      </c>
      <c r="P203" s="114">
        <v>0</v>
      </c>
      <c r="Q203" s="451"/>
      <c r="R203" s="114">
        <v>0</v>
      </c>
      <c r="S203" s="114">
        <v>0</v>
      </c>
      <c r="T203" s="114">
        <v>0</v>
      </c>
      <c r="U203" s="114">
        <v>0</v>
      </c>
      <c r="V203" s="179">
        <v>0</v>
      </c>
      <c r="W203" s="208" t="s">
        <v>57</v>
      </c>
      <c r="X203" s="114">
        <v>0</v>
      </c>
      <c r="Y203" s="114">
        <v>0</v>
      </c>
      <c r="Z203" s="114">
        <v>0</v>
      </c>
      <c r="AA203" s="114">
        <v>0</v>
      </c>
      <c r="AB203" s="179">
        <v>0</v>
      </c>
      <c r="AC203" s="169" t="s">
        <v>57</v>
      </c>
      <c r="AD203" s="114">
        <v>0</v>
      </c>
      <c r="AE203" s="114">
        <v>0</v>
      </c>
      <c r="AF203" s="114">
        <v>0</v>
      </c>
      <c r="AG203" s="114"/>
      <c r="AH203" s="114">
        <v>0</v>
      </c>
      <c r="AI203" s="179">
        <v>0</v>
      </c>
      <c r="AJ203" s="169" t="s">
        <v>57</v>
      </c>
      <c r="AK203" s="114">
        <v>0</v>
      </c>
      <c r="AL203" s="114">
        <v>0</v>
      </c>
      <c r="AM203" s="178">
        <v>0</v>
      </c>
      <c r="AN203" s="178">
        <v>0</v>
      </c>
      <c r="AO203" s="179">
        <v>0</v>
      </c>
      <c r="AP203" s="451"/>
      <c r="AQ203" s="181">
        <v>0</v>
      </c>
      <c r="AR203" s="175">
        <v>0</v>
      </c>
      <c r="AS203" s="183">
        <v>0</v>
      </c>
    </row>
    <row r="204" spans="1:45" ht="13">
      <c r="A204" s="97" t="s">
        <v>73</v>
      </c>
      <c r="B204" s="114">
        <v>0</v>
      </c>
      <c r="C204" s="168">
        <v>0</v>
      </c>
      <c r="D204" s="169" t="s">
        <v>73</v>
      </c>
      <c r="E204" s="114">
        <v>0</v>
      </c>
      <c r="F204" s="175">
        <v>0</v>
      </c>
      <c r="G204" s="168">
        <v>0</v>
      </c>
      <c r="H204" s="171" t="s">
        <v>73</v>
      </c>
      <c r="I204" s="172">
        <v>0</v>
      </c>
      <c r="J204" s="173">
        <v>0</v>
      </c>
      <c r="K204" s="444"/>
      <c r="L204" s="174">
        <v>0</v>
      </c>
      <c r="M204" s="175">
        <v>0</v>
      </c>
      <c r="N204" s="176" t="s">
        <v>73</v>
      </c>
      <c r="O204" s="114">
        <v>0</v>
      </c>
      <c r="P204" s="114">
        <v>0</v>
      </c>
      <c r="Q204" s="451"/>
      <c r="R204" s="114">
        <v>0</v>
      </c>
      <c r="S204" s="114">
        <v>0</v>
      </c>
      <c r="T204" s="114">
        <v>0</v>
      </c>
      <c r="U204" s="114">
        <v>0</v>
      </c>
      <c r="V204" s="179">
        <v>0</v>
      </c>
      <c r="W204" s="208" t="s">
        <v>73</v>
      </c>
      <c r="X204" s="114">
        <v>0</v>
      </c>
      <c r="Y204" s="114">
        <v>0</v>
      </c>
      <c r="Z204" s="114">
        <v>0</v>
      </c>
      <c r="AA204" s="114">
        <v>0</v>
      </c>
      <c r="AB204" s="179">
        <v>0</v>
      </c>
      <c r="AC204" s="169" t="s">
        <v>73</v>
      </c>
      <c r="AD204" s="114">
        <v>0</v>
      </c>
      <c r="AE204" s="114">
        <v>0</v>
      </c>
      <c r="AF204" s="114">
        <v>0</v>
      </c>
      <c r="AG204" s="114"/>
      <c r="AH204" s="114">
        <v>0</v>
      </c>
      <c r="AI204" s="179">
        <v>0</v>
      </c>
      <c r="AJ204" s="169" t="s">
        <v>73</v>
      </c>
      <c r="AK204" s="114">
        <v>0</v>
      </c>
      <c r="AL204" s="114">
        <v>0</v>
      </c>
      <c r="AM204" s="178">
        <v>0</v>
      </c>
      <c r="AN204" s="178">
        <v>0</v>
      </c>
      <c r="AO204" s="179">
        <v>0</v>
      </c>
      <c r="AP204" s="451"/>
      <c r="AQ204" s="181">
        <v>0</v>
      </c>
      <c r="AR204" s="175">
        <v>0</v>
      </c>
      <c r="AS204" s="183">
        <v>0</v>
      </c>
    </row>
    <row r="205" spans="1:45" ht="13">
      <c r="A205" s="97" t="s">
        <v>84</v>
      </c>
      <c r="B205" s="114">
        <v>0</v>
      </c>
      <c r="C205" s="168">
        <v>0</v>
      </c>
      <c r="D205" s="169" t="s">
        <v>84</v>
      </c>
      <c r="E205" s="114">
        <v>0</v>
      </c>
      <c r="F205" s="175">
        <v>0</v>
      </c>
      <c r="G205" s="168">
        <v>0</v>
      </c>
      <c r="H205" s="171" t="s">
        <v>84</v>
      </c>
      <c r="I205" s="172">
        <v>0</v>
      </c>
      <c r="J205" s="173">
        <v>0</v>
      </c>
      <c r="K205" s="444"/>
      <c r="L205" s="174">
        <v>0</v>
      </c>
      <c r="M205" s="175">
        <v>0</v>
      </c>
      <c r="N205" s="176" t="s">
        <v>84</v>
      </c>
      <c r="O205" s="114">
        <v>0</v>
      </c>
      <c r="P205" s="114">
        <v>0</v>
      </c>
      <c r="Q205" s="451"/>
      <c r="R205" s="114">
        <v>0</v>
      </c>
      <c r="S205" s="114">
        <v>0</v>
      </c>
      <c r="T205" s="114">
        <v>0</v>
      </c>
      <c r="U205" s="114">
        <v>0</v>
      </c>
      <c r="V205" s="179">
        <v>0</v>
      </c>
      <c r="W205" s="208" t="s">
        <v>84</v>
      </c>
      <c r="X205" s="114">
        <v>0</v>
      </c>
      <c r="Y205" s="114">
        <v>0</v>
      </c>
      <c r="Z205" s="114">
        <v>0</v>
      </c>
      <c r="AA205" s="114">
        <v>0</v>
      </c>
      <c r="AB205" s="179">
        <v>0</v>
      </c>
      <c r="AC205" s="169" t="s">
        <v>84</v>
      </c>
      <c r="AD205" s="114">
        <v>0</v>
      </c>
      <c r="AE205" s="114">
        <v>0</v>
      </c>
      <c r="AF205" s="114">
        <v>0</v>
      </c>
      <c r="AG205" s="114"/>
      <c r="AH205" s="114">
        <v>0</v>
      </c>
      <c r="AI205" s="179">
        <v>0</v>
      </c>
      <c r="AJ205" s="169" t="s">
        <v>84</v>
      </c>
      <c r="AK205" s="114">
        <v>0</v>
      </c>
      <c r="AL205" s="114">
        <v>0</v>
      </c>
      <c r="AM205" s="178">
        <v>0</v>
      </c>
      <c r="AN205" s="178">
        <v>0</v>
      </c>
      <c r="AO205" s="179">
        <v>0</v>
      </c>
      <c r="AP205" s="451"/>
      <c r="AQ205" s="181">
        <v>0</v>
      </c>
      <c r="AR205" s="175">
        <v>0</v>
      </c>
      <c r="AS205" s="183">
        <v>0</v>
      </c>
    </row>
    <row r="206" spans="1:45" ht="13">
      <c r="A206" s="114"/>
      <c r="B206" s="114"/>
      <c r="C206" s="198">
        <v>0</v>
      </c>
      <c r="D206" s="148"/>
      <c r="E206" s="168">
        <v>4763274000</v>
      </c>
      <c r="F206" s="81">
        <v>1.0000000000000004</v>
      </c>
      <c r="G206" s="114" t="b">
        <v>1</v>
      </c>
      <c r="H206" s="158"/>
      <c r="I206" s="114"/>
      <c r="J206" s="199">
        <v>0</v>
      </c>
      <c r="K206" s="444"/>
      <c r="L206" s="200">
        <v>0</v>
      </c>
      <c r="M206" s="183" t="b">
        <v>1</v>
      </c>
      <c r="N206" s="201"/>
      <c r="O206" s="114">
        <v>55437.999999999993</v>
      </c>
      <c r="P206" s="114">
        <v>55472.399999999987</v>
      </c>
      <c r="Q206" s="451"/>
      <c r="R206" s="114">
        <v>31936.100000000002</v>
      </c>
      <c r="S206" s="114">
        <v>1408.45</v>
      </c>
      <c r="T206" s="114">
        <v>34360.200000000004</v>
      </c>
      <c r="U206" s="114"/>
      <c r="V206" s="172">
        <v>1.0128878134913717</v>
      </c>
      <c r="W206" s="148"/>
      <c r="X206" s="114">
        <v>332.19999999999999</v>
      </c>
      <c r="Y206" s="114">
        <v>421</v>
      </c>
      <c r="Z206" s="114">
        <v>369.2000000000001</v>
      </c>
      <c r="AA206" s="114">
        <v>204.18000000000001</v>
      </c>
      <c r="AB206" s="172">
        <v>0.82690479833963026</v>
      </c>
      <c r="AC206" s="148"/>
      <c r="AD206" s="114">
        <v>104632.20000000003</v>
      </c>
      <c r="AE206" s="114">
        <v>312.76315789473682</v>
      </c>
      <c r="AF206" s="114">
        <v>125540</v>
      </c>
      <c r="AG206" s="114"/>
      <c r="AH206" s="114">
        <v>269.52842105263159</v>
      </c>
      <c r="AI206" s="81">
        <v>0.98486418936272235</v>
      </c>
      <c r="AJ206" s="148"/>
      <c r="AK206" s="114">
        <v>1861.2999999999997</v>
      </c>
      <c r="AL206" s="114">
        <v>128.81578947368422</v>
      </c>
      <c r="AM206" s="114">
        <v>2097.4999999999995</v>
      </c>
      <c r="AN206" s="114">
        <v>112.68210526315789</v>
      </c>
      <c r="AO206" s="172">
        <v>0.95123810560770827</v>
      </c>
      <c r="AP206" s="451"/>
      <c r="AQ206" s="181">
        <v>36168.635213268361</v>
      </c>
      <c r="AR206" s="175">
        <v>1.4262817208612164</v>
      </c>
      <c r="AS206" s="202" t="b">
        <f>SUM(AS150:AS205)=1</f>
        <v>1</v>
      </c>
    </row>
    <row r="207" spans="1:45" ht="13">
      <c r="A207" s="114" t="s">
        <v>243</v>
      </c>
      <c r="B207" s="203">
        <v>61181332000</v>
      </c>
      <c r="C207" s="199"/>
      <c r="D207" s="148"/>
      <c r="E207" s="167">
        <v>6524214000</v>
      </c>
      <c r="F207" s="98"/>
      <c r="G207" s="114"/>
      <c r="H207" s="158"/>
      <c r="I207" s="114"/>
      <c r="J207" s="114"/>
      <c r="K207" s="444"/>
      <c r="L207" s="114"/>
      <c r="M207" s="114"/>
      <c r="N207" s="201"/>
      <c r="O207" s="85">
        <v>55472.199999999997</v>
      </c>
      <c r="P207" s="114"/>
      <c r="Q207" s="451"/>
      <c r="R207" s="85">
        <v>34325.300000000003</v>
      </c>
      <c r="S207" s="85">
        <v>1369</v>
      </c>
      <c r="T207" s="114"/>
      <c r="U207" s="114"/>
      <c r="V207" s="114"/>
      <c r="W207" s="148"/>
      <c r="X207" s="97">
        <v>369.19999999999999</v>
      </c>
      <c r="Y207" s="97">
        <v>253</v>
      </c>
      <c r="Z207" s="114"/>
      <c r="AA207" s="114"/>
      <c r="AB207" s="114"/>
      <c r="AC207" s="148"/>
      <c r="AD207" s="97">
        <v>125321.7</v>
      </c>
      <c r="AE207" s="97">
        <v>289</v>
      </c>
      <c r="AF207" s="114"/>
      <c r="AG207" s="114"/>
      <c r="AH207" s="114"/>
      <c r="AI207" s="114"/>
      <c r="AJ207" s="148"/>
      <c r="AK207" s="97">
        <v>2071.5999999999999</v>
      </c>
      <c r="AL207" s="97">
        <v>126</v>
      </c>
      <c r="AM207" s="114"/>
      <c r="AN207" s="114"/>
      <c r="AO207" s="114"/>
      <c r="AP207" s="451"/>
      <c r="AQ207" s="114"/>
      <c r="AR207" s="114"/>
      <c r="AS207" s="114"/>
    </row>
    <row r="208" spans="1:45" ht="13">
      <c r="A208" s="114" t="s">
        <v>244</v>
      </c>
      <c r="B208" s="213">
        <v>3402149000</v>
      </c>
      <c r="C208" s="114"/>
      <c r="D208" s="148"/>
      <c r="E208" s="214">
        <v>1760940000</v>
      </c>
      <c r="F208" s="81"/>
      <c r="G208" s="114"/>
      <c r="H208" s="158"/>
      <c r="I208" s="114"/>
      <c r="J208" s="114"/>
      <c r="K208" s="444"/>
      <c r="L208" s="114"/>
      <c r="M208" s="114"/>
      <c r="N208" s="201"/>
      <c r="P208" s="114"/>
      <c r="Q208" s="451"/>
      <c r="R208" s="184">
        <v>2389.2000000000007</v>
      </c>
      <c r="S208" s="184">
        <v>1329.55</v>
      </c>
      <c r="T208" s="114"/>
      <c r="U208" s="114"/>
      <c r="V208" s="114"/>
      <c r="W208" s="148"/>
      <c r="X208" s="186">
        <v>37</v>
      </c>
      <c r="Y208" s="186">
        <v>85</v>
      </c>
      <c r="Z208" s="114"/>
      <c r="AA208" s="114"/>
      <c r="AB208" s="114"/>
      <c r="AC208" s="148"/>
      <c r="AD208" s="186">
        <v>20689.499999999971</v>
      </c>
      <c r="AE208" s="186">
        <v>265.23684210526318</v>
      </c>
      <c r="AF208" s="114"/>
      <c r="AG208" s="114"/>
      <c r="AH208" s="114"/>
      <c r="AI208" s="114"/>
      <c r="AJ208" s="148"/>
      <c r="AK208" s="186">
        <v>210.30000000000018</v>
      </c>
      <c r="AL208" s="186">
        <v>123.18421052631578</v>
      </c>
      <c r="AM208" s="114"/>
      <c r="AN208" s="114"/>
      <c r="AO208" s="114"/>
      <c r="AP208" s="451"/>
      <c r="AQ208" s="114"/>
      <c r="AR208" s="114"/>
      <c r="AS208" s="114"/>
    </row>
    <row r="209" spans="1:45" ht="13">
      <c r="A209" s="114" t="s">
        <v>245</v>
      </c>
      <c r="B209" s="114"/>
      <c r="C209" s="114"/>
      <c r="D209" s="148"/>
      <c r="E209" s="168"/>
      <c r="F209" s="168"/>
      <c r="G209" s="114"/>
      <c r="H209" s="158"/>
      <c r="I209" s="114"/>
      <c r="J209" s="114"/>
      <c r="K209" s="444"/>
      <c r="L209" s="114"/>
      <c r="M209" s="114"/>
      <c r="N209" s="201"/>
      <c r="O209" s="206">
        <v>34.399999999999999</v>
      </c>
      <c r="P209" s="114"/>
      <c r="Q209" s="451"/>
      <c r="R209" s="206">
        <v>38.799999999999997</v>
      </c>
      <c r="S209" s="206">
        <v>1171</v>
      </c>
      <c r="T209" s="114"/>
      <c r="U209" s="114"/>
      <c r="V209" s="114"/>
      <c r="W209" s="148"/>
      <c r="X209" s="215">
        <v>2.5</v>
      </c>
      <c r="Y209" s="215">
        <v>259</v>
      </c>
      <c r="Z209" s="114"/>
      <c r="AA209" s="114"/>
      <c r="AB209" s="114"/>
      <c r="AC209" s="148"/>
      <c r="AD209" s="215">
        <v>29.300000000000001</v>
      </c>
      <c r="AE209" s="215">
        <v>271</v>
      </c>
      <c r="AF209" s="114"/>
      <c r="AG209" s="114"/>
      <c r="AH209" s="114"/>
      <c r="AI209" s="114"/>
      <c r="AJ209" s="148"/>
      <c r="AK209" s="215">
        <v>48.5</v>
      </c>
      <c r="AL209" s="215">
        <v>95</v>
      </c>
      <c r="AM209" s="114"/>
      <c r="AN209" s="114"/>
      <c r="AO209" s="114"/>
      <c r="AP209" s="451"/>
      <c r="AQ209" s="114"/>
      <c r="AR209" s="114"/>
      <c r="AS209" s="114"/>
    </row>
    <row r="210" spans="1:45" ht="13">
      <c r="A210" s="114" t="s">
        <v>246</v>
      </c>
      <c r="B210" s="114">
        <v>14</v>
      </c>
      <c r="C210" s="114">
        <v>19</v>
      </c>
      <c r="D210" s="148"/>
      <c r="E210" s="114">
        <v>27</v>
      </c>
      <c r="F210" s="114"/>
      <c r="G210" s="114">
        <v>27</v>
      </c>
      <c r="H210" s="158"/>
      <c r="I210" s="114"/>
      <c r="J210" s="114">
        <v>19</v>
      </c>
      <c r="K210" s="444"/>
      <c r="L210" s="114">
        <v>18</v>
      </c>
      <c r="M210" s="114"/>
      <c r="N210" s="201"/>
      <c r="O210" s="114"/>
      <c r="P210" s="114"/>
      <c r="Q210" s="451"/>
      <c r="R210" s="114"/>
      <c r="S210" s="114"/>
      <c r="T210" s="114"/>
      <c r="U210" s="114"/>
      <c r="V210" s="114"/>
      <c r="W210" s="148"/>
      <c r="X210" s="114"/>
      <c r="Y210" s="114"/>
      <c r="Z210" s="114"/>
      <c r="AA210" s="114"/>
      <c r="AB210" s="114"/>
      <c r="AC210" s="148"/>
      <c r="AD210" s="114"/>
      <c r="AE210" s="114"/>
      <c r="AF210" s="114"/>
      <c r="AG210" s="114"/>
      <c r="AH210" s="114"/>
      <c r="AI210" s="114"/>
      <c r="AJ210" s="148"/>
      <c r="AK210" s="114"/>
      <c r="AL210" s="114"/>
      <c r="AM210" s="114"/>
      <c r="AN210" s="114"/>
      <c r="AO210" s="114"/>
      <c r="AP210" s="451"/>
      <c r="AQ210" s="114"/>
      <c r="AR210" s="114"/>
      <c r="AS210" s="114"/>
    </row>
    <row r="211" spans="1:45" ht="13">
      <c r="A211" s="114" t="s">
        <v>247</v>
      </c>
      <c r="B211" s="114">
        <v>14</v>
      </c>
      <c r="C211" s="114"/>
      <c r="D211" s="148"/>
      <c r="E211" s="114">
        <v>16</v>
      </c>
      <c r="F211" s="114"/>
      <c r="G211" s="114"/>
      <c r="H211" s="158"/>
      <c r="I211" s="114"/>
      <c r="J211" s="114"/>
      <c r="K211" s="444"/>
      <c r="L211" s="114"/>
      <c r="M211" s="114"/>
      <c r="N211" s="201"/>
      <c r="O211" s="114"/>
      <c r="P211" s="114"/>
      <c r="Q211" s="451"/>
      <c r="R211" s="114">
        <v>4</v>
      </c>
      <c r="S211" s="114">
        <v>4</v>
      </c>
      <c r="T211" s="114"/>
      <c r="U211" s="114"/>
      <c r="V211" s="114"/>
      <c r="W211" s="148"/>
      <c r="X211" s="114">
        <v>27</v>
      </c>
      <c r="Y211" s="114">
        <v>26</v>
      </c>
      <c r="Z211" s="114"/>
      <c r="AA211" s="114"/>
      <c r="AB211" s="114"/>
      <c r="AC211" s="148"/>
      <c r="AD211" s="114">
        <v>6</v>
      </c>
      <c r="AE211" s="114">
        <v>6</v>
      </c>
      <c r="AF211" s="114"/>
      <c r="AG211" s="114"/>
      <c r="AH211" s="114"/>
      <c r="AI211" s="114"/>
      <c r="AJ211" s="148"/>
      <c r="AK211" s="114">
        <v>7</v>
      </c>
      <c r="AL211" s="114">
        <v>6</v>
      </c>
      <c r="AM211" s="114"/>
      <c r="AN211" s="114"/>
      <c r="AO211" s="114"/>
      <c r="AP211" s="451"/>
      <c r="AQ211" s="114"/>
      <c r="AR211" s="114"/>
      <c r="AS211" s="114"/>
    </row>
    <row r="212" spans="1:45" ht="13">
      <c r="A212" s="114" t="s">
        <v>248</v>
      </c>
      <c r="B212" s="114"/>
      <c r="C212" s="114"/>
      <c r="D212" s="148"/>
      <c r="E212" s="114"/>
      <c r="F212" s="114"/>
      <c r="G212" s="114"/>
      <c r="H212" s="158"/>
      <c r="I212" s="114"/>
      <c r="J212" s="114"/>
      <c r="K212" s="444"/>
      <c r="L212" s="114"/>
      <c r="M212" s="114"/>
      <c r="N212" s="216"/>
      <c r="O212" s="114">
        <v>6</v>
      </c>
      <c r="P212" s="114"/>
      <c r="Q212" s="114"/>
      <c r="R212" s="114">
        <v>6</v>
      </c>
      <c r="S212" s="114">
        <v>6</v>
      </c>
      <c r="T212" s="114"/>
      <c r="U212" s="114"/>
      <c r="V212" s="114"/>
      <c r="W212" s="148"/>
      <c r="X212" s="114">
        <v>6</v>
      </c>
      <c r="Y212" s="114">
        <v>6</v>
      </c>
      <c r="Z212" s="114"/>
      <c r="AA212" s="114"/>
      <c r="AB212" s="114"/>
      <c r="AC212" s="148"/>
      <c r="AD212" s="114">
        <v>6</v>
      </c>
      <c r="AE212" s="114">
        <v>6</v>
      </c>
      <c r="AF212" s="114"/>
      <c r="AG212" s="114"/>
      <c r="AH212" s="114"/>
      <c r="AI212" s="114"/>
      <c r="AJ212" s="148"/>
      <c r="AK212" s="114">
        <v>6</v>
      </c>
      <c r="AL212" s="114">
        <v>6</v>
      </c>
      <c r="AM212" s="114"/>
      <c r="AN212" s="114"/>
      <c r="AO212" s="114"/>
      <c r="AP212" s="451"/>
      <c r="AQ212" s="114"/>
      <c r="AR212" s="114"/>
      <c r="AS212" s="114"/>
    </row>
    <row r="213" spans="1:20" ht="13">
      <c r="A213" s="80"/>
      <c r="B213" s="85">
        <v>37</v>
      </c>
      <c r="T213" s="118"/>
    </row>
    <row r="214" spans="1:1" s="143" customFormat="1" ht="13">
      <c r="A214" s="142" t="s">
        <v>249</v>
      </c>
    </row>
    <row r="215" spans="1:20" ht="13">
      <c r="A215" s="80"/>
      <c r="T215" s="118"/>
    </row>
    <row r="216" spans="1:46" ht="13">
      <c r="A216" s="144"/>
      <c r="B216" s="454" t="s">
        <v>250</v>
      </c>
      <c r="C216" s="455"/>
      <c r="D216" s="455"/>
      <c r="E216" s="455"/>
      <c r="F216" s="455"/>
      <c r="G216" s="455"/>
      <c r="H216" s="455"/>
      <c r="I216" s="455"/>
      <c r="J216" s="455"/>
      <c r="K216" s="455"/>
      <c r="L216" s="455"/>
      <c r="M216" s="456"/>
      <c r="N216" s="145"/>
      <c r="O216" s="144"/>
      <c r="P216" s="144"/>
      <c r="Q216" s="457"/>
      <c r="R216" s="452" t="s">
        <v>251</v>
      </c>
      <c r="S216" s="453"/>
      <c r="T216" s="438" t="s">
        <v>199</v>
      </c>
      <c r="U216" s="439"/>
      <c r="V216" s="440"/>
      <c r="W216" s="441"/>
      <c r="X216" s="452" t="s">
        <v>252</v>
      </c>
      <c r="Y216" s="453"/>
      <c r="Z216" s="438" t="s">
        <v>201</v>
      </c>
      <c r="AA216" s="439"/>
      <c r="AB216" s="440"/>
      <c r="AC216" s="441"/>
      <c r="AD216" s="452" t="s">
        <v>253</v>
      </c>
      <c r="AE216" s="453"/>
      <c r="AF216" s="438" t="s">
        <v>203</v>
      </c>
      <c r="AG216" s="439"/>
      <c r="AH216" s="439"/>
      <c r="AI216" s="440"/>
      <c r="AJ216" s="441"/>
      <c r="AK216" s="452" t="s">
        <v>254</v>
      </c>
      <c r="AL216" s="453"/>
      <c r="AM216" s="438" t="s">
        <v>205</v>
      </c>
      <c r="AN216" s="439"/>
      <c r="AO216" s="440"/>
      <c r="AP216" s="441"/>
      <c r="AQ216" s="114"/>
      <c r="AR216" s="114"/>
      <c r="AS216" s="114"/>
      <c r="AT216" s="217"/>
    </row>
    <row r="217" spans="1:46" ht="91">
      <c r="A217" s="146"/>
      <c r="B217" s="146" t="s">
        <v>206</v>
      </c>
      <c r="C217" s="147" t="s">
        <v>207</v>
      </c>
      <c r="D217" s="148"/>
      <c r="E217" s="149" t="s">
        <v>208</v>
      </c>
      <c r="F217" s="146" t="s">
        <v>209</v>
      </c>
      <c r="G217" s="147" t="s">
        <v>210</v>
      </c>
      <c r="H217" s="150"/>
      <c r="I217" s="149" t="s">
        <v>211</v>
      </c>
      <c r="J217" s="147" t="s">
        <v>212</v>
      </c>
      <c r="K217" s="443"/>
      <c r="L217" s="151" t="s">
        <v>213</v>
      </c>
      <c r="M217" s="146" t="s">
        <v>255</v>
      </c>
      <c r="N217" s="152"/>
      <c r="O217" s="146" t="s">
        <v>215</v>
      </c>
      <c r="P217" s="153" t="s">
        <v>216</v>
      </c>
      <c r="Q217" s="458"/>
      <c r="R217" s="146" t="s">
        <v>217</v>
      </c>
      <c r="S217" s="146" t="s">
        <v>218</v>
      </c>
      <c r="T217" s="146" t="s">
        <v>217</v>
      </c>
      <c r="U217" s="146" t="s">
        <v>218</v>
      </c>
      <c r="V217" s="153" t="s">
        <v>219</v>
      </c>
      <c r="W217" s="442"/>
      <c r="X217" s="146" t="s">
        <v>217</v>
      </c>
      <c r="Y217" s="146" t="s">
        <v>220</v>
      </c>
      <c r="Z217" s="146" t="s">
        <v>217</v>
      </c>
      <c r="AA217" s="146" t="s">
        <v>218</v>
      </c>
      <c r="AB217" s="153" t="s">
        <v>221</v>
      </c>
      <c r="AC217" s="442"/>
      <c r="AD217" s="146" t="s">
        <v>217</v>
      </c>
      <c r="AE217" s="146" t="s">
        <v>218</v>
      </c>
      <c r="AF217" s="146" t="s">
        <v>217</v>
      </c>
      <c r="AG217" s="146"/>
      <c r="AH217" s="146" t="s">
        <v>218</v>
      </c>
      <c r="AI217" s="153" t="s">
        <v>222</v>
      </c>
      <c r="AJ217" s="442"/>
      <c r="AK217" s="146" t="s">
        <v>217</v>
      </c>
      <c r="AL217" s="146" t="s">
        <v>218</v>
      </c>
      <c r="AM217" s="146" t="s">
        <v>217</v>
      </c>
      <c r="AN217" s="146" t="s">
        <v>218</v>
      </c>
      <c r="AO217" s="153" t="s">
        <v>223</v>
      </c>
      <c r="AP217" s="442"/>
      <c r="AQ217" s="151" t="s">
        <v>224</v>
      </c>
      <c r="AR217" s="154" t="s">
        <v>225</v>
      </c>
      <c r="AS217" s="154" t="s">
        <v>256</v>
      </c>
      <c r="AT217" s="218"/>
    </row>
    <row r="218" spans="1:46" ht="39">
      <c r="A218" s="155" t="s">
        <v>227</v>
      </c>
      <c r="B218" s="156"/>
      <c r="C218" s="157"/>
      <c r="D218" s="148"/>
      <c r="E218" s="445" t="s">
        <v>228</v>
      </c>
      <c r="F218" s="446"/>
      <c r="G218" s="447"/>
      <c r="H218" s="158"/>
      <c r="I218" s="156"/>
      <c r="J218" s="159" t="s">
        <v>229</v>
      </c>
      <c r="K218" s="444"/>
      <c r="L218" s="156"/>
      <c r="M218" s="156"/>
      <c r="N218" s="152"/>
      <c r="O218" s="146" t="s">
        <v>230</v>
      </c>
      <c r="P218" s="153"/>
      <c r="Q218" s="160"/>
      <c r="R218" s="146" t="s">
        <v>231</v>
      </c>
      <c r="S218" s="146" t="s">
        <v>232</v>
      </c>
      <c r="T218" s="146"/>
      <c r="U218" s="146"/>
      <c r="V218" s="153"/>
      <c r="W218" s="161"/>
      <c r="X218" s="146" t="s">
        <v>233</v>
      </c>
      <c r="Y218" s="146" t="s">
        <v>234</v>
      </c>
      <c r="Z218" s="146"/>
      <c r="AA218" s="146"/>
      <c r="AB218" s="153"/>
      <c r="AC218" s="161"/>
      <c r="AD218" s="146" t="s">
        <v>235</v>
      </c>
      <c r="AE218" s="146" t="s">
        <v>236</v>
      </c>
      <c r="AF218" s="146"/>
      <c r="AG218" s="146"/>
      <c r="AH218" s="146"/>
      <c r="AI218" s="153"/>
      <c r="AJ218" s="161"/>
      <c r="AK218" s="146" t="s">
        <v>237</v>
      </c>
      <c r="AL218" s="146" t="s">
        <v>238</v>
      </c>
      <c r="AM218" s="146"/>
      <c r="AN218" s="146"/>
      <c r="AO218" s="153"/>
      <c r="AP218" s="161"/>
      <c r="AQ218" s="154"/>
      <c r="AR218" s="154"/>
      <c r="AS218" s="154"/>
      <c r="AT218" s="218"/>
    </row>
    <row r="219" spans="1:46" ht="78">
      <c r="A219" s="162" t="s">
        <v>239</v>
      </c>
      <c r="B219" s="163" t="s">
        <v>240</v>
      </c>
      <c r="C219" s="164" t="s">
        <v>241</v>
      </c>
      <c r="D219" s="148"/>
      <c r="E219" s="165">
        <v>2</v>
      </c>
      <c r="F219" s="164" t="s">
        <v>241</v>
      </c>
      <c r="G219" s="166" t="s">
        <v>242</v>
      </c>
      <c r="H219" s="158"/>
      <c r="I219" s="164" t="s">
        <v>241</v>
      </c>
      <c r="J219" s="166" t="s">
        <v>242</v>
      </c>
      <c r="K219" s="444"/>
      <c r="L219" s="164"/>
      <c r="M219" s="164"/>
      <c r="N219" s="207"/>
      <c r="O219" s="460" t="s">
        <v>257</v>
      </c>
      <c r="P219" s="460"/>
      <c r="Q219" s="460"/>
      <c r="R219" s="460"/>
      <c r="S219" s="460"/>
      <c r="T219" s="460"/>
      <c r="U219" s="460"/>
      <c r="V219" s="460"/>
      <c r="W219" s="460"/>
      <c r="X219" s="460"/>
      <c r="Y219" s="460"/>
      <c r="Z219" s="460"/>
      <c r="AA219" s="460"/>
      <c r="AB219" s="460"/>
      <c r="AC219" s="460"/>
      <c r="AD219" s="460"/>
      <c r="AE219" s="460"/>
      <c r="AF219" s="460"/>
      <c r="AG219" s="460"/>
      <c r="AH219" s="460"/>
      <c r="AI219" s="460"/>
      <c r="AJ219" s="460"/>
      <c r="AK219" s="460"/>
      <c r="AL219" s="460"/>
      <c r="AM219" s="460"/>
      <c r="AN219" s="460"/>
      <c r="AO219" s="460"/>
      <c r="AP219" s="460"/>
      <c r="AQ219" s="113"/>
      <c r="AR219" s="113"/>
      <c r="AS219" s="113"/>
      <c r="AT219" s="219"/>
    </row>
    <row r="220" spans="1:46" ht="13">
      <c r="A220" s="85" t="s">
        <v>18</v>
      </c>
      <c r="B220" s="167">
        <v>6532054000</v>
      </c>
      <c r="C220" s="168">
        <v>6532054000</v>
      </c>
      <c r="D220" s="169" t="s">
        <v>18</v>
      </c>
      <c r="E220" s="184" t="s">
        <v>180</v>
      </c>
      <c r="F220" s="170">
        <v>0.01501998602751603</v>
      </c>
      <c r="G220" s="168">
        <v>104552906.11867087</v>
      </c>
      <c r="H220" s="171" t="s">
        <v>18</v>
      </c>
      <c r="I220" s="172">
        <v>0.1098069024935879</v>
      </c>
      <c r="J220" s="173">
        <v>85647297.613851175</v>
      </c>
      <c r="K220" s="444"/>
      <c r="L220" s="174">
        <v>3049.2145068130721</v>
      </c>
      <c r="M220" s="175">
        <v>0.099992425789259862</v>
      </c>
      <c r="N220" s="176" t="s">
        <v>18</v>
      </c>
      <c r="O220" s="85">
        <v>11.9</v>
      </c>
      <c r="P220" s="114">
        <v>11.9</v>
      </c>
      <c r="Q220" s="451"/>
      <c r="R220" s="85">
        <v>12.300000000000001</v>
      </c>
      <c r="S220" s="85">
        <v>1064</v>
      </c>
      <c r="T220" s="178">
        <v>12.300000000000001</v>
      </c>
      <c r="U220" s="178">
        <v>1064</v>
      </c>
      <c r="V220" s="179">
        <v>13.087199999999999</v>
      </c>
      <c r="W220" s="208" t="s">
        <v>18</v>
      </c>
      <c r="X220" s="114">
        <v>0.10000000000000001</v>
      </c>
      <c r="Y220" s="114">
        <v>421</v>
      </c>
      <c r="Z220" s="178">
        <v>0.10000000000000001</v>
      </c>
      <c r="AA220" s="178">
        <v>421</v>
      </c>
      <c r="AB220" s="179">
        <v>0.042100000000000005</v>
      </c>
      <c r="AC220" s="169" t="s">
        <v>18</v>
      </c>
      <c r="AD220" s="85">
        <v>17.5</v>
      </c>
      <c r="AE220" s="85">
        <v>406</v>
      </c>
      <c r="AF220" s="178">
        <v>17.5</v>
      </c>
      <c r="AG220" s="114"/>
      <c r="AH220" s="178">
        <v>406</v>
      </c>
      <c r="AI220" s="179">
        <v>7.1049999999999995</v>
      </c>
      <c r="AJ220" s="169" t="s">
        <v>18</v>
      </c>
      <c r="AK220" s="184" t="s">
        <v>180</v>
      </c>
      <c r="AL220" s="184" t="s">
        <v>180</v>
      </c>
      <c r="AM220" s="178">
        <v>27.1875</v>
      </c>
      <c r="AN220" s="178">
        <v>115.88888888888889</v>
      </c>
      <c r="AO220" s="179">
        <v>3.1507291666666668</v>
      </c>
      <c r="AP220" s="451"/>
      <c r="AQ220" s="181">
        <v>10.186518704999999</v>
      </c>
      <c r="AR220" s="175">
        <v>0.00040169736409690417</v>
      </c>
      <c r="AS220" s="182">
        <v>0.00028098467266871925</v>
      </c>
      <c r="AT220" s="220"/>
    </row>
    <row r="221" spans="1:46" ht="13">
      <c r="A221" s="85" t="s">
        <v>10</v>
      </c>
      <c r="B221" s="114">
        <v>0</v>
      </c>
      <c r="C221" s="168">
        <v>0</v>
      </c>
      <c r="D221" s="169" t="s">
        <v>10</v>
      </c>
      <c r="E221" s="114">
        <v>0</v>
      </c>
      <c r="F221" s="170">
        <v>0</v>
      </c>
      <c r="G221" s="168">
        <v>0</v>
      </c>
      <c r="H221" s="171" t="s">
        <v>10</v>
      </c>
      <c r="I221" s="172">
        <v>0</v>
      </c>
      <c r="J221" s="173">
        <v>0</v>
      </c>
      <c r="K221" s="444"/>
      <c r="L221" s="174">
        <v>0</v>
      </c>
      <c r="M221" s="175">
        <v>0</v>
      </c>
      <c r="N221" s="176" t="s">
        <v>10</v>
      </c>
      <c r="O221" s="85">
        <v>0.69999999999999996</v>
      </c>
      <c r="P221" s="114">
        <v>0.69999999999999996</v>
      </c>
      <c r="Q221" s="451"/>
      <c r="R221" s="85">
        <v>0.90000000000000002</v>
      </c>
      <c r="S221" s="85">
        <v>1057</v>
      </c>
      <c r="T221" s="178">
        <v>0.90000000000000002</v>
      </c>
      <c r="U221" s="178">
        <v>1057</v>
      </c>
      <c r="V221" s="179">
        <v>0.95130000000000003</v>
      </c>
      <c r="W221" s="208" t="s">
        <v>10</v>
      </c>
      <c r="X221" s="184" t="s">
        <v>180</v>
      </c>
      <c r="Y221" s="184" t="s">
        <v>180</v>
      </c>
      <c r="Z221" s="178">
        <v>1.4076923076923085</v>
      </c>
      <c r="AA221" s="178">
        <v>61.842105263157919</v>
      </c>
      <c r="AB221" s="179">
        <v>0.087054655870445433</v>
      </c>
      <c r="AC221" s="169" t="s">
        <v>10</v>
      </c>
      <c r="AD221" s="85">
        <v>0.80000000000000004</v>
      </c>
      <c r="AE221" s="85">
        <v>272</v>
      </c>
      <c r="AF221" s="178">
        <v>0.80000000000000004</v>
      </c>
      <c r="AG221" s="114"/>
      <c r="AH221" s="178">
        <v>272</v>
      </c>
      <c r="AI221" s="179">
        <v>0.21760000000000002</v>
      </c>
      <c r="AJ221" s="169" t="s">
        <v>10</v>
      </c>
      <c r="AK221" s="180" t="s">
        <v>180</v>
      </c>
      <c r="AL221" s="180" t="s">
        <v>180</v>
      </c>
      <c r="AM221" s="178">
        <v>27.1875</v>
      </c>
      <c r="AN221" s="178">
        <v>115.88888888888889</v>
      </c>
      <c r="AO221" s="179">
        <v>3.1507291666666668</v>
      </c>
      <c r="AP221" s="451"/>
      <c r="AQ221" s="181">
        <v>1.9195514730971661</v>
      </c>
      <c r="AR221" s="175">
        <v>7.569600462354043E-05</v>
      </c>
      <c r="AS221" s="183">
        <v>5.2948858973205521E-05</v>
      </c>
      <c r="AT221" s="221"/>
    </row>
    <row r="222" spans="1:46" ht="13">
      <c r="A222" s="85" t="s">
        <v>24</v>
      </c>
      <c r="B222" s="114">
        <v>0</v>
      </c>
      <c r="C222" s="168">
        <v>0</v>
      </c>
      <c r="D222" s="169" t="s">
        <v>24</v>
      </c>
      <c r="E222" s="114">
        <v>0</v>
      </c>
      <c r="F222" s="170">
        <v>0</v>
      </c>
      <c r="G222" s="168">
        <v>0</v>
      </c>
      <c r="H222" s="171" t="s">
        <v>24</v>
      </c>
      <c r="I222" s="172">
        <v>0</v>
      </c>
      <c r="J222" s="173">
        <v>0</v>
      </c>
      <c r="K222" s="444"/>
      <c r="L222" s="174">
        <v>0</v>
      </c>
      <c r="M222" s="175">
        <v>0</v>
      </c>
      <c r="N222" s="176" t="s">
        <v>24</v>
      </c>
      <c r="O222" s="85">
        <v>478.5</v>
      </c>
      <c r="P222" s="114">
        <v>478.5</v>
      </c>
      <c r="Q222" s="451"/>
      <c r="R222" s="85">
        <v>553.29999999999995</v>
      </c>
      <c r="S222" s="85">
        <v>1404</v>
      </c>
      <c r="T222" s="178">
        <v>553.29999999999995</v>
      </c>
      <c r="U222" s="178">
        <v>1404</v>
      </c>
      <c r="V222" s="179">
        <v>776.83319999999992</v>
      </c>
      <c r="W222" s="208" t="s">
        <v>24</v>
      </c>
      <c r="X222" s="184" t="s">
        <v>180</v>
      </c>
      <c r="Y222" s="184" t="s">
        <v>180</v>
      </c>
      <c r="Z222" s="178">
        <v>1.4076923076923085</v>
      </c>
      <c r="AA222" s="178">
        <v>61.842105263157919</v>
      </c>
      <c r="AB222" s="179">
        <v>0.087054655870445433</v>
      </c>
      <c r="AC222" s="169" t="s">
        <v>24</v>
      </c>
      <c r="AD222" s="85">
        <v>1.5</v>
      </c>
      <c r="AE222" s="85">
        <v>286</v>
      </c>
      <c r="AF222" s="178">
        <v>1.5</v>
      </c>
      <c r="AG222" s="114"/>
      <c r="AH222" s="178">
        <v>286</v>
      </c>
      <c r="AI222" s="179">
        <v>0.42899999999999999</v>
      </c>
      <c r="AJ222" s="169" t="s">
        <v>24</v>
      </c>
      <c r="AK222" s="85">
        <v>1.8</v>
      </c>
      <c r="AL222" s="85">
        <v>110</v>
      </c>
      <c r="AM222" s="178">
        <v>1.8</v>
      </c>
      <c r="AN222" s="178">
        <v>110</v>
      </c>
      <c r="AO222" s="179">
        <v>0.19800000000000001</v>
      </c>
      <c r="AP222" s="451"/>
      <c r="AQ222" s="181">
        <v>338.69958412809711</v>
      </c>
      <c r="AR222" s="175">
        <v>0.01335635206738417</v>
      </c>
      <c r="AS222" s="183">
        <v>0.0093426807072519609</v>
      </c>
      <c r="AT222" s="221"/>
    </row>
    <row r="223" spans="1:46" ht="13">
      <c r="A223" s="85" t="s">
        <v>20</v>
      </c>
      <c r="B223" s="167">
        <v>6978836000</v>
      </c>
      <c r="C223" s="168">
        <v>6978836000</v>
      </c>
      <c r="D223" s="169" t="s">
        <v>20</v>
      </c>
      <c r="E223" s="197" t="s">
        <v>180</v>
      </c>
      <c r="F223" s="170">
        <v>0.01501998602751603</v>
      </c>
      <c r="G223" s="168">
        <v>104552906.11867087</v>
      </c>
      <c r="H223" s="171" t="s">
        <v>20</v>
      </c>
      <c r="I223" s="172">
        <v>0.11731751822179379</v>
      </c>
      <c r="J223" s="173">
        <v>91505435.180152938</v>
      </c>
      <c r="K223" s="444"/>
      <c r="L223" s="174">
        <v>3254.5320732131463</v>
      </c>
      <c r="M223" s="175">
        <v>0.10672537339777306</v>
      </c>
      <c r="N223" s="176" t="s">
        <v>20</v>
      </c>
      <c r="O223" s="85">
        <v>6.5999999999999996</v>
      </c>
      <c r="P223" s="114">
        <v>6.5999999999999996</v>
      </c>
      <c r="Q223" s="451"/>
      <c r="R223" s="85">
        <v>9.3000000000000007</v>
      </c>
      <c r="S223" s="85">
        <v>1011</v>
      </c>
      <c r="T223" s="178">
        <v>9.3000000000000007</v>
      </c>
      <c r="U223" s="178">
        <v>1011</v>
      </c>
      <c r="V223" s="179">
        <v>9.4023000000000003</v>
      </c>
      <c r="W223" s="208" t="s">
        <v>20</v>
      </c>
      <c r="X223" s="180" t="s">
        <v>180</v>
      </c>
      <c r="Y223" s="180" t="s">
        <v>180</v>
      </c>
      <c r="Z223" s="178">
        <v>1.4076923076923085</v>
      </c>
      <c r="AA223" s="178">
        <v>61.842105263157919</v>
      </c>
      <c r="AB223" s="179">
        <v>0.087054655870445433</v>
      </c>
      <c r="AC223" s="169" t="s">
        <v>20</v>
      </c>
      <c r="AD223" s="85">
        <v>4.7999999999999998</v>
      </c>
      <c r="AE223" s="85">
        <v>279</v>
      </c>
      <c r="AF223" s="178">
        <v>4.7999999999999998</v>
      </c>
      <c r="AG223" s="114"/>
      <c r="AH223" s="178">
        <v>279</v>
      </c>
      <c r="AI223" s="179">
        <v>1.3391999999999999</v>
      </c>
      <c r="AJ223" s="169" t="s">
        <v>20</v>
      </c>
      <c r="AK223" s="85">
        <v>0.90000000000000002</v>
      </c>
      <c r="AL223" s="85">
        <v>126</v>
      </c>
      <c r="AM223" s="178">
        <v>0.90000000000000002</v>
      </c>
      <c r="AN223" s="178">
        <v>126</v>
      </c>
      <c r="AO223" s="179">
        <v>0.11340000000000001</v>
      </c>
      <c r="AP223" s="451"/>
      <c r="AQ223" s="181">
        <v>4.7663154480971661</v>
      </c>
      <c r="AR223" s="175">
        <v>0.00018795590597749619</v>
      </c>
      <c r="AS223" s="183">
        <v>0.00013147392399741754</v>
      </c>
      <c r="AT223" s="221"/>
    </row>
    <row r="224" spans="1:46" ht="13">
      <c r="A224" s="85" t="s">
        <v>26</v>
      </c>
      <c r="B224" s="167">
        <v>1609433000</v>
      </c>
      <c r="C224" s="168">
        <v>1609433000</v>
      </c>
      <c r="D224" s="169" t="s">
        <v>26</v>
      </c>
      <c r="E224" s="184" t="s">
        <v>180</v>
      </c>
      <c r="F224" s="170">
        <v>0.01501998602751603</v>
      </c>
      <c r="G224" s="168">
        <v>104552906.11867087</v>
      </c>
      <c r="H224" s="171" t="s">
        <v>26</v>
      </c>
      <c r="I224" s="172">
        <v>0.027055326318637697</v>
      </c>
      <c r="J224" s="173">
        <v>21102640.477337349</v>
      </c>
      <c r="K224" s="444"/>
      <c r="L224" s="174">
        <v>787.03616473594934</v>
      </c>
      <c r="M224" s="175">
        <v>0.025809156791030432</v>
      </c>
      <c r="N224" s="176" t="s">
        <v>26</v>
      </c>
      <c r="O224" s="85">
        <v>1750.3</v>
      </c>
      <c r="P224" s="114">
        <v>1750.3</v>
      </c>
      <c r="Q224" s="451"/>
      <c r="R224" s="85">
        <v>1636.7</v>
      </c>
      <c r="S224" s="85">
        <v>1343</v>
      </c>
      <c r="T224" s="178">
        <v>1636.7</v>
      </c>
      <c r="U224" s="178">
        <v>1343</v>
      </c>
      <c r="V224" s="179">
        <v>2198.0880999999999</v>
      </c>
      <c r="W224" s="208" t="s">
        <v>26</v>
      </c>
      <c r="X224" s="85">
        <v>46.299999999999997</v>
      </c>
      <c r="Y224" s="85">
        <v>115</v>
      </c>
      <c r="Z224" s="178">
        <v>46.299999999999997</v>
      </c>
      <c r="AA224" s="178">
        <v>115</v>
      </c>
      <c r="AB224" s="179">
        <v>5.3244999999999996</v>
      </c>
      <c r="AC224" s="169" t="s">
        <v>26</v>
      </c>
      <c r="AD224" s="85">
        <v>2581.9000000000001</v>
      </c>
      <c r="AE224" s="85">
        <v>261</v>
      </c>
      <c r="AF224" s="178">
        <v>2581.9000000000001</v>
      </c>
      <c r="AG224" s="114"/>
      <c r="AH224" s="178">
        <v>261</v>
      </c>
      <c r="AI224" s="179">
        <v>673.87590000000012</v>
      </c>
      <c r="AJ224" s="169" t="s">
        <v>26</v>
      </c>
      <c r="AK224" s="85">
        <v>309.19999999999999</v>
      </c>
      <c r="AL224" s="85">
        <v>141</v>
      </c>
      <c r="AM224" s="178">
        <v>309.19999999999999</v>
      </c>
      <c r="AN224" s="178">
        <v>141</v>
      </c>
      <c r="AO224" s="179">
        <v>43.597199999999994</v>
      </c>
      <c r="AP224" s="451"/>
      <c r="AQ224" s="181">
        <v>1272.33781092</v>
      </c>
      <c r="AR224" s="175">
        <v>0.050173642211693098</v>
      </c>
      <c r="AS224" s="183">
        <v>0.03509613379003667</v>
      </c>
      <c r="AT224" s="221"/>
    </row>
    <row r="225" spans="1:46" ht="13">
      <c r="A225" s="85" t="s">
        <v>28</v>
      </c>
      <c r="B225" s="184" t="s">
        <v>180</v>
      </c>
      <c r="C225" s="168">
        <v>153499937.5</v>
      </c>
      <c r="D225" s="169" t="s">
        <v>28</v>
      </c>
      <c r="E225" s="184">
        <v>0</v>
      </c>
      <c r="F225" s="170">
        <v>0</v>
      </c>
      <c r="G225" s="168">
        <v>0</v>
      </c>
      <c r="H225" s="171" t="s">
        <v>28</v>
      </c>
      <c r="I225" s="172">
        <v>0.0025804062045161197</v>
      </c>
      <c r="J225" s="173">
        <v>2012667.8118046874</v>
      </c>
      <c r="K225" s="444"/>
      <c r="L225" s="174">
        <v>70.540517769434615</v>
      </c>
      <c r="M225" s="175">
        <v>0.0023132244295821077</v>
      </c>
      <c r="N225" s="176" t="s">
        <v>28</v>
      </c>
      <c r="O225" s="85">
        <v>2061.5</v>
      </c>
      <c r="P225" s="114">
        <v>2061.5</v>
      </c>
      <c r="Q225" s="451"/>
      <c r="R225" s="85">
        <v>2293.1999999999998</v>
      </c>
      <c r="S225" s="85">
        <v>1402</v>
      </c>
      <c r="T225" s="178">
        <v>2293.1999999999998</v>
      </c>
      <c r="U225" s="178">
        <v>1402</v>
      </c>
      <c r="V225" s="179">
        <v>3215.0663999999997</v>
      </c>
      <c r="W225" s="208" t="s">
        <v>28</v>
      </c>
      <c r="X225" s="184" t="s">
        <v>180</v>
      </c>
      <c r="Y225" s="184" t="s">
        <v>180</v>
      </c>
      <c r="Z225" s="178">
        <v>1.4076923076923085</v>
      </c>
      <c r="AA225" s="178">
        <v>61.842105263157919</v>
      </c>
      <c r="AB225" s="179">
        <v>0.087054655870445433</v>
      </c>
      <c r="AC225" s="169" t="s">
        <v>28</v>
      </c>
      <c r="AD225" s="85">
        <v>21.300000000000001</v>
      </c>
      <c r="AE225" s="85">
        <v>220</v>
      </c>
      <c r="AF225" s="178">
        <v>21.300000000000001</v>
      </c>
      <c r="AG225" s="114"/>
      <c r="AH225" s="178">
        <v>220</v>
      </c>
      <c r="AI225" s="179">
        <v>4.6859999999999999</v>
      </c>
      <c r="AJ225" s="169" t="s">
        <v>28</v>
      </c>
      <c r="AK225" s="85">
        <v>512.60000000000002</v>
      </c>
      <c r="AL225" s="85">
        <v>153</v>
      </c>
      <c r="AM225" s="178">
        <v>512.60000000000002</v>
      </c>
      <c r="AN225" s="178">
        <v>153</v>
      </c>
      <c r="AO225" s="179">
        <v>78.427800000000005</v>
      </c>
      <c r="AP225" s="451"/>
      <c r="AQ225" s="181">
        <v>1436.7252161280969</v>
      </c>
      <c r="AR225" s="175">
        <v>0.056656130417443877</v>
      </c>
      <c r="AS225" s="183">
        <v>0.039630591790941819</v>
      </c>
      <c r="AT225" s="221"/>
    </row>
    <row r="226" spans="1:46" ht="13">
      <c r="A226" s="85" t="s">
        <v>30</v>
      </c>
      <c r="B226" s="114">
        <v>0</v>
      </c>
      <c r="C226" s="168">
        <v>0</v>
      </c>
      <c r="D226" s="169" t="s">
        <v>30</v>
      </c>
      <c r="E226" s="114">
        <v>0</v>
      </c>
      <c r="F226" s="170">
        <v>0</v>
      </c>
      <c r="G226" s="168">
        <v>0</v>
      </c>
      <c r="H226" s="171" t="s">
        <v>30</v>
      </c>
      <c r="I226" s="172">
        <v>0</v>
      </c>
      <c r="J226" s="173">
        <v>0</v>
      </c>
      <c r="K226" s="444"/>
      <c r="L226" s="174">
        <v>0</v>
      </c>
      <c r="M226" s="175">
        <v>0</v>
      </c>
      <c r="N226" s="176" t="s">
        <v>30</v>
      </c>
      <c r="O226" s="187" t="s">
        <v>61</v>
      </c>
      <c r="P226" s="188">
        <v>5.833333333333333</v>
      </c>
      <c r="Q226" s="451"/>
      <c r="R226" s="187" t="s">
        <v>61</v>
      </c>
      <c r="S226" s="187" t="s">
        <v>61</v>
      </c>
      <c r="T226" s="178">
        <v>6.3833333333333329</v>
      </c>
      <c r="U226" s="178">
        <v>1177</v>
      </c>
      <c r="V226" s="179">
        <v>7.5131833333333331</v>
      </c>
      <c r="W226" s="208" t="s">
        <v>30</v>
      </c>
      <c r="X226" s="187" t="s">
        <v>61</v>
      </c>
      <c r="Y226" s="187" t="s">
        <v>61</v>
      </c>
      <c r="Z226" s="178">
        <v>0.48333333333333334</v>
      </c>
      <c r="AA226" s="178">
        <v>244</v>
      </c>
      <c r="AB226" s="179">
        <v>0.11793333333333332</v>
      </c>
      <c r="AC226" s="169" t="s">
        <v>30</v>
      </c>
      <c r="AD226" s="187" t="s">
        <v>61</v>
      </c>
      <c r="AE226" s="187" t="s">
        <v>61</v>
      </c>
      <c r="AF226" s="178">
        <v>5.5166666666666666</v>
      </c>
      <c r="AG226" s="188"/>
      <c r="AH226" s="178">
        <v>275</v>
      </c>
      <c r="AI226" s="179">
        <v>1.5170833333333333</v>
      </c>
      <c r="AJ226" s="169" t="s">
        <v>30</v>
      </c>
      <c r="AK226" s="187" t="s">
        <v>61</v>
      </c>
      <c r="AL226" s="187" t="s">
        <v>61</v>
      </c>
      <c r="AM226" s="178">
        <v>8.2333333333333325</v>
      </c>
      <c r="AN226" s="178">
        <v>97</v>
      </c>
      <c r="AO226" s="179">
        <v>0.79863333333333331</v>
      </c>
      <c r="AP226" s="451"/>
      <c r="AQ226" s="181">
        <v>4.332840599999999</v>
      </c>
      <c r="AR226" s="175">
        <v>0.00017086216581703597</v>
      </c>
      <c r="AS226" s="183">
        <v>0.00011951696482127424</v>
      </c>
      <c r="AT226" s="221"/>
    </row>
    <row r="227" spans="1:46" ht="13">
      <c r="A227" s="85" t="s">
        <v>34</v>
      </c>
      <c r="B227" s="167">
        <v>2694033000</v>
      </c>
      <c r="C227" s="168">
        <v>2694033000</v>
      </c>
      <c r="D227" s="169" t="s">
        <v>34</v>
      </c>
      <c r="E227" s="114">
        <v>0</v>
      </c>
      <c r="F227" s="170">
        <v>0</v>
      </c>
      <c r="G227" s="168">
        <v>0</v>
      </c>
      <c r="H227" s="171" t="s">
        <v>34</v>
      </c>
      <c r="I227" s="172">
        <v>0.045287962859080481</v>
      </c>
      <c r="J227" s="173">
        <v>35323750.558788456</v>
      </c>
      <c r="K227" s="444"/>
      <c r="L227" s="174">
        <v>1238.0362220534664</v>
      </c>
      <c r="M227" s="175">
        <v>0.040598732815121663</v>
      </c>
      <c r="N227" s="176" t="s">
        <v>34</v>
      </c>
      <c r="O227" s="189">
        <v>36</v>
      </c>
      <c r="P227" s="114">
        <v>18</v>
      </c>
      <c r="Q227" s="451"/>
      <c r="R227" s="189">
        <v>37.5</v>
      </c>
      <c r="S227" s="189">
        <v>1396</v>
      </c>
      <c r="T227" s="178">
        <v>37.5</v>
      </c>
      <c r="U227" s="178">
        <v>1396</v>
      </c>
      <c r="V227" s="179">
        <v>52.350000000000001</v>
      </c>
      <c r="W227" s="208" t="s">
        <v>34</v>
      </c>
      <c r="X227" s="184" t="s">
        <v>180</v>
      </c>
      <c r="Y227" s="184" t="s">
        <v>180</v>
      </c>
      <c r="Z227" s="190">
        <v>1.4076923076923085</v>
      </c>
      <c r="AA227" s="190">
        <v>61.842105263157919</v>
      </c>
      <c r="AB227" s="179">
        <v>0.087054655870445433</v>
      </c>
      <c r="AC227" s="169" t="s">
        <v>34</v>
      </c>
      <c r="AD227" s="189">
        <v>18.899999999999999</v>
      </c>
      <c r="AE227" s="189">
        <v>267</v>
      </c>
      <c r="AF227" s="178">
        <v>18.899999999999999</v>
      </c>
      <c r="AG227" s="114"/>
      <c r="AH227" s="178">
        <v>267</v>
      </c>
      <c r="AI227" s="179">
        <v>5.0462999999999996</v>
      </c>
      <c r="AJ227" s="169" t="s">
        <v>34</v>
      </c>
      <c r="AK227" s="189">
        <v>29.899999999999999</v>
      </c>
      <c r="AL227" s="189">
        <v>97</v>
      </c>
      <c r="AM227" s="178">
        <v>29.899999999999999</v>
      </c>
      <c r="AN227" s="178">
        <v>97</v>
      </c>
      <c r="AO227" s="179">
        <v>2.9002999999999997</v>
      </c>
      <c r="AP227" s="451"/>
      <c r="AQ227" s="181">
        <v>26.303119968097167</v>
      </c>
      <c r="AR227" s="175">
        <v>0.0010372428760694332</v>
      </c>
      <c r="AS227" s="183">
        <v>0.00072554459167429924</v>
      </c>
      <c r="AT227" s="221"/>
    </row>
    <row r="228" spans="1:46" ht="13">
      <c r="A228" s="85" t="s">
        <v>32</v>
      </c>
      <c r="B228" s="114">
        <v>0</v>
      </c>
      <c r="C228" s="168">
        <v>0</v>
      </c>
      <c r="D228" s="169" t="s">
        <v>32</v>
      </c>
      <c r="E228" s="114">
        <v>0</v>
      </c>
      <c r="F228" s="170">
        <v>0</v>
      </c>
      <c r="G228" s="168">
        <v>0</v>
      </c>
      <c r="H228" s="171" t="s">
        <v>32</v>
      </c>
      <c r="I228" s="172">
        <v>0</v>
      </c>
      <c r="J228" s="173">
        <v>0</v>
      </c>
      <c r="K228" s="444"/>
      <c r="L228" s="174">
        <v>0</v>
      </c>
      <c r="M228" s="175">
        <v>0</v>
      </c>
      <c r="N228" s="176" t="s">
        <v>32</v>
      </c>
      <c r="O228" s="114">
        <v>0</v>
      </c>
      <c r="P228" s="114">
        <v>0</v>
      </c>
      <c r="Q228" s="451"/>
      <c r="R228" s="114">
        <v>0</v>
      </c>
      <c r="S228" s="114">
        <v>0</v>
      </c>
      <c r="T228" s="178">
        <v>0</v>
      </c>
      <c r="U228" s="178">
        <v>0</v>
      </c>
      <c r="V228" s="179">
        <v>0</v>
      </c>
      <c r="W228" s="208" t="s">
        <v>32</v>
      </c>
      <c r="X228" s="114">
        <v>0</v>
      </c>
      <c r="Y228" s="114">
        <v>0</v>
      </c>
      <c r="Z228" s="178">
        <v>0</v>
      </c>
      <c r="AA228" s="178">
        <v>0</v>
      </c>
      <c r="AB228" s="179">
        <v>0</v>
      </c>
      <c r="AC228" s="169" t="s">
        <v>32</v>
      </c>
      <c r="AD228" s="114">
        <v>0</v>
      </c>
      <c r="AE228" s="114">
        <v>0</v>
      </c>
      <c r="AF228" s="178">
        <v>0</v>
      </c>
      <c r="AG228" s="114"/>
      <c r="AH228" s="178">
        <v>0</v>
      </c>
      <c r="AI228" s="179">
        <v>0</v>
      </c>
      <c r="AJ228" s="169" t="s">
        <v>32</v>
      </c>
      <c r="AK228" s="114">
        <v>0</v>
      </c>
      <c r="AL228" s="114">
        <v>0</v>
      </c>
      <c r="AM228" s="178">
        <v>0</v>
      </c>
      <c r="AN228" s="178">
        <v>0</v>
      </c>
      <c r="AO228" s="179">
        <v>0</v>
      </c>
      <c r="AP228" s="451"/>
      <c r="AQ228" s="181">
        <v>0</v>
      </c>
      <c r="AR228" s="175">
        <v>0</v>
      </c>
      <c r="AS228" s="183">
        <v>0</v>
      </c>
      <c r="AT228" s="221"/>
    </row>
    <row r="229" spans="1:46" ht="13">
      <c r="A229" s="85" t="s">
        <v>35</v>
      </c>
      <c r="B229" s="184" t="s">
        <v>180</v>
      </c>
      <c r="C229" s="168">
        <v>153499937.5</v>
      </c>
      <c r="D229" s="169" t="s">
        <v>35</v>
      </c>
      <c r="E229" s="184" t="s">
        <v>180</v>
      </c>
      <c r="F229" s="170">
        <v>0.01501998602751603</v>
      </c>
      <c r="G229" s="168">
        <v>104552906.11867087</v>
      </c>
      <c r="H229" s="171" t="s">
        <v>35</v>
      </c>
      <c r="I229" s="172">
        <v>0.0025804062045161197</v>
      </c>
      <c r="J229" s="173">
        <v>2012667.8118046874</v>
      </c>
      <c r="K229" s="444"/>
      <c r="L229" s="174">
        <v>117.96571598486372</v>
      </c>
      <c r="M229" s="175">
        <v>0.0038684317141144012</v>
      </c>
      <c r="N229" s="176" t="s">
        <v>35</v>
      </c>
      <c r="O229" s="85">
        <v>76.700000000000003</v>
      </c>
      <c r="P229" s="114">
        <v>76.700000000000003</v>
      </c>
      <c r="Q229" s="451"/>
      <c r="R229" s="114">
        <v>118</v>
      </c>
      <c r="S229" s="114">
        <v>1236</v>
      </c>
      <c r="T229" s="178">
        <v>118</v>
      </c>
      <c r="U229" s="178">
        <v>1236</v>
      </c>
      <c r="V229" s="179">
        <v>145.84800000000001</v>
      </c>
      <c r="W229" s="208" t="s">
        <v>35</v>
      </c>
      <c r="X229" s="85">
        <v>1.1000000000000001</v>
      </c>
      <c r="Y229" s="85">
        <v>442</v>
      </c>
      <c r="Z229" s="178">
        <v>1.1000000000000001</v>
      </c>
      <c r="AA229" s="178">
        <v>442</v>
      </c>
      <c r="AB229" s="179">
        <v>0.48620000000000002</v>
      </c>
      <c r="AC229" s="169" t="s">
        <v>35</v>
      </c>
      <c r="AD229" s="85">
        <v>61.5</v>
      </c>
      <c r="AE229" s="85">
        <v>127</v>
      </c>
      <c r="AF229" s="178">
        <v>61.5</v>
      </c>
      <c r="AG229" s="114"/>
      <c r="AH229" s="178">
        <v>127</v>
      </c>
      <c r="AI229" s="179">
        <v>7.8105000000000002</v>
      </c>
      <c r="AJ229" s="169" t="s">
        <v>35</v>
      </c>
      <c r="AK229" s="85">
        <v>34.299999999999997</v>
      </c>
      <c r="AL229" s="85">
        <v>50</v>
      </c>
      <c r="AM229" s="178">
        <v>34.299999999999997</v>
      </c>
      <c r="AN229" s="178">
        <v>50</v>
      </c>
      <c r="AO229" s="179">
        <v>1.7150000000000001</v>
      </c>
      <c r="AP229" s="451"/>
      <c r="AQ229" s="181">
        <v>67.892485320000006</v>
      </c>
      <c r="AR229" s="175">
        <v>0.0026772868322173043</v>
      </c>
      <c r="AS229" s="183">
        <v>0.0018727445869158724</v>
      </c>
      <c r="AT229" s="221"/>
    </row>
    <row r="230" spans="1:46" ht="13">
      <c r="A230" s="85" t="s">
        <v>37</v>
      </c>
      <c r="B230" s="167">
        <v>7539109000</v>
      </c>
      <c r="C230" s="168">
        <v>7539109000</v>
      </c>
      <c r="D230" s="169" t="s">
        <v>37</v>
      </c>
      <c r="E230" s="184" t="s">
        <v>180</v>
      </c>
      <c r="F230" s="170">
        <v>0.01501998602751603</v>
      </c>
      <c r="G230" s="168">
        <v>104552906.11867087</v>
      </c>
      <c r="H230" s="171" t="s">
        <v>37</v>
      </c>
      <c r="I230" s="172">
        <v>0.12673597108222481</v>
      </c>
      <c r="J230" s="173">
        <v>98851649.460684791</v>
      </c>
      <c r="K230" s="444"/>
      <c r="L230" s="174">
        <v>3512.0041488107954</v>
      </c>
      <c r="M230" s="175">
        <v>0.11516861586381809</v>
      </c>
      <c r="N230" s="176" t="s">
        <v>37</v>
      </c>
      <c r="O230" s="85">
        <v>167</v>
      </c>
      <c r="P230" s="114">
        <v>167</v>
      </c>
      <c r="Q230" s="451"/>
      <c r="R230" s="184" t="s">
        <v>180</v>
      </c>
      <c r="S230" s="184" t="s">
        <v>180</v>
      </c>
      <c r="T230" s="178">
        <v>482.68333333333493</v>
      </c>
      <c r="U230" s="178">
        <v>1323.3947368421052</v>
      </c>
      <c r="V230" s="179">
        <v>638.78058289473893</v>
      </c>
      <c r="W230" s="208" t="s">
        <v>37</v>
      </c>
      <c r="X230" s="85">
        <v>1.8999999999999999</v>
      </c>
      <c r="Y230" s="85">
        <v>486</v>
      </c>
      <c r="Z230" s="178">
        <v>1.8999999999999999</v>
      </c>
      <c r="AA230" s="178">
        <v>486</v>
      </c>
      <c r="AB230" s="179">
        <v>0.92339999999999989</v>
      </c>
      <c r="AC230" s="169" t="s">
        <v>37</v>
      </c>
      <c r="AD230" s="85">
        <v>64.299999999999997</v>
      </c>
      <c r="AE230" s="85">
        <v>269</v>
      </c>
      <c r="AF230" s="178">
        <v>64.299999999999997</v>
      </c>
      <c r="AG230" s="114"/>
      <c r="AH230" s="178">
        <v>269</v>
      </c>
      <c r="AI230" s="179">
        <v>17.296699999999998</v>
      </c>
      <c r="AJ230" s="169" t="s">
        <v>37</v>
      </c>
      <c r="AK230" s="85">
        <v>22.300000000000001</v>
      </c>
      <c r="AL230" s="85">
        <v>68</v>
      </c>
      <c r="AM230" s="178">
        <v>22.300000000000001</v>
      </c>
      <c r="AN230" s="178">
        <v>68</v>
      </c>
      <c r="AO230" s="179">
        <v>1.5164</v>
      </c>
      <c r="AP230" s="451"/>
      <c r="AQ230" s="181">
        <v>286.85004130894828</v>
      </c>
      <c r="AR230" s="175">
        <v>0.011311706071705742</v>
      </c>
      <c r="AS230" s="183">
        <v>0.007912464237918802</v>
      </c>
      <c r="AT230" s="221"/>
    </row>
    <row r="231" spans="1:46" ht="13">
      <c r="A231" s="85" t="s">
        <v>41</v>
      </c>
      <c r="B231" s="114">
        <v>0</v>
      </c>
      <c r="C231" s="168">
        <v>0</v>
      </c>
      <c r="D231" s="169" t="s">
        <v>41</v>
      </c>
      <c r="E231" s="114">
        <v>0</v>
      </c>
      <c r="F231" s="170">
        <v>0</v>
      </c>
      <c r="G231" s="168">
        <v>0</v>
      </c>
      <c r="H231" s="171" t="s">
        <v>41</v>
      </c>
      <c r="I231" s="172">
        <v>0</v>
      </c>
      <c r="J231" s="173">
        <v>0</v>
      </c>
      <c r="K231" s="444"/>
      <c r="L231" s="174">
        <v>0</v>
      </c>
      <c r="M231" s="175">
        <v>0</v>
      </c>
      <c r="N231" s="176" t="s">
        <v>41</v>
      </c>
      <c r="O231" s="85">
        <v>10.5</v>
      </c>
      <c r="P231" s="114">
        <v>10.5</v>
      </c>
      <c r="Q231" s="451"/>
      <c r="R231" s="85">
        <v>14.6</v>
      </c>
      <c r="S231" s="85">
        <v>1187</v>
      </c>
      <c r="T231" s="178">
        <v>14.6</v>
      </c>
      <c r="U231" s="178">
        <v>1187</v>
      </c>
      <c r="V231" s="179">
        <v>17.330200000000001</v>
      </c>
      <c r="W231" s="208" t="s">
        <v>41</v>
      </c>
      <c r="X231" s="184" t="s">
        <v>180</v>
      </c>
      <c r="Y231" s="184" t="s">
        <v>180</v>
      </c>
      <c r="Z231" s="178">
        <v>1.4076923076923085</v>
      </c>
      <c r="AA231" s="178">
        <v>61.842105263157919</v>
      </c>
      <c r="AB231" s="179">
        <v>0.087054655870445433</v>
      </c>
      <c r="AC231" s="169" t="s">
        <v>41</v>
      </c>
      <c r="AD231" s="85">
        <v>3.1000000000000001</v>
      </c>
      <c r="AE231" s="85">
        <v>262</v>
      </c>
      <c r="AF231" s="178">
        <v>3.1000000000000001</v>
      </c>
      <c r="AG231" s="114"/>
      <c r="AH231" s="178">
        <v>262</v>
      </c>
      <c r="AI231" s="179">
        <v>0.81220000000000003</v>
      </c>
      <c r="AJ231" s="169" t="s">
        <v>41</v>
      </c>
      <c r="AK231" s="85">
        <v>1.1000000000000001</v>
      </c>
      <c r="AL231" s="85">
        <v>130</v>
      </c>
      <c r="AM231" s="178">
        <v>1.1000000000000001</v>
      </c>
      <c r="AN231" s="178">
        <v>130</v>
      </c>
      <c r="AO231" s="179">
        <v>0.14300000000000002</v>
      </c>
      <c r="AP231" s="451"/>
      <c r="AQ231" s="181">
        <v>8.0030412480971673</v>
      </c>
      <c r="AR231" s="175">
        <v>0.0003155936456035232</v>
      </c>
      <c r="AS231" s="183">
        <v>0.0002207556860762512</v>
      </c>
      <c r="AT231" s="221"/>
    </row>
    <row r="232" spans="1:46" ht="13">
      <c r="A232" s="85" t="s">
        <v>44</v>
      </c>
      <c r="B232" s="184" t="s">
        <v>180</v>
      </c>
      <c r="C232" s="168">
        <v>153499937.5</v>
      </c>
      <c r="D232" s="169" t="s">
        <v>44</v>
      </c>
      <c r="E232" s="184" t="s">
        <v>180</v>
      </c>
      <c r="F232" s="170">
        <v>0.01501998602751603</v>
      </c>
      <c r="G232" s="168">
        <v>104552906.11867087</v>
      </c>
      <c r="H232" s="171" t="s">
        <v>44</v>
      </c>
      <c r="I232" s="172">
        <v>0.0025804062045161197</v>
      </c>
      <c r="J232" s="173">
        <v>2012667.8118046874</v>
      </c>
      <c r="K232" s="444"/>
      <c r="L232" s="174">
        <v>117.96571598486372</v>
      </c>
      <c r="M232" s="175">
        <v>0.0038684317141144012</v>
      </c>
      <c r="N232" s="176" t="s">
        <v>44</v>
      </c>
      <c r="O232" s="85">
        <v>404.10000000000002</v>
      </c>
      <c r="P232" s="114">
        <v>404.10000000000002</v>
      </c>
      <c r="Q232" s="451"/>
      <c r="R232" s="85">
        <v>551.5</v>
      </c>
      <c r="S232" s="85">
        <v>1292</v>
      </c>
      <c r="T232" s="178">
        <v>551.5</v>
      </c>
      <c r="U232" s="178">
        <v>1292</v>
      </c>
      <c r="V232" s="179">
        <v>712.53800000000001</v>
      </c>
      <c r="W232" s="208" t="s">
        <v>44</v>
      </c>
      <c r="X232" s="184" t="s">
        <v>180</v>
      </c>
      <c r="Y232" s="184" t="s">
        <v>180</v>
      </c>
      <c r="Z232" s="178">
        <v>1.4076923076923085</v>
      </c>
      <c r="AA232" s="178">
        <v>61.842105263157919</v>
      </c>
      <c r="AB232" s="179">
        <v>0.087054655870445433</v>
      </c>
      <c r="AC232" s="169" t="s">
        <v>44</v>
      </c>
      <c r="AD232" s="85">
        <v>169.80000000000001</v>
      </c>
      <c r="AE232" s="85">
        <v>273</v>
      </c>
      <c r="AF232" s="178">
        <v>169.80000000000001</v>
      </c>
      <c r="AG232" s="114"/>
      <c r="AH232" s="178">
        <v>273</v>
      </c>
      <c r="AI232" s="179">
        <v>46.355400000000003</v>
      </c>
      <c r="AJ232" s="169" t="s">
        <v>44</v>
      </c>
      <c r="AK232" s="85">
        <v>2.2000000000000002</v>
      </c>
      <c r="AL232" s="85">
        <v>142</v>
      </c>
      <c r="AM232" s="178">
        <v>2.2000000000000002</v>
      </c>
      <c r="AN232" s="178">
        <v>142</v>
      </c>
      <c r="AO232" s="179">
        <v>0.31240000000000001</v>
      </c>
      <c r="AP232" s="451"/>
      <c r="AQ232" s="181">
        <v>330.74796748809717</v>
      </c>
      <c r="AR232" s="175">
        <v>0.013042786310809332</v>
      </c>
      <c r="AS232" s="183">
        <v>0.0091233435162564897</v>
      </c>
      <c r="AT232" s="221"/>
    </row>
    <row r="233" spans="1:46" ht="13">
      <c r="A233" s="85" t="s">
        <v>45</v>
      </c>
      <c r="B233" s="167">
        <v>4161000</v>
      </c>
      <c r="C233" s="168">
        <v>4161000</v>
      </c>
      <c r="D233" s="169" t="s">
        <v>45</v>
      </c>
      <c r="E233" s="167">
        <v>2315000</v>
      </c>
      <c r="F233" s="170">
        <v>0.00033508882242116219</v>
      </c>
      <c r="G233" s="168">
        <v>2332526.1506790938</v>
      </c>
      <c r="H233" s="171" t="s">
        <v>45</v>
      </c>
      <c r="I233" s="172">
        <v>6.9948368656447006E-05</v>
      </c>
      <c r="J233" s="173">
        <v>54558.398533024185</v>
      </c>
      <c r="K233" s="444"/>
      <c r="L233" s="174">
        <v>2.9702111515226166</v>
      </c>
      <c r="M233" s="175">
        <v>9.7401680820897527E-05</v>
      </c>
      <c r="N233" s="176" t="s">
        <v>45</v>
      </c>
      <c r="O233" s="85">
        <v>3296</v>
      </c>
      <c r="P233" s="114">
        <v>3296</v>
      </c>
      <c r="Q233" s="451"/>
      <c r="R233" s="184" t="s">
        <v>180</v>
      </c>
      <c r="S233" s="184" t="s">
        <v>180</v>
      </c>
      <c r="T233" s="178">
        <v>482.68333333333493</v>
      </c>
      <c r="U233" s="178">
        <v>1323.3947368421052</v>
      </c>
      <c r="V233" s="179">
        <v>638.78058289473893</v>
      </c>
      <c r="W233" s="208" t="s">
        <v>45</v>
      </c>
      <c r="X233" s="85">
        <v>0.90000000000000002</v>
      </c>
      <c r="Y233" s="85">
        <v>298</v>
      </c>
      <c r="Z233" s="178">
        <v>0.90000000000000002</v>
      </c>
      <c r="AA233" s="178">
        <v>298</v>
      </c>
      <c r="AB233" s="179">
        <v>0.26819999999999999</v>
      </c>
      <c r="AC233" s="169" t="s">
        <v>45</v>
      </c>
      <c r="AD233" s="85">
        <v>11700.200000000001</v>
      </c>
      <c r="AE233" s="85">
        <v>288</v>
      </c>
      <c r="AF233" s="178">
        <v>11700.200000000001</v>
      </c>
      <c r="AG233" s="114"/>
      <c r="AH233" s="178">
        <v>288</v>
      </c>
      <c r="AI233" s="179">
        <v>3369.6576000000005</v>
      </c>
      <c r="AJ233" s="169" t="s">
        <v>45</v>
      </c>
      <c r="AK233" s="85">
        <v>66</v>
      </c>
      <c r="AL233" s="85">
        <v>78</v>
      </c>
      <c r="AM233" s="178">
        <v>66</v>
      </c>
      <c r="AN233" s="178">
        <v>78</v>
      </c>
      <c r="AO233" s="179">
        <v>5.1480000000000006</v>
      </c>
      <c r="AP233" s="451"/>
      <c r="AQ233" s="181">
        <v>1748.4349691889486</v>
      </c>
      <c r="AR233" s="175">
        <v>0.068948159695943201</v>
      </c>
      <c r="AS233" s="183">
        <v>0.048228785685040278</v>
      </c>
      <c r="AT233" s="221"/>
    </row>
    <row r="234" spans="1:46" ht="13">
      <c r="A234" s="85" t="s">
        <v>46</v>
      </c>
      <c r="B234" s="167">
        <v>362147000</v>
      </c>
      <c r="C234" s="168">
        <v>362147000</v>
      </c>
      <c r="D234" s="169" t="s">
        <v>46</v>
      </c>
      <c r="E234" s="167">
        <v>971589000</v>
      </c>
      <c r="F234" s="170">
        <v>0.14063439044810133</v>
      </c>
      <c r="G234" s="168">
        <v>978944600.52360702</v>
      </c>
      <c r="H234" s="171" t="s">
        <v>46</v>
      </c>
      <c r="I234" s="172">
        <v>0.0060878615390113702</v>
      </c>
      <c r="J234" s="173">
        <v>4748416.3310596272</v>
      </c>
      <c r="K234" s="444"/>
      <c r="L234" s="174">
        <v>610.47303164527682</v>
      </c>
      <c r="M234" s="175">
        <v>0.020019148924007454</v>
      </c>
      <c r="N234" s="176" t="s">
        <v>46</v>
      </c>
      <c r="O234" s="85">
        <v>1876.7</v>
      </c>
      <c r="P234" s="114">
        <v>1876.7</v>
      </c>
      <c r="Q234" s="451"/>
      <c r="R234" s="85">
        <v>52.200000000000003</v>
      </c>
      <c r="S234" s="85">
        <v>1250</v>
      </c>
      <c r="T234" s="178">
        <v>52.200000000000003</v>
      </c>
      <c r="U234" s="178">
        <v>1250</v>
      </c>
      <c r="V234" s="179">
        <v>65.25</v>
      </c>
      <c r="W234" s="208" t="s">
        <v>46</v>
      </c>
      <c r="X234" s="85">
        <v>7.2999999999999998</v>
      </c>
      <c r="Y234" s="85">
        <v>369</v>
      </c>
      <c r="Z234" s="178">
        <v>7.2999999999999998</v>
      </c>
      <c r="AA234" s="178">
        <v>369</v>
      </c>
      <c r="AB234" s="179">
        <v>2.6936999999999998</v>
      </c>
      <c r="AC234" s="169" t="s">
        <v>46</v>
      </c>
      <c r="AD234" s="85">
        <v>8737.7999999999993</v>
      </c>
      <c r="AE234" s="85">
        <v>281</v>
      </c>
      <c r="AF234" s="178">
        <v>8737.7999999999993</v>
      </c>
      <c r="AG234" s="114"/>
      <c r="AH234" s="178">
        <v>281</v>
      </c>
      <c r="AI234" s="179">
        <v>2455.3217999999997</v>
      </c>
      <c r="AJ234" s="169" t="s">
        <v>46</v>
      </c>
      <c r="AK234" s="85">
        <v>88.299999999999997</v>
      </c>
      <c r="AL234" s="85">
        <v>115</v>
      </c>
      <c r="AM234" s="178">
        <v>88.299999999999997</v>
      </c>
      <c r="AN234" s="178">
        <v>115</v>
      </c>
      <c r="AO234" s="179">
        <v>10.154499999999999</v>
      </c>
      <c r="AP234" s="451"/>
      <c r="AQ234" s="181">
        <v>1103.5577519999997</v>
      </c>
      <c r="AR234" s="175">
        <v>0.043517933157037773</v>
      </c>
      <c r="AS234" s="183">
        <v>0.030440508940953997</v>
      </c>
      <c r="AT234" s="221"/>
    </row>
    <row r="235" spans="1:46" ht="13">
      <c r="A235" s="85" t="s">
        <v>43</v>
      </c>
      <c r="B235" s="184" t="s">
        <v>180</v>
      </c>
      <c r="C235" s="168">
        <v>153499937.5</v>
      </c>
      <c r="D235" s="169" t="s">
        <v>43</v>
      </c>
      <c r="E235" s="167">
        <v>566119000</v>
      </c>
      <c r="F235" s="170">
        <v>0.081943908881315738</v>
      </c>
      <c r="G235" s="168">
        <v>570404912.26621938</v>
      </c>
      <c r="H235" s="171" t="s">
        <v>43</v>
      </c>
      <c r="I235" s="172">
        <v>0.0025804062045161197</v>
      </c>
      <c r="J235" s="173">
        <v>2012667.8118046874</v>
      </c>
      <c r="K235" s="444"/>
      <c r="L235" s="174">
        <v>329.2761859733917</v>
      </c>
      <c r="M235" s="175">
        <v>0.010797903695049332</v>
      </c>
      <c r="N235" s="176" t="s">
        <v>43</v>
      </c>
      <c r="O235" s="85">
        <v>8797.5</v>
      </c>
      <c r="P235" s="114">
        <v>8797.5</v>
      </c>
      <c r="Q235" s="451"/>
      <c r="R235" s="184" t="s">
        <v>180</v>
      </c>
      <c r="S235" s="184" t="s">
        <v>180</v>
      </c>
      <c r="T235" s="178">
        <v>482.68333333333493</v>
      </c>
      <c r="U235" s="178">
        <v>1323.3947368421052</v>
      </c>
      <c r="V235" s="179">
        <v>638.78058289473893</v>
      </c>
      <c r="W235" s="208" t="s">
        <v>43</v>
      </c>
      <c r="X235" s="184" t="s">
        <v>180</v>
      </c>
      <c r="Y235" s="184" t="s">
        <v>180</v>
      </c>
      <c r="Z235" s="178">
        <v>1.4076923076923085</v>
      </c>
      <c r="AA235" s="178">
        <v>61.842105263157919</v>
      </c>
      <c r="AB235" s="179">
        <v>0.087054655870445433</v>
      </c>
      <c r="AC235" s="169" t="s">
        <v>43</v>
      </c>
      <c r="AD235" s="85">
        <v>39258.199999999997</v>
      </c>
      <c r="AE235" s="85">
        <v>287</v>
      </c>
      <c r="AF235" s="178">
        <v>39258.199999999997</v>
      </c>
      <c r="AG235" s="114"/>
      <c r="AH235" s="178">
        <v>287</v>
      </c>
      <c r="AI235" s="179">
        <v>11267.1034</v>
      </c>
      <c r="AJ235" s="169" t="s">
        <v>43</v>
      </c>
      <c r="AK235" s="85">
        <v>2.1000000000000001</v>
      </c>
      <c r="AL235" s="85">
        <v>151</v>
      </c>
      <c r="AM235" s="178">
        <v>2.1000000000000001</v>
      </c>
      <c r="AN235" s="178">
        <v>151</v>
      </c>
      <c r="AO235" s="179">
        <v>0.31710000000000005</v>
      </c>
      <c r="AP235" s="451"/>
      <c r="AQ235" s="181">
        <v>5186.3791127170452</v>
      </c>
      <c r="AR235" s="175">
        <v>0.20452078665138795</v>
      </c>
      <c r="AS235" s="183">
        <v>0.14306094942989472</v>
      </c>
      <c r="AT235" s="221"/>
    </row>
    <row r="236" spans="1:46" ht="13">
      <c r="A236" s="85" t="s">
        <v>47</v>
      </c>
      <c r="B236" s="184" t="s">
        <v>180</v>
      </c>
      <c r="C236" s="168">
        <v>153499937.5</v>
      </c>
      <c r="D236" s="169" t="s">
        <v>47</v>
      </c>
      <c r="E236" s="184" t="s">
        <v>180</v>
      </c>
      <c r="F236" s="170">
        <v>0.01501998602751603</v>
      </c>
      <c r="G236" s="168">
        <v>104552906.11867087</v>
      </c>
      <c r="H236" s="171" t="s">
        <v>47</v>
      </c>
      <c r="I236" s="172">
        <v>0.0025804062045161197</v>
      </c>
      <c r="J236" s="173">
        <v>2012667.8118046874</v>
      </c>
      <c r="K236" s="444"/>
      <c r="L236" s="174">
        <v>117.96571598486372</v>
      </c>
      <c r="M236" s="175">
        <v>0.0038684317141144012</v>
      </c>
      <c r="N236" s="176" t="s">
        <v>47</v>
      </c>
      <c r="O236" s="85">
        <v>6156</v>
      </c>
      <c r="P236" s="114">
        <v>6156</v>
      </c>
      <c r="Q236" s="451"/>
      <c r="R236" s="85">
        <v>6899.3999999999996</v>
      </c>
      <c r="S236" s="85">
        <v>1379</v>
      </c>
      <c r="T236" s="178">
        <v>6899.3999999999996</v>
      </c>
      <c r="U236" s="178">
        <v>1379</v>
      </c>
      <c r="V236" s="179">
        <v>9514.2726000000002</v>
      </c>
      <c r="W236" s="208" t="s">
        <v>47</v>
      </c>
      <c r="X236" s="85">
        <v>0.20000000000000001</v>
      </c>
      <c r="Y236" s="85">
        <v>437</v>
      </c>
      <c r="Z236" s="178">
        <v>0.20000000000000001</v>
      </c>
      <c r="AA236" s="178">
        <v>437</v>
      </c>
      <c r="AB236" s="179">
        <v>0.087400000000000005</v>
      </c>
      <c r="AC236" s="169" t="s">
        <v>47</v>
      </c>
      <c r="AD236" s="184" t="s">
        <v>180</v>
      </c>
      <c r="AE236" s="184" t="s">
        <v>180</v>
      </c>
      <c r="AF236" s="178">
        <v>3076.7999999999965</v>
      </c>
      <c r="AG236" s="114"/>
      <c r="AH236" s="178">
        <v>259.08108108108109</v>
      </c>
      <c r="AI236" s="179">
        <v>797.14067027026942</v>
      </c>
      <c r="AJ236" s="169" t="s">
        <v>47</v>
      </c>
      <c r="AK236" s="85">
        <v>5.2000000000000002</v>
      </c>
      <c r="AL236" s="85">
        <v>94</v>
      </c>
      <c r="AM236" s="178">
        <v>5.2000000000000002</v>
      </c>
      <c r="AN236" s="178">
        <v>94</v>
      </c>
      <c r="AO236" s="179">
        <v>0.48880000000000001</v>
      </c>
      <c r="AP236" s="451"/>
      <c r="AQ236" s="181">
        <v>4491.9026132497293</v>
      </c>
      <c r="AR236" s="175">
        <v>0.17713465137375525</v>
      </c>
      <c r="AS236" s="183">
        <v>0.12390452734595356</v>
      </c>
      <c r="AT236" s="221"/>
    </row>
    <row r="237" spans="1:46" ht="13">
      <c r="A237" s="85" t="s">
        <v>48</v>
      </c>
      <c r="B237" s="167">
        <v>1822158000</v>
      </c>
      <c r="C237" s="168">
        <v>1822158000</v>
      </c>
      <c r="D237" s="169" t="s">
        <v>48</v>
      </c>
      <c r="E237" s="184" t="s">
        <v>180</v>
      </c>
      <c r="F237" s="170">
        <v>0.01501998602751603</v>
      </c>
      <c r="G237" s="168">
        <v>104552906.11867087</v>
      </c>
      <c r="H237" s="171" t="s">
        <v>48</v>
      </c>
      <c r="I237" s="172">
        <v>0.030631333702065406</v>
      </c>
      <c r="J237" s="173">
        <v>23891858.292270675</v>
      </c>
      <c r="K237" s="444"/>
      <c r="L237" s="174">
        <v>884.79341393680306</v>
      </c>
      <c r="M237" s="175">
        <v>0.029014895339183611</v>
      </c>
      <c r="N237" s="176" t="s">
        <v>48</v>
      </c>
      <c r="O237" s="85">
        <v>620.10000000000002</v>
      </c>
      <c r="P237" s="114">
        <v>620.10000000000002</v>
      </c>
      <c r="Q237" s="451"/>
      <c r="R237" s="85">
        <v>56.5</v>
      </c>
      <c r="S237" s="85">
        <v>1119</v>
      </c>
      <c r="T237" s="178">
        <v>56.5</v>
      </c>
      <c r="U237" s="178">
        <v>1119</v>
      </c>
      <c r="V237" s="179">
        <v>63.223500000000001</v>
      </c>
      <c r="W237" s="208" t="s">
        <v>48</v>
      </c>
      <c r="X237" s="114">
        <v>0.10000000000000001</v>
      </c>
      <c r="Y237" s="114">
        <v>365</v>
      </c>
      <c r="Z237" s="178">
        <v>0.10000000000000001</v>
      </c>
      <c r="AA237" s="178">
        <v>365</v>
      </c>
      <c r="AB237" s="179">
        <v>0.036500000000000005</v>
      </c>
      <c r="AC237" s="169" t="s">
        <v>48</v>
      </c>
      <c r="AD237" s="184" t="s">
        <v>180</v>
      </c>
      <c r="AE237" s="184" t="s">
        <v>180</v>
      </c>
      <c r="AF237" s="178">
        <v>3076.7999999999965</v>
      </c>
      <c r="AG237" s="114"/>
      <c r="AH237" s="178">
        <v>259.08108108108109</v>
      </c>
      <c r="AI237" s="179">
        <v>797.14067027026942</v>
      </c>
      <c r="AJ237" s="169" t="s">
        <v>48</v>
      </c>
      <c r="AK237" s="85">
        <v>18.800000000000001</v>
      </c>
      <c r="AL237" s="85">
        <v>107</v>
      </c>
      <c r="AM237" s="178">
        <v>18.800000000000001</v>
      </c>
      <c r="AN237" s="178">
        <v>107</v>
      </c>
      <c r="AO237" s="179">
        <v>2.0116000000000001</v>
      </c>
      <c r="AP237" s="451"/>
      <c r="AQ237" s="181">
        <v>375.66678492972937</v>
      </c>
      <c r="AR237" s="175">
        <v>0.014814124594986535</v>
      </c>
      <c r="AS237" s="183">
        <v>0.010362383033192512</v>
      </c>
      <c r="AT237" s="221"/>
    </row>
    <row r="238" spans="1:46" ht="13">
      <c r="A238" s="85" t="s">
        <v>49</v>
      </c>
      <c r="B238" s="167">
        <v>1168440000</v>
      </c>
      <c r="C238" s="168">
        <v>1168440000</v>
      </c>
      <c r="D238" s="169" t="s">
        <v>49</v>
      </c>
      <c r="E238" s="114">
        <v>0</v>
      </c>
      <c r="F238" s="170">
        <v>0</v>
      </c>
      <c r="G238" s="168">
        <v>0</v>
      </c>
      <c r="H238" s="171" t="s">
        <v>49</v>
      </c>
      <c r="I238" s="172">
        <v>0.019642026405416711</v>
      </c>
      <c r="J238" s="173">
        <v>15320407.39772333</v>
      </c>
      <c r="K238" s="444"/>
      <c r="L238" s="174">
        <v>536.9537207956073</v>
      </c>
      <c r="M238" s="175">
        <v>0.017608241387726414</v>
      </c>
      <c r="N238" s="176" t="s">
        <v>49</v>
      </c>
      <c r="O238" s="85">
        <v>4.5999999999999996</v>
      </c>
      <c r="P238" s="114">
        <v>4.5999999999999996</v>
      </c>
      <c r="Q238" s="451"/>
      <c r="R238" s="85">
        <v>6.9000000000000004</v>
      </c>
      <c r="S238" s="85">
        <v>876</v>
      </c>
      <c r="T238" s="178">
        <v>6.9000000000000004</v>
      </c>
      <c r="U238" s="178">
        <v>876</v>
      </c>
      <c r="V238" s="179">
        <v>6.0444000000000004</v>
      </c>
      <c r="W238" s="208" t="s">
        <v>49</v>
      </c>
      <c r="X238" s="180" t="s">
        <v>180</v>
      </c>
      <c r="Y238" s="180" t="s">
        <v>180</v>
      </c>
      <c r="Z238" s="178">
        <v>1.4076923076923085</v>
      </c>
      <c r="AA238" s="178">
        <v>61.842105263157919</v>
      </c>
      <c r="AB238" s="179">
        <v>0.087054655870445433</v>
      </c>
      <c r="AC238" s="169" t="s">
        <v>49</v>
      </c>
      <c r="AD238" s="85">
        <v>5.2000000000000002</v>
      </c>
      <c r="AE238" s="85">
        <v>214</v>
      </c>
      <c r="AF238" s="178">
        <v>5.2000000000000002</v>
      </c>
      <c r="AG238" s="114"/>
      <c r="AH238" s="178">
        <v>214</v>
      </c>
      <c r="AI238" s="179">
        <v>1.1128</v>
      </c>
      <c r="AJ238" s="169" t="s">
        <v>49</v>
      </c>
      <c r="AK238" s="85">
        <v>4.5</v>
      </c>
      <c r="AL238" s="85">
        <v>61</v>
      </c>
      <c r="AM238" s="178">
        <v>4.5</v>
      </c>
      <c r="AN238" s="178">
        <v>61</v>
      </c>
      <c r="AO238" s="179">
        <v>0.27450000000000002</v>
      </c>
      <c r="AP238" s="451"/>
      <c r="AQ238" s="181">
        <v>3.275169528097166</v>
      </c>
      <c r="AR238" s="175">
        <v>0.00012915373784778546</v>
      </c>
      <c r="AS238" s="183">
        <v>9.0342192896110323E-05</v>
      </c>
      <c r="AT238" s="221"/>
    </row>
    <row r="239" spans="1:46" ht="13">
      <c r="A239" s="85" t="s">
        <v>52</v>
      </c>
      <c r="B239" s="184" t="s">
        <v>180</v>
      </c>
      <c r="C239" s="168">
        <v>153499937.5</v>
      </c>
      <c r="D239" s="169" t="s">
        <v>52</v>
      </c>
      <c r="E239" s="184" t="s">
        <v>180</v>
      </c>
      <c r="F239" s="170">
        <v>0.01501998602751603</v>
      </c>
      <c r="G239" s="168">
        <v>104552906.11867087</v>
      </c>
      <c r="H239" s="171" t="s">
        <v>52</v>
      </c>
      <c r="I239" s="172">
        <v>0.0025804062045161197</v>
      </c>
      <c r="J239" s="173">
        <v>2012667.8118046874</v>
      </c>
      <c r="K239" s="444"/>
      <c r="L239" s="174">
        <v>117.96571598486372</v>
      </c>
      <c r="M239" s="175">
        <v>0.0038684317141144012</v>
      </c>
      <c r="N239" s="176" t="s">
        <v>52</v>
      </c>
      <c r="O239" s="187" t="s">
        <v>61</v>
      </c>
      <c r="P239" s="188">
        <v>5.833333333333333</v>
      </c>
      <c r="Q239" s="451"/>
      <c r="R239" s="187" t="s">
        <v>61</v>
      </c>
      <c r="S239" s="187" t="s">
        <v>61</v>
      </c>
      <c r="T239" s="178">
        <v>6.3833333333333329</v>
      </c>
      <c r="U239" s="178">
        <v>1177</v>
      </c>
      <c r="V239" s="179">
        <v>7.5131833333333331</v>
      </c>
      <c r="W239" s="208" t="s">
        <v>52</v>
      </c>
      <c r="X239" s="187" t="s">
        <v>61</v>
      </c>
      <c r="Y239" s="187" t="s">
        <v>61</v>
      </c>
      <c r="Z239" s="178">
        <v>0.48333333333333334</v>
      </c>
      <c r="AA239" s="178">
        <v>244</v>
      </c>
      <c r="AB239" s="179">
        <v>0.11793333333333332</v>
      </c>
      <c r="AC239" s="169" t="s">
        <v>52</v>
      </c>
      <c r="AD239" s="187" t="s">
        <v>61</v>
      </c>
      <c r="AE239" s="187" t="s">
        <v>61</v>
      </c>
      <c r="AF239" s="178">
        <v>5.5166666666666666</v>
      </c>
      <c r="AG239" s="188"/>
      <c r="AH239" s="178">
        <v>275</v>
      </c>
      <c r="AI239" s="179">
        <v>1.5170833333333333</v>
      </c>
      <c r="AJ239" s="169" t="s">
        <v>52</v>
      </c>
      <c r="AK239" s="187" t="s">
        <v>61</v>
      </c>
      <c r="AL239" s="187" t="s">
        <v>61</v>
      </c>
      <c r="AM239" s="178">
        <v>8.2333333333333325</v>
      </c>
      <c r="AN239" s="178">
        <v>97</v>
      </c>
      <c r="AO239" s="179">
        <v>0.79863333333333331</v>
      </c>
      <c r="AP239" s="451"/>
      <c r="AQ239" s="181">
        <v>4.332840599999999</v>
      </c>
      <c r="AR239" s="175">
        <v>0.00017086216581703597</v>
      </c>
      <c r="AS239" s="183">
        <v>0.00011951696482127424</v>
      </c>
      <c r="AT239" s="221"/>
    </row>
    <row r="240" spans="1:46" ht="13">
      <c r="A240" s="85" t="s">
        <v>51</v>
      </c>
      <c r="B240" s="167">
        <v>889858000</v>
      </c>
      <c r="C240" s="168">
        <v>889858000</v>
      </c>
      <c r="D240" s="169" t="s">
        <v>51</v>
      </c>
      <c r="E240" s="184" t="s">
        <v>180</v>
      </c>
      <c r="F240" s="170">
        <v>0.01501998602751603</v>
      </c>
      <c r="G240" s="168">
        <v>104552906.11867087</v>
      </c>
      <c r="H240" s="171" t="s">
        <v>51</v>
      </c>
      <c r="I240" s="172">
        <v>0.014958931851931895</v>
      </c>
      <c r="J240" s="173">
        <v>11667682.62480169</v>
      </c>
      <c r="K240" s="444"/>
      <c r="L240" s="174">
        <v>456.35724785403909</v>
      </c>
      <c r="M240" s="175">
        <v>0.014965253555457159</v>
      </c>
      <c r="N240" s="176" t="s">
        <v>51</v>
      </c>
      <c r="O240" s="192" t="s">
        <v>186</v>
      </c>
      <c r="P240" s="188">
        <v>18</v>
      </c>
      <c r="Q240" s="451"/>
      <c r="R240" s="193" t="s">
        <v>186</v>
      </c>
      <c r="S240" s="193" t="s">
        <v>186</v>
      </c>
      <c r="T240" s="178">
        <v>37.5</v>
      </c>
      <c r="U240" s="178">
        <v>1396</v>
      </c>
      <c r="V240" s="179">
        <v>52.350000000000001</v>
      </c>
      <c r="W240" s="208" t="s">
        <v>51</v>
      </c>
      <c r="X240" s="184" t="s">
        <v>180</v>
      </c>
      <c r="Y240" s="184" t="s">
        <v>180</v>
      </c>
      <c r="Z240" s="190">
        <v>1.4076923076923085</v>
      </c>
      <c r="AA240" s="190">
        <v>61.842105263157919</v>
      </c>
      <c r="AB240" s="179">
        <v>0.087054655870445433</v>
      </c>
      <c r="AC240" s="169" t="s">
        <v>51</v>
      </c>
      <c r="AD240" s="193" t="s">
        <v>186</v>
      </c>
      <c r="AE240" s="193" t="s">
        <v>186</v>
      </c>
      <c r="AF240" s="178">
        <v>18</v>
      </c>
      <c r="AG240" s="114"/>
      <c r="AH240" s="178">
        <v>267</v>
      </c>
      <c r="AI240" s="179">
        <v>4.806</v>
      </c>
      <c r="AJ240" s="169" t="s">
        <v>51</v>
      </c>
      <c r="AK240" s="193" t="s">
        <v>186</v>
      </c>
      <c r="AL240" s="193" t="s">
        <v>186</v>
      </c>
      <c r="AM240" s="178">
        <v>29.899999999999999</v>
      </c>
      <c r="AN240" s="178">
        <v>97</v>
      </c>
      <c r="AO240" s="179">
        <v>2.9002999999999997</v>
      </c>
      <c r="AP240" s="451"/>
      <c r="AQ240" s="181">
        <v>26.198445288097165</v>
      </c>
      <c r="AR240" s="175">
        <v>0.0010331151122807065</v>
      </c>
      <c r="AS240" s="183">
        <v>0.00072265724796559275</v>
      </c>
      <c r="AT240" s="221"/>
    </row>
    <row r="241" spans="1:46" ht="13">
      <c r="A241" s="85" t="s">
        <v>50</v>
      </c>
      <c r="B241" s="114">
        <v>0</v>
      </c>
      <c r="C241" s="168">
        <v>0</v>
      </c>
      <c r="D241" s="169" t="s">
        <v>50</v>
      </c>
      <c r="E241" s="114">
        <v>0</v>
      </c>
      <c r="F241" s="170">
        <v>0</v>
      </c>
      <c r="G241" s="168">
        <v>0</v>
      </c>
      <c r="H241" s="171" t="s">
        <v>50</v>
      </c>
      <c r="I241" s="172">
        <v>0</v>
      </c>
      <c r="J241" s="173">
        <v>0</v>
      </c>
      <c r="K241" s="444"/>
      <c r="L241" s="174">
        <v>0</v>
      </c>
      <c r="M241" s="175">
        <v>0</v>
      </c>
      <c r="N241" s="176" t="s">
        <v>50</v>
      </c>
      <c r="O241" s="187" t="s">
        <v>61</v>
      </c>
      <c r="P241" s="188">
        <v>5.833333333333333</v>
      </c>
      <c r="Q241" s="451"/>
      <c r="R241" s="187" t="s">
        <v>61</v>
      </c>
      <c r="S241" s="187" t="s">
        <v>61</v>
      </c>
      <c r="T241" s="178">
        <v>6.3833333333333329</v>
      </c>
      <c r="U241" s="178">
        <v>1177</v>
      </c>
      <c r="V241" s="179">
        <v>7.5131833333333331</v>
      </c>
      <c r="W241" s="208" t="s">
        <v>50</v>
      </c>
      <c r="X241" s="187" t="s">
        <v>61</v>
      </c>
      <c r="Y241" s="187" t="s">
        <v>61</v>
      </c>
      <c r="Z241" s="178">
        <v>0.48333333333333334</v>
      </c>
      <c r="AA241" s="178">
        <v>244</v>
      </c>
      <c r="AB241" s="179">
        <v>0.11793333333333332</v>
      </c>
      <c r="AC241" s="169" t="s">
        <v>50</v>
      </c>
      <c r="AD241" s="187" t="s">
        <v>61</v>
      </c>
      <c r="AE241" s="187" t="s">
        <v>61</v>
      </c>
      <c r="AF241" s="178">
        <v>5.5166666666666666</v>
      </c>
      <c r="AG241" s="188"/>
      <c r="AH241" s="178">
        <v>275</v>
      </c>
      <c r="AI241" s="179">
        <v>1.5170833333333333</v>
      </c>
      <c r="AJ241" s="169" t="s">
        <v>50</v>
      </c>
      <c r="AK241" s="187" t="s">
        <v>61</v>
      </c>
      <c r="AL241" s="187" t="s">
        <v>61</v>
      </c>
      <c r="AM241" s="178">
        <v>8.2333333333333325</v>
      </c>
      <c r="AN241" s="178">
        <v>97</v>
      </c>
      <c r="AO241" s="179">
        <v>0.79863333333333331</v>
      </c>
      <c r="AP241" s="451"/>
      <c r="AQ241" s="181">
        <v>4.332840599999999</v>
      </c>
      <c r="AR241" s="175">
        <v>0.00017086216581703597</v>
      </c>
      <c r="AS241" s="183">
        <v>0.00011951696482127424</v>
      </c>
      <c r="AT241" s="221"/>
    </row>
    <row r="242" spans="1:46" ht="13">
      <c r="A242" s="85" t="s">
        <v>53</v>
      </c>
      <c r="B242" s="184" t="s">
        <v>180</v>
      </c>
      <c r="C242" s="168">
        <v>153499937.5</v>
      </c>
      <c r="D242" s="169" t="s">
        <v>53</v>
      </c>
      <c r="E242" s="194">
        <v>220269000</v>
      </c>
      <c r="F242" s="170">
        <v>0.03188323102630107</v>
      </c>
      <c r="G242" s="168">
        <v>221936588.63236862</v>
      </c>
      <c r="H242" s="171" t="s">
        <v>53</v>
      </c>
      <c r="I242" s="172">
        <v>0.0025804062045161197</v>
      </c>
      <c r="J242" s="173">
        <v>2012667.8118046874</v>
      </c>
      <c r="K242" s="444"/>
      <c r="L242" s="174">
        <v>171.21095437307702</v>
      </c>
      <c r="M242" s="175">
        <v>0.005614494687469938</v>
      </c>
      <c r="N242" s="176" t="s">
        <v>53</v>
      </c>
      <c r="O242" s="85">
        <v>1273.4000000000001</v>
      </c>
      <c r="P242" s="114">
        <v>1273.4000000000001</v>
      </c>
      <c r="Q242" s="451"/>
      <c r="R242" s="184" t="s">
        <v>180</v>
      </c>
      <c r="S242" s="184" t="s">
        <v>180</v>
      </c>
      <c r="T242" s="178">
        <v>482.68333333333493</v>
      </c>
      <c r="U242" s="178">
        <v>1323.3947368421052</v>
      </c>
      <c r="V242" s="179">
        <v>638.78058289473893</v>
      </c>
      <c r="W242" s="208" t="s">
        <v>53</v>
      </c>
      <c r="X242" s="85">
        <v>1.2</v>
      </c>
      <c r="Y242" s="85">
        <v>400</v>
      </c>
      <c r="Z242" s="178">
        <v>1.2</v>
      </c>
      <c r="AA242" s="178">
        <v>400</v>
      </c>
      <c r="AB242" s="179">
        <v>0.47999999999999998</v>
      </c>
      <c r="AC242" s="169" t="s">
        <v>53</v>
      </c>
      <c r="AD242" s="85">
        <v>3670.1999999999998</v>
      </c>
      <c r="AE242" s="85">
        <v>295</v>
      </c>
      <c r="AF242" s="178">
        <v>3670.1999999999998</v>
      </c>
      <c r="AG242" s="114"/>
      <c r="AH242" s="178">
        <v>295</v>
      </c>
      <c r="AI242" s="179">
        <v>1082.7089999999998</v>
      </c>
      <c r="AJ242" s="169" t="s">
        <v>53</v>
      </c>
      <c r="AK242" s="184" t="s">
        <v>180</v>
      </c>
      <c r="AL242" s="184" t="s">
        <v>180</v>
      </c>
      <c r="AM242" s="178">
        <v>27.1875</v>
      </c>
      <c r="AN242" s="178">
        <v>115.88888888888889</v>
      </c>
      <c r="AO242" s="179">
        <v>3.1507291666666668</v>
      </c>
      <c r="AP242" s="451"/>
      <c r="AQ242" s="181">
        <v>751.46240793394816</v>
      </c>
      <c r="AR242" s="175">
        <v>0.029633329818244271</v>
      </c>
      <c r="AS242" s="183">
        <v>0.02072831993255227</v>
      </c>
      <c r="AT242" s="221"/>
    </row>
    <row r="243" spans="1:46" ht="13">
      <c r="A243" s="85" t="s">
        <v>54</v>
      </c>
      <c r="B243" s="184" t="s">
        <v>180</v>
      </c>
      <c r="C243" s="168">
        <v>153499937.5</v>
      </c>
      <c r="D243" s="169" t="s">
        <v>54</v>
      </c>
      <c r="E243" s="167">
        <v>1150978000</v>
      </c>
      <c r="F243" s="170">
        <v>0.16660037263614014</v>
      </c>
      <c r="G243" s="168">
        <v>1159691699.289988</v>
      </c>
      <c r="H243" s="171" t="s">
        <v>54</v>
      </c>
      <c r="I243" s="172">
        <v>0.0025804062045161197</v>
      </c>
      <c r="J243" s="173">
        <v>2012667.8118046874</v>
      </c>
      <c r="K243" s="444"/>
      <c r="L243" s="174">
        <v>596.57667256737318</v>
      </c>
      <c r="M243" s="175">
        <v>0.019563447742364293</v>
      </c>
      <c r="N243" s="176" t="s">
        <v>54</v>
      </c>
      <c r="O243" s="85">
        <v>3028.9000000000001</v>
      </c>
      <c r="P243" s="114">
        <v>3028.9000000000001</v>
      </c>
      <c r="Q243" s="451"/>
      <c r="R243" s="184" t="s">
        <v>180</v>
      </c>
      <c r="S243" s="184" t="s">
        <v>180</v>
      </c>
      <c r="T243" s="178">
        <v>482.68333333333493</v>
      </c>
      <c r="U243" s="178">
        <v>1323.3947368421052</v>
      </c>
      <c r="V243" s="179">
        <v>638.78058289473893</v>
      </c>
      <c r="W243" s="208" t="s">
        <v>54</v>
      </c>
      <c r="X243" s="184" t="s">
        <v>180</v>
      </c>
      <c r="Y243" s="184" t="s">
        <v>180</v>
      </c>
      <c r="Z243" s="178">
        <v>1.4076923076923085</v>
      </c>
      <c r="AA243" s="178">
        <v>61.842105263157919</v>
      </c>
      <c r="AB243" s="179">
        <v>0.087054655870445433</v>
      </c>
      <c r="AC243" s="169" t="s">
        <v>54</v>
      </c>
      <c r="AD243" s="85">
        <v>12452.700000000001</v>
      </c>
      <c r="AE243" s="85">
        <v>278</v>
      </c>
      <c r="AF243" s="178">
        <v>12452.700000000001</v>
      </c>
      <c r="AG243" s="114"/>
      <c r="AH243" s="178">
        <v>278</v>
      </c>
      <c r="AI243" s="179">
        <v>3461.8506000000002</v>
      </c>
      <c r="AJ243" s="169" t="s">
        <v>54</v>
      </c>
      <c r="AK243" s="85">
        <v>5.5</v>
      </c>
      <c r="AL243" s="85">
        <v>90</v>
      </c>
      <c r="AM243" s="178">
        <v>5.5</v>
      </c>
      <c r="AN243" s="178">
        <v>90</v>
      </c>
      <c r="AO243" s="179">
        <v>0.495</v>
      </c>
      <c r="AP243" s="451"/>
      <c r="AQ243" s="181">
        <v>1786.4884862770457</v>
      </c>
      <c r="AR243" s="175">
        <v>0.070448770253051587</v>
      </c>
      <c r="AS243" s="183">
        <v>0.049278452931775324</v>
      </c>
      <c r="AT243" s="221"/>
    </row>
    <row r="244" spans="1:46" ht="13">
      <c r="A244" s="85" t="s">
        <v>56</v>
      </c>
      <c r="B244" s="167">
        <v>4357265000</v>
      </c>
      <c r="C244" s="168">
        <v>4357265000</v>
      </c>
      <c r="D244" s="169" t="s">
        <v>56</v>
      </c>
      <c r="E244" s="114">
        <v>0</v>
      </c>
      <c r="F244" s="170">
        <v>0</v>
      </c>
      <c r="G244" s="168">
        <v>0</v>
      </c>
      <c r="H244" s="171" t="s">
        <v>56</v>
      </c>
      <c r="I244" s="172">
        <v>0.073247675691860983</v>
      </c>
      <c r="J244" s="173">
        <v>57131795.333813421</v>
      </c>
      <c r="K244" s="444"/>
      <c r="L244" s="174">
        <v>2002.3703863634178</v>
      </c>
      <c r="M244" s="175">
        <v>0.065663426372164366</v>
      </c>
      <c r="N244" s="176" t="s">
        <v>56</v>
      </c>
      <c r="O244" s="85">
        <v>8.6999999999999993</v>
      </c>
      <c r="P244" s="114">
        <v>8.6999999999999993</v>
      </c>
      <c r="Q244" s="451"/>
      <c r="R244" s="85">
        <v>6.9000000000000004</v>
      </c>
      <c r="S244" s="85">
        <v>936</v>
      </c>
      <c r="T244" s="178">
        <v>6.9000000000000004</v>
      </c>
      <c r="U244" s="178">
        <v>936</v>
      </c>
      <c r="V244" s="179">
        <v>6.4584000000000001</v>
      </c>
      <c r="W244" s="208" t="s">
        <v>56</v>
      </c>
      <c r="X244" s="184" t="s">
        <v>180</v>
      </c>
      <c r="Y244" s="184" t="s">
        <v>180</v>
      </c>
      <c r="Z244" s="178">
        <v>1.4076923076923085</v>
      </c>
      <c r="AA244" s="178">
        <v>61.842105263157919</v>
      </c>
      <c r="AB244" s="179">
        <v>0.087054655870445433</v>
      </c>
      <c r="AC244" s="169" t="s">
        <v>56</v>
      </c>
      <c r="AD244" s="85">
        <v>40.799999999999997</v>
      </c>
      <c r="AE244" s="85">
        <v>160</v>
      </c>
      <c r="AF244" s="178">
        <v>40.799999999999997</v>
      </c>
      <c r="AG244" s="114"/>
      <c r="AH244" s="178">
        <v>160</v>
      </c>
      <c r="AI244" s="179">
        <v>6.5279999999999996</v>
      </c>
      <c r="AJ244" s="169" t="s">
        <v>56</v>
      </c>
      <c r="AK244" s="85">
        <v>5.2000000000000002</v>
      </c>
      <c r="AL244" s="85">
        <v>63</v>
      </c>
      <c r="AM244" s="178">
        <v>5.2000000000000002</v>
      </c>
      <c r="AN244" s="178">
        <v>63</v>
      </c>
      <c r="AO244" s="179">
        <v>0.3276</v>
      </c>
      <c r="AP244" s="451"/>
      <c r="AQ244" s="181">
        <v>5.8374994080971661</v>
      </c>
      <c r="AR244" s="175">
        <v>0.00023019720407511587</v>
      </c>
      <c r="AS244" s="183">
        <v>0.00016102143508389354</v>
      </c>
      <c r="AT244" s="221"/>
    </row>
    <row r="245" spans="1:46" ht="13">
      <c r="A245" s="85" t="s">
        <v>55</v>
      </c>
      <c r="B245" s="167">
        <v>2147079000</v>
      </c>
      <c r="C245" s="168">
        <v>2147079000</v>
      </c>
      <c r="D245" s="169" t="s">
        <v>55</v>
      </c>
      <c r="E245" s="167">
        <v>262525000</v>
      </c>
      <c r="F245" s="170">
        <v>0.037999651449725967</v>
      </c>
      <c r="G245" s="168">
        <v>264512495.769775</v>
      </c>
      <c r="H245" s="171" t="s">
        <v>55</v>
      </c>
      <c r="I245" s="172">
        <v>0.036093408658138808</v>
      </c>
      <c r="J245" s="173">
        <v>28152172.978583764</v>
      </c>
      <c r="K245" s="444"/>
      <c r="L245" s="174">
        <v>1106.6677281442555</v>
      </c>
      <c r="M245" s="175">
        <v>0.036290785850776171</v>
      </c>
      <c r="N245" s="176" t="s">
        <v>55</v>
      </c>
      <c r="O245" s="85">
        <v>1997</v>
      </c>
      <c r="P245" s="114">
        <v>1997</v>
      </c>
      <c r="Q245" s="451"/>
      <c r="R245" s="85">
        <v>162.69999999999999</v>
      </c>
      <c r="S245" s="85">
        <v>1164</v>
      </c>
      <c r="T245" s="178">
        <v>162.69999999999999</v>
      </c>
      <c r="U245" s="178">
        <v>1164</v>
      </c>
      <c r="V245" s="179">
        <v>189.3828</v>
      </c>
      <c r="W245" s="208" t="s">
        <v>55</v>
      </c>
      <c r="X245" s="85">
        <v>0.20000000000000001</v>
      </c>
      <c r="Y245" s="85">
        <v>368</v>
      </c>
      <c r="Z245" s="178">
        <v>0.20000000000000001</v>
      </c>
      <c r="AA245" s="178">
        <v>368</v>
      </c>
      <c r="AB245" s="179">
        <v>0.073600000000000013</v>
      </c>
      <c r="AC245" s="169" t="s">
        <v>55</v>
      </c>
      <c r="AD245" s="85">
        <v>8551.7000000000007</v>
      </c>
      <c r="AE245" s="85">
        <v>296</v>
      </c>
      <c r="AF245" s="178">
        <v>8551.7000000000007</v>
      </c>
      <c r="AG245" s="114"/>
      <c r="AH245" s="178">
        <v>296</v>
      </c>
      <c r="AI245" s="179">
        <v>2531.3032000000003</v>
      </c>
      <c r="AJ245" s="169" t="s">
        <v>55</v>
      </c>
      <c r="AK245" s="85">
        <v>8.3000000000000007</v>
      </c>
      <c r="AL245" s="85">
        <v>86</v>
      </c>
      <c r="AM245" s="178">
        <v>8.3000000000000007</v>
      </c>
      <c r="AN245" s="178">
        <v>86</v>
      </c>
      <c r="AO245" s="179">
        <v>0.71379999999999999</v>
      </c>
      <c r="AP245" s="451"/>
      <c r="AQ245" s="181">
        <v>1185.4738130400001</v>
      </c>
      <c r="AR245" s="175">
        <v>0.046748228682909412</v>
      </c>
      <c r="AS245" s="183">
        <v>0.032700079483571023</v>
      </c>
      <c r="AT245" s="221"/>
    </row>
    <row r="246" spans="1:46" ht="13">
      <c r="A246" s="85" t="s">
        <v>58</v>
      </c>
      <c r="B246" s="114">
        <v>0</v>
      </c>
      <c r="C246" s="168">
        <v>0</v>
      </c>
      <c r="D246" s="169" t="s">
        <v>58</v>
      </c>
      <c r="E246" s="114">
        <v>0</v>
      </c>
      <c r="F246" s="170">
        <v>0</v>
      </c>
      <c r="G246" s="168">
        <v>0</v>
      </c>
      <c r="H246" s="171" t="s">
        <v>58</v>
      </c>
      <c r="I246" s="172">
        <v>0</v>
      </c>
      <c r="J246" s="173">
        <v>0</v>
      </c>
      <c r="K246" s="444"/>
      <c r="L246" s="174">
        <v>0</v>
      </c>
      <c r="M246" s="175">
        <v>0</v>
      </c>
      <c r="N246" s="176" t="s">
        <v>58</v>
      </c>
      <c r="O246" s="85">
        <v>34.399999999999999</v>
      </c>
      <c r="P246" s="114">
        <v>34.399999999999999</v>
      </c>
      <c r="Q246" s="451"/>
      <c r="R246" s="85">
        <v>38.399999999999999</v>
      </c>
      <c r="S246" s="85">
        <v>1287</v>
      </c>
      <c r="T246" s="178">
        <v>38.399999999999999</v>
      </c>
      <c r="U246" s="178">
        <v>1287</v>
      </c>
      <c r="V246" s="179">
        <v>49.4208</v>
      </c>
      <c r="W246" s="208" t="s">
        <v>58</v>
      </c>
      <c r="X246" s="180" t="s">
        <v>180</v>
      </c>
      <c r="Y246" s="180" t="s">
        <v>180</v>
      </c>
      <c r="Z246" s="178">
        <v>1.4076923076923085</v>
      </c>
      <c r="AA246" s="178">
        <v>61.842105263157919</v>
      </c>
      <c r="AB246" s="179">
        <v>0.087054655870445433</v>
      </c>
      <c r="AC246" s="169" t="s">
        <v>58</v>
      </c>
      <c r="AD246" s="85">
        <v>17.899999999999999</v>
      </c>
      <c r="AE246" s="85">
        <v>280</v>
      </c>
      <c r="AF246" s="178">
        <v>17.899999999999999</v>
      </c>
      <c r="AG246" s="114"/>
      <c r="AH246" s="178">
        <v>280</v>
      </c>
      <c r="AI246" s="179">
        <v>5.0119999999999996</v>
      </c>
      <c r="AJ246" s="169" t="s">
        <v>58</v>
      </c>
      <c r="AK246" s="85">
        <v>5.7000000000000002</v>
      </c>
      <c r="AL246" s="85">
        <v>144</v>
      </c>
      <c r="AM246" s="178">
        <v>5.7000000000000002</v>
      </c>
      <c r="AN246" s="178">
        <v>144</v>
      </c>
      <c r="AO246" s="179">
        <v>0.82080000000000009</v>
      </c>
      <c r="AP246" s="451"/>
      <c r="AQ246" s="181">
        <v>24.106389168097166</v>
      </c>
      <c r="AR246" s="175">
        <v>0.00095061652240089754</v>
      </c>
      <c r="AS246" s="183">
        <v>0.00066495002520319249</v>
      </c>
      <c r="AT246" s="221"/>
    </row>
    <row r="247" spans="1:46" ht="13">
      <c r="A247" s="85" t="s">
        <v>61</v>
      </c>
      <c r="B247" s="184" t="s">
        <v>180</v>
      </c>
      <c r="C247" s="168">
        <v>153499937.5</v>
      </c>
      <c r="D247" s="169" t="s">
        <v>61</v>
      </c>
      <c r="E247" s="114">
        <v>0</v>
      </c>
      <c r="F247" s="170">
        <v>0</v>
      </c>
      <c r="G247" s="168">
        <v>0</v>
      </c>
      <c r="H247" s="171" t="s">
        <v>61</v>
      </c>
      <c r="I247" s="172">
        <v>0.0025804062045161197</v>
      </c>
      <c r="J247" s="173">
        <v>2012667.8118046874</v>
      </c>
      <c r="K247" s="444"/>
      <c r="L247" s="174">
        <v>70.540517769434615</v>
      </c>
      <c r="M247" s="175">
        <v>0.0023132244295821077</v>
      </c>
      <c r="N247" s="176" t="s">
        <v>61</v>
      </c>
      <c r="O247" s="85">
        <v>7968.3999999999996</v>
      </c>
      <c r="P247" s="114">
        <v>7968.3999999999996</v>
      </c>
      <c r="Q247" s="451"/>
      <c r="R247" s="85">
        <v>7093.3999999999996</v>
      </c>
      <c r="S247" s="85">
        <v>1443</v>
      </c>
      <c r="T247" s="178">
        <v>7093.3999999999996</v>
      </c>
      <c r="U247" s="178">
        <v>1443</v>
      </c>
      <c r="V247" s="179">
        <v>10235.7762</v>
      </c>
      <c r="W247" s="208" t="s">
        <v>61</v>
      </c>
      <c r="X247" s="184" t="s">
        <v>180</v>
      </c>
      <c r="Y247" s="184" t="s">
        <v>180</v>
      </c>
      <c r="Z247" s="178">
        <v>1.4076923076923085</v>
      </c>
      <c r="AA247" s="178">
        <v>61.842105263157919</v>
      </c>
      <c r="AB247" s="179">
        <v>0.087054655870445433</v>
      </c>
      <c r="AC247" s="169" t="s">
        <v>61</v>
      </c>
      <c r="AD247" s="85">
        <v>7765.1000000000004</v>
      </c>
      <c r="AE247" s="85">
        <v>286</v>
      </c>
      <c r="AF247" s="178">
        <v>7765.1000000000004</v>
      </c>
      <c r="AG247" s="114"/>
      <c r="AH247" s="178">
        <v>286</v>
      </c>
      <c r="AI247" s="179">
        <v>2220.8186000000001</v>
      </c>
      <c r="AJ247" s="169" t="s">
        <v>61</v>
      </c>
      <c r="AK247" s="85">
        <v>0.69999999999999996</v>
      </c>
      <c r="AL247" s="85">
        <v>130</v>
      </c>
      <c r="AM247" s="178">
        <v>0.69999999999999996</v>
      </c>
      <c r="AN247" s="178">
        <v>130</v>
      </c>
      <c r="AO247" s="179">
        <v>0.090999999999999998</v>
      </c>
      <c r="AP247" s="451"/>
      <c r="AQ247" s="181">
        <v>5426.1702554880976</v>
      </c>
      <c r="AR247" s="175">
        <v>0.21397676202181912</v>
      </c>
      <c r="AS247" s="183">
        <v>0.14967534220839229</v>
      </c>
      <c r="AT247" s="221"/>
    </row>
    <row r="248" spans="1:46" ht="13">
      <c r="A248" s="85" t="s">
        <v>65</v>
      </c>
      <c r="B248" s="114">
        <v>0</v>
      </c>
      <c r="C248" s="168">
        <v>0</v>
      </c>
      <c r="D248" s="169" t="s">
        <v>65</v>
      </c>
      <c r="E248" s="114">
        <v>0</v>
      </c>
      <c r="F248" s="170">
        <v>0</v>
      </c>
      <c r="G248" s="168">
        <v>0</v>
      </c>
      <c r="H248" s="171" t="s">
        <v>65</v>
      </c>
      <c r="I248" s="172">
        <v>0</v>
      </c>
      <c r="J248" s="173">
        <v>0</v>
      </c>
      <c r="K248" s="444"/>
      <c r="L248" s="174">
        <v>0</v>
      </c>
      <c r="M248" s="175">
        <v>0</v>
      </c>
      <c r="N248" s="176" t="s">
        <v>65</v>
      </c>
      <c r="O248" s="85">
        <v>0.69999999999999996</v>
      </c>
      <c r="P248" s="114">
        <v>0.69999999999999996</v>
      </c>
      <c r="Q248" s="451"/>
      <c r="R248" s="222" t="s">
        <v>180</v>
      </c>
      <c r="S248" s="222" t="s">
        <v>180</v>
      </c>
      <c r="T248" s="178">
        <v>482.68333333333493</v>
      </c>
      <c r="U248" s="178">
        <v>1323.3947368421052</v>
      </c>
      <c r="V248" s="179">
        <v>638.78058289473893</v>
      </c>
      <c r="W248" s="208" t="s">
        <v>65</v>
      </c>
      <c r="X248" s="184" t="s">
        <v>180</v>
      </c>
      <c r="Y248" s="184" t="s">
        <v>180</v>
      </c>
      <c r="Z248" s="178">
        <v>1.4076923076923085</v>
      </c>
      <c r="AA248" s="178">
        <v>61.842105263157919</v>
      </c>
      <c r="AB248" s="179">
        <v>0.087054655870445433</v>
      </c>
      <c r="AC248" s="169" t="s">
        <v>65</v>
      </c>
      <c r="AD248" s="184" t="s">
        <v>180</v>
      </c>
      <c r="AE248" s="184" t="s">
        <v>180</v>
      </c>
      <c r="AF248" s="178">
        <v>3076.7999999999965</v>
      </c>
      <c r="AG248" s="114"/>
      <c r="AH248" s="178">
        <v>259.08108108108109</v>
      </c>
      <c r="AI248" s="179">
        <v>797.14067027026942</v>
      </c>
      <c r="AJ248" s="169" t="s">
        <v>65</v>
      </c>
      <c r="AK248" s="184" t="s">
        <v>180</v>
      </c>
      <c r="AL248" s="184" t="s">
        <v>180</v>
      </c>
      <c r="AM248" s="178">
        <v>27.1875</v>
      </c>
      <c r="AN248" s="178">
        <v>115.88888888888889</v>
      </c>
      <c r="AO248" s="179">
        <v>3.1507291666666668</v>
      </c>
      <c r="AP248" s="451"/>
      <c r="AQ248" s="181">
        <v>626.89767651177476</v>
      </c>
      <c r="AR248" s="175">
        <v>0.024721217474390694</v>
      </c>
      <c r="AS248" s="183">
        <v>0.017292329551702491</v>
      </c>
      <c r="AT248" s="221"/>
    </row>
    <row r="249" spans="1:46" ht="13">
      <c r="A249" s="85" t="s">
        <v>62</v>
      </c>
      <c r="B249" s="114">
        <v>0</v>
      </c>
      <c r="C249" s="168">
        <v>0</v>
      </c>
      <c r="D249" s="169" t="s">
        <v>62</v>
      </c>
      <c r="E249" s="114">
        <v>0</v>
      </c>
      <c r="F249" s="170">
        <v>0</v>
      </c>
      <c r="G249" s="168">
        <v>0</v>
      </c>
      <c r="H249" s="171" t="s">
        <v>62</v>
      </c>
      <c r="I249" s="172">
        <v>0</v>
      </c>
      <c r="J249" s="173">
        <v>0</v>
      </c>
      <c r="K249" s="444"/>
      <c r="L249" s="174">
        <v>0</v>
      </c>
      <c r="M249" s="175">
        <v>0</v>
      </c>
      <c r="N249" s="176" t="s">
        <v>62</v>
      </c>
      <c r="O249" s="187" t="s">
        <v>61</v>
      </c>
      <c r="P249" s="188">
        <v>5.833333333333333</v>
      </c>
      <c r="Q249" s="451"/>
      <c r="R249" s="187" t="s">
        <v>61</v>
      </c>
      <c r="S249" s="187" t="s">
        <v>61</v>
      </c>
      <c r="T249" s="178">
        <v>6.3833333333333329</v>
      </c>
      <c r="U249" s="178">
        <v>1177</v>
      </c>
      <c r="V249" s="179">
        <v>7.5131833333333331</v>
      </c>
      <c r="W249" s="208" t="s">
        <v>62</v>
      </c>
      <c r="X249" s="187" t="s">
        <v>61</v>
      </c>
      <c r="Y249" s="187" t="s">
        <v>61</v>
      </c>
      <c r="Z249" s="178">
        <v>0.48333333333333334</v>
      </c>
      <c r="AA249" s="178">
        <v>244</v>
      </c>
      <c r="AB249" s="179">
        <v>0.11793333333333332</v>
      </c>
      <c r="AC249" s="169" t="s">
        <v>62</v>
      </c>
      <c r="AD249" s="187" t="s">
        <v>61</v>
      </c>
      <c r="AE249" s="187" t="s">
        <v>61</v>
      </c>
      <c r="AF249" s="178">
        <v>5.5166666666666666</v>
      </c>
      <c r="AG249" s="188"/>
      <c r="AH249" s="178">
        <v>275</v>
      </c>
      <c r="AI249" s="179">
        <v>1.5170833333333333</v>
      </c>
      <c r="AJ249" s="169" t="s">
        <v>62</v>
      </c>
      <c r="AK249" s="187" t="s">
        <v>61</v>
      </c>
      <c r="AL249" s="187" t="s">
        <v>61</v>
      </c>
      <c r="AM249" s="178">
        <v>8.2333333333333325</v>
      </c>
      <c r="AN249" s="178">
        <v>97</v>
      </c>
      <c r="AO249" s="179">
        <v>0.79863333333333331</v>
      </c>
      <c r="AP249" s="451"/>
      <c r="AQ249" s="181">
        <v>4.332840599999999</v>
      </c>
      <c r="AR249" s="175">
        <v>0.00017086216581703597</v>
      </c>
      <c r="AS249" s="183">
        <v>0.00011951696482127424</v>
      </c>
      <c r="AT249" s="221"/>
    </row>
    <row r="250" spans="1:46" ht="13">
      <c r="A250" s="85" t="s">
        <v>63</v>
      </c>
      <c r="B250" s="167">
        <v>9367000</v>
      </c>
      <c r="C250" s="168">
        <v>9367000</v>
      </c>
      <c r="D250" s="169" t="s">
        <v>63</v>
      </c>
      <c r="E250" s="184" t="s">
        <v>180</v>
      </c>
      <c r="F250" s="170">
        <v>0.01501998602751603</v>
      </c>
      <c r="G250" s="168">
        <v>104552906.11867087</v>
      </c>
      <c r="H250" s="171" t="s">
        <v>63</v>
      </c>
      <c r="I250" s="172">
        <v>0.00015746367921291494</v>
      </c>
      <c r="J250" s="173">
        <v>122818.6779761686</v>
      </c>
      <c r="K250" s="444"/>
      <c r="L250" s="174">
        <v>51.729779967759093</v>
      </c>
      <c r="M250" s="175">
        <v>0.0016963667767431329</v>
      </c>
      <c r="N250" s="176" t="s">
        <v>63</v>
      </c>
      <c r="O250" s="85">
        <v>46</v>
      </c>
      <c r="P250" s="114">
        <v>46</v>
      </c>
      <c r="Q250" s="451"/>
      <c r="R250" s="85">
        <v>48.100000000000001</v>
      </c>
      <c r="S250" s="85">
        <v>1131</v>
      </c>
      <c r="T250" s="178">
        <v>48.100000000000001</v>
      </c>
      <c r="U250" s="178">
        <v>1131</v>
      </c>
      <c r="V250" s="179">
        <v>54.4011</v>
      </c>
      <c r="W250" s="208" t="s">
        <v>63</v>
      </c>
      <c r="X250" s="85">
        <v>19.5</v>
      </c>
      <c r="Y250" s="85">
        <v>376</v>
      </c>
      <c r="Z250" s="178">
        <v>19.5</v>
      </c>
      <c r="AA250" s="178">
        <v>376</v>
      </c>
      <c r="AB250" s="179">
        <v>7.3319999999999999</v>
      </c>
      <c r="AC250" s="169" t="s">
        <v>63</v>
      </c>
      <c r="AD250" s="85">
        <v>87.599999999999994</v>
      </c>
      <c r="AE250" s="85">
        <v>105</v>
      </c>
      <c r="AF250" s="178">
        <v>87.599999999999994</v>
      </c>
      <c r="AG250" s="114"/>
      <c r="AH250" s="178">
        <v>105</v>
      </c>
      <c r="AI250" s="179">
        <v>9.1979999999999986</v>
      </c>
      <c r="AJ250" s="169" t="s">
        <v>63</v>
      </c>
      <c r="AK250" s="85">
        <v>192.69999999999999</v>
      </c>
      <c r="AL250" s="85">
        <v>82</v>
      </c>
      <c r="AM250" s="178">
        <v>192.69999999999999</v>
      </c>
      <c r="AN250" s="178">
        <v>82</v>
      </c>
      <c r="AO250" s="179">
        <v>15.801399999999999</v>
      </c>
      <c r="AP250" s="451"/>
      <c r="AQ250" s="181">
        <v>37.780676999999997</v>
      </c>
      <c r="AR250" s="175">
        <v>0.0014898513225374314</v>
      </c>
      <c r="AS250" s="183">
        <v>0.0010421412326899182</v>
      </c>
      <c r="AT250" s="221"/>
    </row>
    <row r="251" spans="1:46" ht="13">
      <c r="A251" s="85" t="s">
        <v>64</v>
      </c>
      <c r="B251" s="114">
        <v>0</v>
      </c>
      <c r="C251" s="168">
        <v>0</v>
      </c>
      <c r="D251" s="169" t="s">
        <v>64</v>
      </c>
      <c r="E251" s="114">
        <v>0</v>
      </c>
      <c r="F251" s="170">
        <v>0</v>
      </c>
      <c r="G251" s="168">
        <v>0</v>
      </c>
      <c r="H251" s="171" t="s">
        <v>64</v>
      </c>
      <c r="I251" s="172">
        <v>0</v>
      </c>
      <c r="J251" s="173">
        <v>0</v>
      </c>
      <c r="K251" s="444"/>
      <c r="L251" s="174">
        <v>0</v>
      </c>
      <c r="M251" s="175">
        <v>0</v>
      </c>
      <c r="N251" s="176" t="s">
        <v>64</v>
      </c>
      <c r="O251" s="85">
        <v>4.9000000000000004</v>
      </c>
      <c r="P251" s="114">
        <v>4.9000000000000004</v>
      </c>
      <c r="Q251" s="451"/>
      <c r="R251" s="85">
        <v>6.2999999999999998</v>
      </c>
      <c r="S251" s="85">
        <v>1105</v>
      </c>
      <c r="T251" s="178">
        <v>6.2999999999999998</v>
      </c>
      <c r="U251" s="178">
        <v>1105</v>
      </c>
      <c r="V251" s="179">
        <v>6.9615</v>
      </c>
      <c r="W251" s="208" t="s">
        <v>64</v>
      </c>
      <c r="X251" s="180" t="s">
        <v>180</v>
      </c>
      <c r="Y251" s="180" t="s">
        <v>180</v>
      </c>
      <c r="Z251" s="178">
        <v>1.4076923076923085</v>
      </c>
      <c r="AA251" s="178">
        <v>61.842105263157919</v>
      </c>
      <c r="AB251" s="179">
        <v>0.087054655870445433</v>
      </c>
      <c r="AC251" s="169" t="s">
        <v>64</v>
      </c>
      <c r="AD251" s="85">
        <v>2.2999999999999998</v>
      </c>
      <c r="AE251" s="85">
        <v>268</v>
      </c>
      <c r="AF251" s="178">
        <v>2.2999999999999998</v>
      </c>
      <c r="AG251" s="114"/>
      <c r="AH251" s="178">
        <v>268</v>
      </c>
      <c r="AI251" s="179">
        <v>0.61639999999999995</v>
      </c>
      <c r="AJ251" s="169" t="s">
        <v>64</v>
      </c>
      <c r="AK251" s="85">
        <v>7.9000000000000004</v>
      </c>
      <c r="AL251" s="85">
        <v>143</v>
      </c>
      <c r="AM251" s="178">
        <v>7.9000000000000004</v>
      </c>
      <c r="AN251" s="178">
        <v>143</v>
      </c>
      <c r="AO251" s="179">
        <v>1.1297000000000001</v>
      </c>
      <c r="AP251" s="451"/>
      <c r="AQ251" s="181">
        <v>3.830951568097166</v>
      </c>
      <c r="AR251" s="175">
        <v>0.00015107056605434598</v>
      </c>
      <c r="AS251" s="183">
        <v>0.00010567287054046587</v>
      </c>
      <c r="AT251" s="221"/>
    </row>
    <row r="252" spans="1:46" ht="13">
      <c r="A252" s="85" t="s">
        <v>66</v>
      </c>
      <c r="B252" s="167">
        <v>142273000</v>
      </c>
      <c r="C252" s="168">
        <v>142273000</v>
      </c>
      <c r="D252" s="169" t="s">
        <v>66</v>
      </c>
      <c r="E252" s="194">
        <v>3864000</v>
      </c>
      <c r="F252" s="170">
        <v>0.00055930160252067854</v>
      </c>
      <c r="G252" s="168">
        <v>3893253.1517166388</v>
      </c>
      <c r="H252" s="171" t="s">
        <v>66</v>
      </c>
      <c r="I252" s="172">
        <v>0.002391676100422659</v>
      </c>
      <c r="J252" s="173">
        <v>1865461.9164837659</v>
      </c>
      <c r="K252" s="444"/>
      <c r="L252" s="174">
        <v>67.147185954935708</v>
      </c>
      <c r="M252" s="175">
        <v>0.0022019474174593207</v>
      </c>
      <c r="N252" s="176" t="s">
        <v>66</v>
      </c>
      <c r="O252" s="85">
        <v>40.700000000000003</v>
      </c>
      <c r="P252" s="114">
        <v>40.700000000000003</v>
      </c>
      <c r="Q252" s="451"/>
      <c r="R252" s="85">
        <v>43.200000000000003</v>
      </c>
      <c r="S252" s="85">
        <v>1236</v>
      </c>
      <c r="T252" s="178">
        <v>43.200000000000003</v>
      </c>
      <c r="U252" s="178">
        <v>1236</v>
      </c>
      <c r="V252" s="179">
        <v>53.395200000000003</v>
      </c>
      <c r="W252" s="208" t="s">
        <v>66</v>
      </c>
      <c r="X252" s="85">
        <v>59</v>
      </c>
      <c r="Y252" s="85">
        <v>89</v>
      </c>
      <c r="Z252" s="178">
        <v>59</v>
      </c>
      <c r="AA252" s="178">
        <v>89</v>
      </c>
      <c r="AB252" s="179">
        <v>5.2509999999999994</v>
      </c>
      <c r="AC252" s="169" t="s">
        <v>66</v>
      </c>
      <c r="AD252" s="85">
        <v>32.399999999999999</v>
      </c>
      <c r="AE252" s="85">
        <v>249</v>
      </c>
      <c r="AF252" s="178">
        <v>32.399999999999999</v>
      </c>
      <c r="AG252" s="114"/>
      <c r="AH252" s="178">
        <v>249</v>
      </c>
      <c r="AI252" s="179">
        <v>8.0676000000000005</v>
      </c>
      <c r="AJ252" s="169" t="s">
        <v>66</v>
      </c>
      <c r="AK252" s="85">
        <v>62.399999999999999</v>
      </c>
      <c r="AL252" s="85">
        <v>102</v>
      </c>
      <c r="AM252" s="178">
        <v>62.399999999999999</v>
      </c>
      <c r="AN252" s="178">
        <v>102</v>
      </c>
      <c r="AO252" s="179">
        <v>6.3647999999999998</v>
      </c>
      <c r="AP252" s="451"/>
      <c r="AQ252" s="181">
        <v>31.833038160000005</v>
      </c>
      <c r="AR252" s="175">
        <v>0.0012553108564746082</v>
      </c>
      <c r="AS252" s="183">
        <v>0.00087808171431993172</v>
      </c>
      <c r="AT252" s="221"/>
    </row>
    <row r="253" spans="1:46" ht="13">
      <c r="A253" s="85" t="s">
        <v>59</v>
      </c>
      <c r="B253" s="167">
        <v>7613765000</v>
      </c>
      <c r="C253" s="168">
        <v>7613765000</v>
      </c>
      <c r="D253" s="169" t="s">
        <v>59</v>
      </c>
      <c r="E253" s="167">
        <v>824116000</v>
      </c>
      <c r="F253" s="170">
        <v>0.11928814685893672</v>
      </c>
      <c r="G253" s="168">
        <v>830355127.94516301</v>
      </c>
      <c r="H253" s="171" t="s">
        <v>59</v>
      </c>
      <c r="I253" s="172">
        <v>0.12799097358412717</v>
      </c>
      <c r="J253" s="173">
        <v>99830527.567121089</v>
      </c>
      <c r="K253" s="444"/>
      <c r="L253" s="174">
        <v>3875.5360173403724</v>
      </c>
      <c r="M253" s="175">
        <v>0.1270898609270153</v>
      </c>
      <c r="N253" s="176" t="s">
        <v>59</v>
      </c>
      <c r="O253" s="85">
        <v>2689.6999999999998</v>
      </c>
      <c r="P253" s="114">
        <v>2689.6999999999998</v>
      </c>
      <c r="Q253" s="451"/>
      <c r="R253" s="85">
        <v>92.200000000000003</v>
      </c>
      <c r="S253" s="85">
        <v>1228</v>
      </c>
      <c r="T253" s="178">
        <v>92.200000000000003</v>
      </c>
      <c r="U253" s="178">
        <v>1228</v>
      </c>
      <c r="V253" s="179">
        <v>113.2216</v>
      </c>
      <c r="W253" s="208" t="s">
        <v>59</v>
      </c>
      <c r="X253" s="85">
        <v>0.90000000000000002</v>
      </c>
      <c r="Y253" s="85">
        <v>334</v>
      </c>
      <c r="Z253" s="178">
        <v>0.90000000000000002</v>
      </c>
      <c r="AA253" s="178">
        <v>334</v>
      </c>
      <c r="AB253" s="179">
        <v>0.30060000000000003</v>
      </c>
      <c r="AC253" s="169" t="s">
        <v>59</v>
      </c>
      <c r="AD253" s="184" t="s">
        <v>180</v>
      </c>
      <c r="AE253" s="184" t="s">
        <v>180</v>
      </c>
      <c r="AF253" s="178">
        <v>3076.7999999999965</v>
      </c>
      <c r="AG253" s="114"/>
      <c r="AH253" s="178">
        <v>259.08108108108109</v>
      </c>
      <c r="AI253" s="179">
        <v>797.14067027026942</v>
      </c>
      <c r="AJ253" s="169" t="s">
        <v>59</v>
      </c>
      <c r="AK253" s="85">
        <v>31.100000000000001</v>
      </c>
      <c r="AL253" s="85">
        <v>67</v>
      </c>
      <c r="AM253" s="178">
        <v>31.100000000000001</v>
      </c>
      <c r="AN253" s="178">
        <v>67</v>
      </c>
      <c r="AO253" s="179">
        <v>2.0837000000000003</v>
      </c>
      <c r="AP253" s="451"/>
      <c r="AQ253" s="181">
        <v>397.59240600972936</v>
      </c>
      <c r="AR253" s="175">
        <v>0.01567874424072482</v>
      </c>
      <c r="AS253" s="183">
        <v>0.010967178806963407</v>
      </c>
      <c r="AT253" s="221"/>
    </row>
    <row r="254" spans="1:46" ht="13">
      <c r="A254" s="85" t="s">
        <v>60</v>
      </c>
      <c r="B254" s="114">
        <v>0</v>
      </c>
      <c r="C254" s="168">
        <v>0</v>
      </c>
      <c r="D254" s="169" t="s">
        <v>60</v>
      </c>
      <c r="E254" s="114">
        <v>0</v>
      </c>
      <c r="F254" s="170">
        <v>0</v>
      </c>
      <c r="G254" s="168">
        <v>0</v>
      </c>
      <c r="H254" s="171" t="s">
        <v>60</v>
      </c>
      <c r="I254" s="172">
        <v>0</v>
      </c>
      <c r="J254" s="173">
        <v>0</v>
      </c>
      <c r="K254" s="444"/>
      <c r="L254" s="174">
        <v>0</v>
      </c>
      <c r="M254" s="175">
        <v>0</v>
      </c>
      <c r="N254" s="176" t="s">
        <v>60</v>
      </c>
      <c r="O254" s="85">
        <v>10.300000000000001</v>
      </c>
      <c r="P254" s="114">
        <v>10.300000000000001</v>
      </c>
      <c r="Q254" s="451"/>
      <c r="R254" s="85">
        <v>12.300000000000001</v>
      </c>
      <c r="S254" s="85">
        <v>1300</v>
      </c>
      <c r="T254" s="178">
        <v>12.300000000000001</v>
      </c>
      <c r="U254" s="178">
        <v>1300</v>
      </c>
      <c r="V254" s="179">
        <v>15.99</v>
      </c>
      <c r="W254" s="208" t="s">
        <v>60</v>
      </c>
      <c r="X254" s="184" t="s">
        <v>180</v>
      </c>
      <c r="Y254" s="184" t="s">
        <v>180</v>
      </c>
      <c r="Z254" s="178">
        <v>1.4076923076923085</v>
      </c>
      <c r="AA254" s="178">
        <v>61.842105263157919</v>
      </c>
      <c r="AB254" s="179">
        <v>0.087054655870445433</v>
      </c>
      <c r="AC254" s="169" t="s">
        <v>60</v>
      </c>
      <c r="AD254" s="85">
        <v>3.7000000000000002</v>
      </c>
      <c r="AE254" s="85">
        <v>292</v>
      </c>
      <c r="AF254" s="178">
        <v>3.7000000000000002</v>
      </c>
      <c r="AG254" s="114"/>
      <c r="AH254" s="178">
        <v>292</v>
      </c>
      <c r="AI254" s="179">
        <v>1.0804</v>
      </c>
      <c r="AJ254" s="169" t="s">
        <v>60</v>
      </c>
      <c r="AK254" s="85">
        <v>0.5</v>
      </c>
      <c r="AL254" s="85">
        <v>132</v>
      </c>
      <c r="AM254" s="178">
        <v>0.5</v>
      </c>
      <c r="AN254" s="178">
        <v>132</v>
      </c>
      <c r="AO254" s="179">
        <v>0.066000000000000003</v>
      </c>
      <c r="AP254" s="451"/>
      <c r="AQ254" s="181">
        <v>7.502536848097165</v>
      </c>
      <c r="AR254" s="175">
        <v>0.00029585664771235765</v>
      </c>
      <c r="AS254" s="183">
        <v>0.00020694978544660579</v>
      </c>
      <c r="AT254" s="221"/>
    </row>
    <row r="255" spans="1:46" ht="13">
      <c r="A255" s="85" t="s">
        <v>67</v>
      </c>
      <c r="B255" s="194">
        <v>567052000</v>
      </c>
      <c r="C255" s="168">
        <v>567052000</v>
      </c>
      <c r="D255" s="169" t="s">
        <v>67</v>
      </c>
      <c r="E255" s="167">
        <v>305225000</v>
      </c>
      <c r="F255" s="170">
        <v>0.044180339448595785</v>
      </c>
      <c r="G255" s="168">
        <v>307535764.29417992</v>
      </c>
      <c r="H255" s="171" t="s">
        <v>67</v>
      </c>
      <c r="I255" s="172">
        <v>0.0095324110414264796</v>
      </c>
      <c r="J255" s="173">
        <v>7435099.496502867</v>
      </c>
      <c r="K255" s="444"/>
      <c r="L255" s="174">
        <v>400.0855710154537</v>
      </c>
      <c r="M255" s="175">
        <v>0.013119945048053942</v>
      </c>
      <c r="N255" s="176" t="s">
        <v>67</v>
      </c>
      <c r="O255" s="85">
        <v>284.30000000000001</v>
      </c>
      <c r="P255" s="114">
        <v>284.30000000000001</v>
      </c>
      <c r="Q255" s="451"/>
      <c r="R255" s="85">
        <v>81.799999999999997</v>
      </c>
      <c r="S255" s="85">
        <v>1330</v>
      </c>
      <c r="T255" s="178">
        <v>81.799999999999997</v>
      </c>
      <c r="U255" s="178">
        <v>1330</v>
      </c>
      <c r="V255" s="179">
        <v>108.794</v>
      </c>
      <c r="W255" s="208" t="s">
        <v>67</v>
      </c>
      <c r="X255" s="85">
        <v>98.299999999999997</v>
      </c>
      <c r="Y255" s="85">
        <v>142</v>
      </c>
      <c r="Z255" s="178">
        <v>98.299999999999997</v>
      </c>
      <c r="AA255" s="178">
        <v>142</v>
      </c>
      <c r="AB255" s="179">
        <v>13.958599999999999</v>
      </c>
      <c r="AC255" s="169" t="s">
        <v>67</v>
      </c>
      <c r="AD255" s="85">
        <v>1002.2</v>
      </c>
      <c r="AE255" s="85">
        <v>285</v>
      </c>
      <c r="AF255" s="178">
        <v>1002.2</v>
      </c>
      <c r="AG255" s="114"/>
      <c r="AH255" s="178">
        <v>285</v>
      </c>
      <c r="AI255" s="179">
        <v>285.62700000000001</v>
      </c>
      <c r="AJ255" s="169" t="s">
        <v>67</v>
      </c>
      <c r="AK255" s="85">
        <v>63.100000000000001</v>
      </c>
      <c r="AL255" s="85">
        <v>157</v>
      </c>
      <c r="AM255" s="178">
        <v>63.100000000000001</v>
      </c>
      <c r="AN255" s="178">
        <v>157</v>
      </c>
      <c r="AO255" s="179">
        <v>9.9067000000000007</v>
      </c>
      <c r="AP255" s="451"/>
      <c r="AQ255" s="181">
        <v>182.20551227999999</v>
      </c>
      <c r="AR255" s="175">
        <v>0.0071851312628402131</v>
      </c>
      <c r="AS255" s="183">
        <v>0.0050259522128303117</v>
      </c>
      <c r="AT255" s="221"/>
    </row>
    <row r="256" spans="1:46" ht="13">
      <c r="A256" s="85" t="s">
        <v>68</v>
      </c>
      <c r="B256" s="167">
        <v>903784000</v>
      </c>
      <c r="C256" s="168">
        <v>903784000</v>
      </c>
      <c r="D256" s="169" t="s">
        <v>68</v>
      </c>
      <c r="E256" s="194" t="s">
        <v>180</v>
      </c>
      <c r="F256" s="170">
        <v>0.01501998602751603</v>
      </c>
      <c r="G256" s="168">
        <v>104552906.11867087</v>
      </c>
      <c r="H256" s="171" t="s">
        <v>68</v>
      </c>
      <c r="I256" s="172">
        <v>0.015193034467146911</v>
      </c>
      <c r="J256" s="173">
        <v>11850278.216719715</v>
      </c>
      <c r="K256" s="444"/>
      <c r="L256" s="174">
        <v>462.75690681453318</v>
      </c>
      <c r="M256" s="175">
        <v>0.015175116594693646</v>
      </c>
      <c r="N256" s="176" t="s">
        <v>68</v>
      </c>
      <c r="O256" s="85">
        <v>1284.2</v>
      </c>
      <c r="P256" s="114">
        <v>1284.2</v>
      </c>
      <c r="Q256" s="451"/>
      <c r="R256" s="85">
        <v>56.299999999999997</v>
      </c>
      <c r="S256" s="85">
        <v>1137</v>
      </c>
      <c r="T256" s="178">
        <v>56.299999999999997</v>
      </c>
      <c r="U256" s="178">
        <v>1137</v>
      </c>
      <c r="V256" s="179">
        <v>64.013099999999994</v>
      </c>
      <c r="W256" s="208" t="s">
        <v>68</v>
      </c>
      <c r="X256" s="85">
        <v>0.20000000000000001</v>
      </c>
      <c r="Y256" s="85">
        <v>405</v>
      </c>
      <c r="Z256" s="178">
        <v>0.20000000000000001</v>
      </c>
      <c r="AA256" s="178">
        <v>405</v>
      </c>
      <c r="AB256" s="179">
        <v>0.081000000000000003</v>
      </c>
      <c r="AC256" s="169" t="s">
        <v>68</v>
      </c>
      <c r="AD256" s="85">
        <v>5632.1000000000004</v>
      </c>
      <c r="AE256" s="85">
        <v>292</v>
      </c>
      <c r="AF256" s="178">
        <v>5632.1000000000004</v>
      </c>
      <c r="AG256" s="114"/>
      <c r="AH256" s="178">
        <v>292</v>
      </c>
      <c r="AI256" s="179">
        <v>1644.5732</v>
      </c>
      <c r="AJ256" s="169" t="s">
        <v>68</v>
      </c>
      <c r="AK256" s="184" t="s">
        <v>180</v>
      </c>
      <c r="AL256" s="184" t="s">
        <v>180</v>
      </c>
      <c r="AM256" s="178">
        <v>27.1875</v>
      </c>
      <c r="AN256" s="178">
        <v>115.88888888888889</v>
      </c>
      <c r="AO256" s="179">
        <v>3.1507291666666668</v>
      </c>
      <c r="AP256" s="451"/>
      <c r="AQ256" s="181">
        <v>745.66793350500006</v>
      </c>
      <c r="AR256" s="175">
        <v>0.029404829270427785</v>
      </c>
      <c r="AS256" s="183">
        <v>0.020568485297398055</v>
      </c>
      <c r="AT256" s="221"/>
    </row>
    <row r="257" spans="1:46" ht="13">
      <c r="A257" s="85" t="s">
        <v>69</v>
      </c>
      <c r="B257" s="184" t="s">
        <v>180</v>
      </c>
      <c r="C257" s="168">
        <v>153499937.5</v>
      </c>
      <c r="D257" s="169" t="s">
        <v>69</v>
      </c>
      <c r="E257" s="184" t="s">
        <v>180</v>
      </c>
      <c r="F257" s="170">
        <v>0.01501998602751603</v>
      </c>
      <c r="G257" s="168">
        <v>104552906.11867087</v>
      </c>
      <c r="H257" s="171" t="s">
        <v>69</v>
      </c>
      <c r="I257" s="172">
        <v>0.0025804062045161197</v>
      </c>
      <c r="J257" s="173">
        <v>2012667.8118046874</v>
      </c>
      <c r="K257" s="444"/>
      <c r="L257" s="174">
        <v>117.96571598486372</v>
      </c>
      <c r="M257" s="175">
        <v>0.0038684317141144012</v>
      </c>
      <c r="N257" s="176" t="s">
        <v>69</v>
      </c>
      <c r="O257" s="85">
        <v>49</v>
      </c>
      <c r="P257" s="114">
        <v>49</v>
      </c>
      <c r="Q257" s="451"/>
      <c r="R257" s="85">
        <v>23.800000000000001</v>
      </c>
      <c r="S257" s="85">
        <v>1183</v>
      </c>
      <c r="T257" s="178">
        <v>23.800000000000001</v>
      </c>
      <c r="U257" s="178">
        <v>1183</v>
      </c>
      <c r="V257" s="179">
        <v>28.1554</v>
      </c>
      <c r="W257" s="208" t="s">
        <v>69</v>
      </c>
      <c r="X257" s="184" t="s">
        <v>180</v>
      </c>
      <c r="Y257" s="184" t="s">
        <v>180</v>
      </c>
      <c r="Z257" s="178">
        <v>1.4076923076923085</v>
      </c>
      <c r="AA257" s="178">
        <v>61.842105263157919</v>
      </c>
      <c r="AB257" s="179">
        <v>0.087054655870445433</v>
      </c>
      <c r="AC257" s="169" t="s">
        <v>69</v>
      </c>
      <c r="AD257" s="85">
        <v>141.5</v>
      </c>
      <c r="AE257" s="85">
        <v>273</v>
      </c>
      <c r="AF257" s="178">
        <v>141.5</v>
      </c>
      <c r="AG257" s="114"/>
      <c r="AH257" s="178">
        <v>273</v>
      </c>
      <c r="AI257" s="179">
        <v>38.6295</v>
      </c>
      <c r="AJ257" s="169" t="s">
        <v>69</v>
      </c>
      <c r="AK257" s="85">
        <v>55.799999999999997</v>
      </c>
      <c r="AL257" s="85">
        <v>136</v>
      </c>
      <c r="AM257" s="178">
        <v>55.799999999999997</v>
      </c>
      <c r="AN257" s="178">
        <v>136</v>
      </c>
      <c r="AO257" s="179">
        <v>7.5887999999999991</v>
      </c>
      <c r="AP257" s="451"/>
      <c r="AQ257" s="181">
        <v>32.435104728097158</v>
      </c>
      <c r="AR257" s="175">
        <v>0.0012790528786923445</v>
      </c>
      <c r="AS257" s="183">
        <v>0.00089468910320918214</v>
      </c>
      <c r="AT257" s="221"/>
    </row>
    <row r="258" spans="1:46" ht="13">
      <c r="A258" s="85" t="s">
        <v>70</v>
      </c>
      <c r="B258" s="167">
        <v>785017000</v>
      </c>
      <c r="C258" s="168">
        <v>785017000</v>
      </c>
      <c r="D258" s="169" t="s">
        <v>70</v>
      </c>
      <c r="E258" s="167">
        <v>220344000</v>
      </c>
      <c r="F258" s="170">
        <v>0.03189408703566677</v>
      </c>
      <c r="G258" s="168">
        <v>222012156.43422648</v>
      </c>
      <c r="H258" s="171" t="s">
        <v>70</v>
      </c>
      <c r="I258" s="172">
        <v>0.013196505291415058</v>
      </c>
      <c r="J258" s="173">
        <v>10293023.393703209</v>
      </c>
      <c r="K258" s="444"/>
      <c r="L258" s="174">
        <v>461.45734076994893</v>
      </c>
      <c r="M258" s="175">
        <v>0.015132500123802213</v>
      </c>
      <c r="N258" s="176" t="s">
        <v>70</v>
      </c>
      <c r="O258" s="85">
        <v>1473.2</v>
      </c>
      <c r="P258" s="114">
        <v>1473.2</v>
      </c>
      <c r="Q258" s="451"/>
      <c r="R258" s="85">
        <v>1040.9000000000001</v>
      </c>
      <c r="S258" s="85">
        <v>1239</v>
      </c>
      <c r="T258" s="178">
        <v>1040.9000000000001</v>
      </c>
      <c r="U258" s="178">
        <v>1239</v>
      </c>
      <c r="V258" s="179">
        <v>1289.6750999999999</v>
      </c>
      <c r="W258" s="208" t="s">
        <v>70</v>
      </c>
      <c r="X258" s="85">
        <v>85.200000000000003</v>
      </c>
      <c r="Y258" s="85">
        <v>431</v>
      </c>
      <c r="Z258" s="178">
        <v>85.200000000000003</v>
      </c>
      <c r="AA258" s="178">
        <v>431</v>
      </c>
      <c r="AB258" s="179">
        <v>36.721199999999996</v>
      </c>
      <c r="AC258" s="169" t="s">
        <v>70</v>
      </c>
      <c r="AD258" s="85">
        <v>3291.5999999999999</v>
      </c>
      <c r="AE258" s="85">
        <v>282</v>
      </c>
      <c r="AF258" s="178">
        <v>3291.5999999999999</v>
      </c>
      <c r="AG258" s="114"/>
      <c r="AH258" s="178">
        <v>282</v>
      </c>
      <c r="AI258" s="179">
        <v>928.23119999999994</v>
      </c>
      <c r="AJ258" s="169" t="s">
        <v>70</v>
      </c>
      <c r="AK258" s="85">
        <v>100.7</v>
      </c>
      <c r="AL258" s="85">
        <v>107</v>
      </c>
      <c r="AM258" s="178">
        <v>100.7</v>
      </c>
      <c r="AN258" s="178">
        <v>107</v>
      </c>
      <c r="AO258" s="179">
        <v>10.774900000000001</v>
      </c>
      <c r="AP258" s="451"/>
      <c r="AQ258" s="181">
        <v>986.80928543999971</v>
      </c>
      <c r="AR258" s="175">
        <v>0.038914049078712945</v>
      </c>
      <c r="AS258" s="183">
        <v>0.0272201222111054</v>
      </c>
      <c r="AT258" s="221"/>
    </row>
    <row r="259" spans="1:46" ht="13">
      <c r="A259" s="85" t="s">
        <v>71</v>
      </c>
      <c r="B259" s="184" t="s">
        <v>180</v>
      </c>
      <c r="C259" s="168">
        <v>153499937.5</v>
      </c>
      <c r="D259" s="169" t="s">
        <v>71</v>
      </c>
      <c r="E259" s="184" t="s">
        <v>180</v>
      </c>
      <c r="F259" s="170">
        <v>0.01501998602751603</v>
      </c>
      <c r="G259" s="168">
        <v>104552906.11867087</v>
      </c>
      <c r="H259" s="171" t="s">
        <v>71</v>
      </c>
      <c r="I259" s="172">
        <v>0.0025804062045161197</v>
      </c>
      <c r="J259" s="173">
        <v>2012667.8118046874</v>
      </c>
      <c r="K259" s="444"/>
      <c r="L259" s="174">
        <v>117.96571598486372</v>
      </c>
      <c r="M259" s="175">
        <v>0.0038684317141144012</v>
      </c>
      <c r="N259" s="176" t="s">
        <v>71</v>
      </c>
      <c r="O259" s="187" t="s">
        <v>61</v>
      </c>
      <c r="P259" s="188">
        <v>5.833333333333333</v>
      </c>
      <c r="Q259" s="451"/>
      <c r="R259" s="187" t="s">
        <v>61</v>
      </c>
      <c r="S259" s="187" t="s">
        <v>61</v>
      </c>
      <c r="T259" s="178">
        <v>6.3833333333333329</v>
      </c>
      <c r="U259" s="178">
        <v>1177</v>
      </c>
      <c r="V259" s="179">
        <v>7.5131833333333331</v>
      </c>
      <c r="W259" s="208" t="s">
        <v>71</v>
      </c>
      <c r="X259" s="187" t="s">
        <v>61</v>
      </c>
      <c r="Y259" s="187" t="s">
        <v>61</v>
      </c>
      <c r="Z259" s="178">
        <v>0.48333333333333334</v>
      </c>
      <c r="AA259" s="178">
        <v>244</v>
      </c>
      <c r="AB259" s="179">
        <v>0.11793333333333332</v>
      </c>
      <c r="AC259" s="169" t="s">
        <v>71</v>
      </c>
      <c r="AD259" s="187" t="s">
        <v>61</v>
      </c>
      <c r="AE259" s="187" t="s">
        <v>61</v>
      </c>
      <c r="AF259" s="178">
        <v>5.5166666666666666</v>
      </c>
      <c r="AG259" s="188"/>
      <c r="AH259" s="178">
        <v>275</v>
      </c>
      <c r="AI259" s="179">
        <v>1.5170833333333333</v>
      </c>
      <c r="AJ259" s="169" t="s">
        <v>71</v>
      </c>
      <c r="AK259" s="187" t="s">
        <v>61</v>
      </c>
      <c r="AL259" s="187" t="s">
        <v>61</v>
      </c>
      <c r="AM259" s="178">
        <v>8.2333333333333325</v>
      </c>
      <c r="AN259" s="178">
        <v>97</v>
      </c>
      <c r="AO259" s="179">
        <v>0.79863333333333331</v>
      </c>
      <c r="AP259" s="451"/>
      <c r="AQ259" s="181">
        <v>4.332840599999999</v>
      </c>
      <c r="AR259" s="175">
        <v>0.00017086216581703597</v>
      </c>
      <c r="AS259" s="183">
        <v>0.00011951696482127424</v>
      </c>
      <c r="AT259" s="221"/>
    </row>
    <row r="260" spans="1:46" ht="13">
      <c r="A260" s="85" t="s">
        <v>72</v>
      </c>
      <c r="B260" s="167">
        <v>2224904000</v>
      </c>
      <c r="C260" s="168">
        <v>2224904000</v>
      </c>
      <c r="D260" s="169" t="s">
        <v>72</v>
      </c>
      <c r="E260" s="184" t="s">
        <v>180</v>
      </c>
      <c r="F260" s="170">
        <v>0.01501998602751603</v>
      </c>
      <c r="G260" s="168">
        <v>104552906.11867087</v>
      </c>
      <c r="H260" s="171" t="s">
        <v>72</v>
      </c>
      <c r="I260" s="172">
        <v>0.037401683541745626</v>
      </c>
      <c r="J260" s="173">
        <v>29172602.530574296</v>
      </c>
      <c r="K260" s="444"/>
      <c r="L260" s="174">
        <v>1069.8743451232976</v>
      </c>
      <c r="M260" s="175">
        <v>0.035084226058725278</v>
      </c>
      <c r="N260" s="176" t="s">
        <v>72</v>
      </c>
      <c r="O260" s="85">
        <v>196.40000000000001</v>
      </c>
      <c r="P260" s="114">
        <v>196.40000000000001</v>
      </c>
      <c r="Q260" s="451"/>
      <c r="R260" s="85">
        <v>286.69999999999999</v>
      </c>
      <c r="S260" s="85">
        <v>1340</v>
      </c>
      <c r="T260" s="178">
        <v>286.69999999999999</v>
      </c>
      <c r="U260" s="178">
        <v>1340</v>
      </c>
      <c r="V260" s="179">
        <v>384.178</v>
      </c>
      <c r="W260" s="208" t="s">
        <v>72</v>
      </c>
      <c r="X260" s="180" t="s">
        <v>180</v>
      </c>
      <c r="Y260" s="180" t="s">
        <v>180</v>
      </c>
      <c r="Z260" s="178">
        <v>1.4076923076923085</v>
      </c>
      <c r="AA260" s="178">
        <v>61.842105263157919</v>
      </c>
      <c r="AB260" s="179">
        <v>0.087054655870445433</v>
      </c>
      <c r="AC260" s="169" t="s">
        <v>72</v>
      </c>
      <c r="AD260" s="85">
        <v>28.100000000000001</v>
      </c>
      <c r="AE260" s="85">
        <v>242</v>
      </c>
      <c r="AF260" s="178">
        <v>28.100000000000001</v>
      </c>
      <c r="AG260" s="114"/>
      <c r="AH260" s="178">
        <v>242</v>
      </c>
      <c r="AI260" s="179">
        <v>6.8002000000000002</v>
      </c>
      <c r="AJ260" s="169" t="s">
        <v>72</v>
      </c>
      <c r="AK260" s="184" t="s">
        <v>180</v>
      </c>
      <c r="AL260" s="184" t="s">
        <v>180</v>
      </c>
      <c r="AM260" s="178">
        <v>27.1875</v>
      </c>
      <c r="AN260" s="178">
        <v>115.88888888888889</v>
      </c>
      <c r="AO260" s="179">
        <v>3.1507291666666668</v>
      </c>
      <c r="AP260" s="451"/>
      <c r="AQ260" s="181">
        <v>171.72048255309716</v>
      </c>
      <c r="AR260" s="175">
        <v>0.0067716623510610391</v>
      </c>
      <c r="AS260" s="183">
        <v>0.0047367334197317926</v>
      </c>
      <c r="AT260" s="221"/>
    </row>
    <row r="261" spans="1:46" ht="13">
      <c r="A261" s="85" t="s">
        <v>74</v>
      </c>
      <c r="B261" s="184" t="s">
        <v>180</v>
      </c>
      <c r="C261" s="168">
        <v>153499937.5</v>
      </c>
      <c r="D261" s="169" t="s">
        <v>74</v>
      </c>
      <c r="E261" s="196">
        <v>193083000</v>
      </c>
      <c r="F261" s="170">
        <v>0.027948144751423439</v>
      </c>
      <c r="G261" s="168">
        <v>194544771.81493369</v>
      </c>
      <c r="H261" s="171" t="s">
        <v>74</v>
      </c>
      <c r="I261" s="172">
        <v>0.0025804062045161197</v>
      </c>
      <c r="J261" s="173">
        <v>2012667.8118046874</v>
      </c>
      <c r="K261" s="444"/>
      <c r="L261" s="174">
        <v>158.7860262646885</v>
      </c>
      <c r="M261" s="175">
        <v>0.0052070459169623363</v>
      </c>
      <c r="N261" s="176" t="s">
        <v>74</v>
      </c>
      <c r="O261" s="85">
        <v>1501.4000000000001</v>
      </c>
      <c r="P261" s="114">
        <v>1501.4000000000001</v>
      </c>
      <c r="Q261" s="451"/>
      <c r="R261" s="85">
        <v>524.70000000000005</v>
      </c>
      <c r="S261" s="85">
        <v>1431</v>
      </c>
      <c r="T261" s="178">
        <v>524.70000000000005</v>
      </c>
      <c r="U261" s="178">
        <v>1431</v>
      </c>
      <c r="V261" s="179">
        <v>750.84570000000008</v>
      </c>
      <c r="W261" s="208" t="s">
        <v>74</v>
      </c>
      <c r="X261" s="184" t="s">
        <v>180</v>
      </c>
      <c r="Y261" s="184" t="s">
        <v>180</v>
      </c>
      <c r="Z261" s="178">
        <v>1.4076923076923085</v>
      </c>
      <c r="AA261" s="178">
        <v>61.842105263157919</v>
      </c>
      <c r="AB261" s="179">
        <v>0.087054655870445433</v>
      </c>
      <c r="AC261" s="169" t="s">
        <v>74</v>
      </c>
      <c r="AD261" s="184" t="s">
        <v>180</v>
      </c>
      <c r="AE261" s="184" t="s">
        <v>180</v>
      </c>
      <c r="AF261" s="178">
        <v>3076.7999999999965</v>
      </c>
      <c r="AG261" s="114"/>
      <c r="AH261" s="178">
        <v>259.08108108108109</v>
      </c>
      <c r="AI261" s="179">
        <v>797.14067027026942</v>
      </c>
      <c r="AJ261" s="169" t="s">
        <v>74</v>
      </c>
      <c r="AK261" s="85">
        <v>2.6000000000000001</v>
      </c>
      <c r="AL261" s="85">
        <v>133</v>
      </c>
      <c r="AM261" s="178">
        <v>2.6000000000000001</v>
      </c>
      <c r="AN261" s="178">
        <v>133</v>
      </c>
      <c r="AO261" s="179">
        <v>0.3458</v>
      </c>
      <c r="AP261" s="451"/>
      <c r="AQ261" s="181">
        <v>674.49141437782657</v>
      </c>
      <c r="AR261" s="175">
        <v>0.0265980391444798</v>
      </c>
      <c r="AS261" s="183">
        <v>0.018605154005537666</v>
      </c>
      <c r="AT261" s="221"/>
    </row>
    <row r="262" spans="1:46" ht="13">
      <c r="A262" s="85" t="s">
        <v>75</v>
      </c>
      <c r="B262" s="167">
        <v>1866899000</v>
      </c>
      <c r="C262" s="168">
        <v>1866899000</v>
      </c>
      <c r="D262" s="169" t="s">
        <v>75</v>
      </c>
      <c r="E262" s="184" t="s">
        <v>180</v>
      </c>
      <c r="F262" s="170">
        <v>0.01501998602751603</v>
      </c>
      <c r="G262" s="168">
        <v>104552906.11867087</v>
      </c>
      <c r="H262" s="171" t="s">
        <v>75</v>
      </c>
      <c r="I262" s="172">
        <v>0.031383450972447068</v>
      </c>
      <c r="J262" s="173">
        <v>24478495.472940236</v>
      </c>
      <c r="K262" s="444"/>
      <c r="L262" s="174">
        <v>905.35403016195482</v>
      </c>
      <c r="M262" s="175">
        <v>0.029689136488004492</v>
      </c>
      <c r="N262" s="176" t="s">
        <v>75</v>
      </c>
      <c r="O262" s="85">
        <v>293</v>
      </c>
      <c r="P262" s="114">
        <v>293</v>
      </c>
      <c r="Q262" s="451"/>
      <c r="R262" s="85">
        <v>44.799999999999997</v>
      </c>
      <c r="S262" s="85">
        <v>1080</v>
      </c>
      <c r="T262" s="178">
        <v>44.799999999999997</v>
      </c>
      <c r="U262" s="178">
        <v>1080</v>
      </c>
      <c r="V262" s="179">
        <v>48.384</v>
      </c>
      <c r="W262" s="208" t="s">
        <v>75</v>
      </c>
      <c r="X262" s="184" t="s">
        <v>180</v>
      </c>
      <c r="Y262" s="184" t="s">
        <v>180</v>
      </c>
      <c r="Z262" s="178">
        <v>1.4076923076923085</v>
      </c>
      <c r="AA262" s="178">
        <v>61.842105263157919</v>
      </c>
      <c r="AB262" s="179">
        <v>0.087054655870445433</v>
      </c>
      <c r="AC262" s="169" t="s">
        <v>75</v>
      </c>
      <c r="AD262" s="85">
        <v>907.20000000000005</v>
      </c>
      <c r="AE262" s="85">
        <v>444</v>
      </c>
      <c r="AF262" s="178">
        <v>907.20000000000005</v>
      </c>
      <c r="AG262" s="114"/>
      <c r="AH262" s="178">
        <v>444</v>
      </c>
      <c r="AI262" s="179">
        <v>402.79680000000002</v>
      </c>
      <c r="AJ262" s="169" t="s">
        <v>75</v>
      </c>
      <c r="AK262" s="184" t="s">
        <v>180</v>
      </c>
      <c r="AL262" s="184" t="s">
        <v>180</v>
      </c>
      <c r="AM262" s="178">
        <v>27.1875</v>
      </c>
      <c r="AN262" s="178">
        <v>115.88888888888889</v>
      </c>
      <c r="AO262" s="179">
        <v>3.1507291666666668</v>
      </c>
      <c r="AP262" s="451"/>
      <c r="AQ262" s="181">
        <v>197.94473511309718</v>
      </c>
      <c r="AR262" s="175">
        <v>0.0078057951528388275</v>
      </c>
      <c r="AS262" s="183">
        <v>0.0054601025348286498</v>
      </c>
      <c r="AT262" s="221"/>
    </row>
    <row r="263" spans="1:46" ht="13">
      <c r="A263" s="85" t="s">
        <v>76</v>
      </c>
      <c r="B263" s="167">
        <v>4750584000</v>
      </c>
      <c r="C263" s="168">
        <v>4750584000</v>
      </c>
      <c r="D263" s="169" t="s">
        <v>76</v>
      </c>
      <c r="E263" s="223" t="s">
        <v>180</v>
      </c>
      <c r="F263" s="170">
        <v>0.01501998602751603</v>
      </c>
      <c r="G263" s="168">
        <v>104552906.11867087</v>
      </c>
      <c r="H263" s="171" t="s">
        <v>76</v>
      </c>
      <c r="I263" s="172">
        <v>0.079859553224085222</v>
      </c>
      <c r="J263" s="173">
        <v>62288934.183275215</v>
      </c>
      <c r="K263" s="444"/>
      <c r="L263" s="174">
        <v>2230.5443611609626</v>
      </c>
      <c r="M263" s="175">
        <v>0.073145900691699878</v>
      </c>
      <c r="N263" s="176" t="s">
        <v>76</v>
      </c>
      <c r="O263" s="85">
        <v>4758</v>
      </c>
      <c r="P263" s="114">
        <v>4758</v>
      </c>
      <c r="Q263" s="451"/>
      <c r="R263" s="85">
        <v>5909.8999999999996</v>
      </c>
      <c r="S263" s="85">
        <v>1316</v>
      </c>
      <c r="T263" s="178">
        <v>5909.8999999999996</v>
      </c>
      <c r="U263" s="178">
        <v>1316</v>
      </c>
      <c r="V263" s="179">
        <v>7777.4283999999989</v>
      </c>
      <c r="W263" s="208" t="s">
        <v>76</v>
      </c>
      <c r="X263" s="85">
        <v>2.6000000000000001</v>
      </c>
      <c r="Y263" s="85">
        <v>417</v>
      </c>
      <c r="Z263" s="178">
        <v>2.6000000000000001</v>
      </c>
      <c r="AA263" s="178">
        <v>417</v>
      </c>
      <c r="AB263" s="179">
        <v>1.0842000000000001</v>
      </c>
      <c r="AC263" s="169" t="s">
        <v>76</v>
      </c>
      <c r="AD263" s="85">
        <v>279.30000000000001</v>
      </c>
      <c r="AE263" s="85">
        <v>231</v>
      </c>
      <c r="AF263" s="178">
        <v>279.30000000000001</v>
      </c>
      <c r="AG263" s="114"/>
      <c r="AH263" s="178">
        <v>231</v>
      </c>
      <c r="AI263" s="179">
        <v>64.518299999999996</v>
      </c>
      <c r="AJ263" s="169" t="s">
        <v>76</v>
      </c>
      <c r="AK263" s="85">
        <v>251.80000000000001</v>
      </c>
      <c r="AL263" s="85">
        <v>103</v>
      </c>
      <c r="AM263" s="178">
        <v>251.80000000000001</v>
      </c>
      <c r="AN263" s="178">
        <v>103</v>
      </c>
      <c r="AO263" s="179">
        <v>25.935399999999998</v>
      </c>
      <c r="AP263" s="451"/>
      <c r="AQ263" s="181">
        <v>3427.7217202799993</v>
      </c>
      <c r="AR263" s="175">
        <v>0.13516951372389216</v>
      </c>
      <c r="AS263" s="183">
        <v>0.094550188682182859</v>
      </c>
      <c r="AT263" s="221"/>
    </row>
    <row r="264" spans="1:46" ht="13">
      <c r="A264" s="85" t="s">
        <v>77</v>
      </c>
      <c r="B264" s="114">
        <v>0</v>
      </c>
      <c r="C264" s="168">
        <v>0</v>
      </c>
      <c r="D264" s="169" t="s">
        <v>77</v>
      </c>
      <c r="E264" s="184" t="s">
        <v>180</v>
      </c>
      <c r="F264" s="170">
        <v>0.01501998602751603</v>
      </c>
      <c r="G264" s="168">
        <v>104552906.11867087</v>
      </c>
      <c r="H264" s="171" t="s">
        <v>77</v>
      </c>
      <c r="I264" s="172">
        <v>0</v>
      </c>
      <c r="J264" s="173">
        <v>0</v>
      </c>
      <c r="K264" s="444"/>
      <c r="L264" s="174">
        <v>47.425198215429106</v>
      </c>
      <c r="M264" s="175">
        <v>0.0015552072845322934</v>
      </c>
      <c r="N264" s="176" t="s">
        <v>77</v>
      </c>
      <c r="O264" s="85">
        <v>550.20000000000005</v>
      </c>
      <c r="P264" s="114">
        <v>550.20000000000005</v>
      </c>
      <c r="Q264" s="451"/>
      <c r="R264" s="85">
        <v>632.89999999999998</v>
      </c>
      <c r="S264" s="85">
        <v>1381</v>
      </c>
      <c r="T264" s="178">
        <v>632.89999999999998</v>
      </c>
      <c r="U264" s="178">
        <v>1381</v>
      </c>
      <c r="V264" s="179">
        <v>874.03489999999999</v>
      </c>
      <c r="W264" s="208" t="s">
        <v>77</v>
      </c>
      <c r="X264" s="184" t="s">
        <v>180</v>
      </c>
      <c r="Y264" s="184" t="s">
        <v>180</v>
      </c>
      <c r="Z264" s="178">
        <v>1.4076923076923085</v>
      </c>
      <c r="AA264" s="178">
        <v>61.842105263157919</v>
      </c>
      <c r="AB264" s="179">
        <v>0.087054655870445433</v>
      </c>
      <c r="AC264" s="169" t="s">
        <v>77</v>
      </c>
      <c r="AD264" s="184" t="s">
        <v>180</v>
      </c>
      <c r="AE264" s="184" t="s">
        <v>180</v>
      </c>
      <c r="AF264" s="178">
        <v>3076.7999999999965</v>
      </c>
      <c r="AG264" s="114"/>
      <c r="AH264" s="178">
        <v>259.08108108108109</v>
      </c>
      <c r="AI264" s="179">
        <v>797.14067027026942</v>
      </c>
      <c r="AJ264" s="169" t="s">
        <v>77</v>
      </c>
      <c r="AK264" s="85">
        <v>23.399999999999999</v>
      </c>
      <c r="AL264" s="85">
        <v>137</v>
      </c>
      <c r="AM264" s="178">
        <v>23.399999999999999</v>
      </c>
      <c r="AN264" s="178">
        <v>137</v>
      </c>
      <c r="AO264" s="179">
        <v>3.2058</v>
      </c>
      <c r="AP264" s="451"/>
      <c r="AQ264" s="181">
        <v>729.39844589782649</v>
      </c>
      <c r="AR264" s="175">
        <v>0.028763254805561689</v>
      </c>
      <c r="AS264" s="183">
        <v>0.020119708165369076</v>
      </c>
      <c r="AT264" s="221"/>
    </row>
    <row r="265" spans="1:46" ht="13">
      <c r="A265" s="85" t="s">
        <v>79</v>
      </c>
      <c r="B265" s="184" t="s">
        <v>180</v>
      </c>
      <c r="C265" s="168">
        <v>153499937.5</v>
      </c>
      <c r="D265" s="169" t="s">
        <v>79</v>
      </c>
      <c r="E265" s="167">
        <v>1642000</v>
      </c>
      <c r="F265" s="170">
        <v>0.00023767423171297986</v>
      </c>
      <c r="G265" s="168">
        <v>1654431.075341284</v>
      </c>
      <c r="H265" s="171" t="s">
        <v>79</v>
      </c>
      <c r="I265" s="172">
        <v>0.0025804062045161197</v>
      </c>
      <c r="J265" s="173">
        <v>2012667.8118046874</v>
      </c>
      <c r="K265" s="444"/>
      <c r="L265" s="174">
        <v>71.290967705209411</v>
      </c>
      <c r="M265" s="175">
        <v>0.0023378338197525437</v>
      </c>
      <c r="N265" s="176" t="s">
        <v>79</v>
      </c>
      <c r="O265" s="187" t="s">
        <v>61</v>
      </c>
      <c r="P265" s="188">
        <v>5.833333333333333</v>
      </c>
      <c r="Q265" s="451"/>
      <c r="R265" s="187" t="s">
        <v>61</v>
      </c>
      <c r="S265" s="187" t="s">
        <v>61</v>
      </c>
      <c r="T265" s="178">
        <v>6.3833333333333329</v>
      </c>
      <c r="U265" s="178">
        <v>1177</v>
      </c>
      <c r="V265" s="179">
        <v>7.5131833333333331</v>
      </c>
      <c r="W265" s="208" t="s">
        <v>79</v>
      </c>
      <c r="X265" s="187" t="s">
        <v>61</v>
      </c>
      <c r="Y265" s="187" t="s">
        <v>61</v>
      </c>
      <c r="Z265" s="178">
        <v>0.48333333333333334</v>
      </c>
      <c r="AA265" s="178">
        <v>244</v>
      </c>
      <c r="AB265" s="179">
        <v>0.11793333333333332</v>
      </c>
      <c r="AC265" s="169" t="s">
        <v>79</v>
      </c>
      <c r="AD265" s="187" t="s">
        <v>61</v>
      </c>
      <c r="AE265" s="187" t="s">
        <v>61</v>
      </c>
      <c r="AF265" s="178">
        <v>5.5166666666666666</v>
      </c>
      <c r="AG265" s="188"/>
      <c r="AH265" s="178">
        <v>275</v>
      </c>
      <c r="AI265" s="179">
        <v>1.5170833333333333</v>
      </c>
      <c r="AJ265" s="169" t="s">
        <v>79</v>
      </c>
      <c r="AK265" s="187" t="s">
        <v>61</v>
      </c>
      <c r="AL265" s="187" t="s">
        <v>61</v>
      </c>
      <c r="AM265" s="178">
        <v>8.2333333333333325</v>
      </c>
      <c r="AN265" s="178">
        <v>97</v>
      </c>
      <c r="AO265" s="179">
        <v>0.79863333333333331</v>
      </c>
      <c r="AP265" s="451"/>
      <c r="AQ265" s="181">
        <v>4.332840599999999</v>
      </c>
      <c r="AR265" s="175">
        <v>0.00017086216581703597</v>
      </c>
      <c r="AS265" s="183">
        <v>0.00011951696482127424</v>
      </c>
      <c r="AT265" s="221"/>
    </row>
    <row r="266" spans="1:46" ht="13">
      <c r="A266" s="85" t="s">
        <v>78</v>
      </c>
      <c r="B266" s="167">
        <v>2062517000</v>
      </c>
      <c r="C266" s="168">
        <v>2062517000</v>
      </c>
      <c r="D266" s="169" t="s">
        <v>78</v>
      </c>
      <c r="E266" s="224" t="s">
        <v>180</v>
      </c>
      <c r="F266" s="170">
        <v>0.01501998602751603</v>
      </c>
      <c r="G266" s="168">
        <v>104552906.11867087</v>
      </c>
      <c r="H266" s="171" t="s">
        <v>78</v>
      </c>
      <c r="I266" s="172">
        <v>0.03467188163330668</v>
      </c>
      <c r="J266" s="173">
        <v>27043408.908228178</v>
      </c>
      <c r="K266" s="444"/>
      <c r="L266" s="174">
        <v>995.24979969620153</v>
      </c>
      <c r="M266" s="175">
        <v>0.032637074733686142</v>
      </c>
      <c r="N266" s="176" t="s">
        <v>78</v>
      </c>
      <c r="O266" s="85">
        <v>279.5</v>
      </c>
      <c r="P266" s="114">
        <v>279.5</v>
      </c>
      <c r="Q266" s="451"/>
      <c r="R266" s="85">
        <v>21.100000000000001</v>
      </c>
      <c r="S266" s="85">
        <v>1084</v>
      </c>
      <c r="T266" s="178">
        <v>21.100000000000001</v>
      </c>
      <c r="U266" s="178">
        <v>1084</v>
      </c>
      <c r="V266" s="179">
        <v>22.872399999999999</v>
      </c>
      <c r="W266" s="208" t="s">
        <v>78</v>
      </c>
      <c r="X266" s="184" t="s">
        <v>180</v>
      </c>
      <c r="Y266" s="184" t="s">
        <v>180</v>
      </c>
      <c r="Z266" s="178">
        <v>1.4076923076923085</v>
      </c>
      <c r="AA266" s="178">
        <v>61.842105263157919</v>
      </c>
      <c r="AB266" s="179">
        <v>0.087054655870445433</v>
      </c>
      <c r="AC266" s="169" t="s">
        <v>78</v>
      </c>
      <c r="AD266" s="184" t="s">
        <v>180</v>
      </c>
      <c r="AE266" s="184" t="s">
        <v>180</v>
      </c>
      <c r="AF266" s="178">
        <v>3076.7999999999965</v>
      </c>
      <c r="AG266" s="114"/>
      <c r="AH266" s="178">
        <v>259.08108108108109</v>
      </c>
      <c r="AI266" s="179">
        <v>797.14067027026942</v>
      </c>
      <c r="AJ266" s="169" t="s">
        <v>78</v>
      </c>
      <c r="AK266" s="85">
        <v>15.5</v>
      </c>
      <c r="AL266" s="85">
        <v>68</v>
      </c>
      <c r="AM266" s="178">
        <v>15.5</v>
      </c>
      <c r="AN266" s="178">
        <v>68</v>
      </c>
      <c r="AO266" s="179">
        <v>1.054</v>
      </c>
      <c r="AP266" s="451"/>
      <c r="AQ266" s="181">
        <v>357.69473681782648</v>
      </c>
      <c r="AR266" s="175">
        <v>0.014105410993898211</v>
      </c>
      <c r="AS266" s="183">
        <v>0.0098666425155384489</v>
      </c>
      <c r="AT266" s="221"/>
    </row>
    <row r="267" spans="1:46" ht="13">
      <c r="A267" s="85" t="s">
        <v>81</v>
      </c>
      <c r="B267" s="184" t="s">
        <v>180</v>
      </c>
      <c r="C267" s="168">
        <v>153499937.5</v>
      </c>
      <c r="D267" s="169" t="s">
        <v>81</v>
      </c>
      <c r="E267" s="114">
        <v>0</v>
      </c>
      <c r="F267" s="170">
        <v>0</v>
      </c>
      <c r="G267" s="168">
        <v>0</v>
      </c>
      <c r="H267" s="171" t="s">
        <v>81</v>
      </c>
      <c r="I267" s="172">
        <v>0.0025804062045161197</v>
      </c>
      <c r="J267" s="173">
        <v>2012667.8118046874</v>
      </c>
      <c r="K267" s="444"/>
      <c r="L267" s="174">
        <v>70.540517769434615</v>
      </c>
      <c r="M267" s="175">
        <v>0.0023132244295821077</v>
      </c>
      <c r="N267" s="176" t="s">
        <v>81</v>
      </c>
      <c r="O267" s="85">
        <v>946.89999999999998</v>
      </c>
      <c r="P267" s="114">
        <v>946.89999999999998</v>
      </c>
      <c r="Q267" s="451"/>
      <c r="R267" s="85">
        <v>1119.5999999999999</v>
      </c>
      <c r="S267" s="85">
        <v>1397</v>
      </c>
      <c r="T267" s="178">
        <v>1119.5999999999999</v>
      </c>
      <c r="U267" s="178">
        <v>1397</v>
      </c>
      <c r="V267" s="179">
        <v>1564.0811999999999</v>
      </c>
      <c r="W267" s="208" t="s">
        <v>81</v>
      </c>
      <c r="X267" s="184" t="s">
        <v>180</v>
      </c>
      <c r="Y267" s="184" t="s">
        <v>180</v>
      </c>
      <c r="Z267" s="178">
        <v>1.4076923076923085</v>
      </c>
      <c r="AA267" s="178">
        <v>61.842105263157919</v>
      </c>
      <c r="AB267" s="179">
        <v>0.087054655870445433</v>
      </c>
      <c r="AC267" s="169" t="s">
        <v>81</v>
      </c>
      <c r="AD267" s="85">
        <v>22.5</v>
      </c>
      <c r="AE267" s="85">
        <v>247</v>
      </c>
      <c r="AF267" s="178">
        <v>22.5</v>
      </c>
      <c r="AG267" s="114"/>
      <c r="AH267" s="178">
        <v>247</v>
      </c>
      <c r="AI267" s="179">
        <v>5.5575000000000001</v>
      </c>
      <c r="AJ267" s="169" t="s">
        <v>81</v>
      </c>
      <c r="AK267" s="85">
        <v>18.300000000000001</v>
      </c>
      <c r="AL267" s="85">
        <v>138</v>
      </c>
      <c r="AM267" s="178">
        <v>18.300000000000001</v>
      </c>
      <c r="AN267" s="178">
        <v>138</v>
      </c>
      <c r="AO267" s="179">
        <v>2.5254000000000003</v>
      </c>
      <c r="AP267" s="451"/>
      <c r="AQ267" s="181">
        <v>684.872602968097</v>
      </c>
      <c r="AR267" s="175">
        <v>0.027007413162598238</v>
      </c>
      <c r="AS267" s="183">
        <v>0.01889150844736651</v>
      </c>
      <c r="AT267" s="221"/>
    </row>
    <row r="268" spans="1:46" ht="13">
      <c r="A268" s="85" t="s">
        <v>83</v>
      </c>
      <c r="B268" s="184" t="s">
        <v>180</v>
      </c>
      <c r="C268" s="168">
        <v>153499937.5</v>
      </c>
      <c r="D268" s="169" t="s">
        <v>83</v>
      </c>
      <c r="E268" s="114">
        <v>0</v>
      </c>
      <c r="F268" s="170">
        <v>0</v>
      </c>
      <c r="G268" s="168">
        <v>0</v>
      </c>
      <c r="H268" s="171" t="s">
        <v>83</v>
      </c>
      <c r="I268" s="172">
        <v>0.0025804062045161197</v>
      </c>
      <c r="J268" s="173">
        <v>2012667.8118046874</v>
      </c>
      <c r="K268" s="444"/>
      <c r="L268" s="174">
        <v>70.540517769434615</v>
      </c>
      <c r="M268" s="175">
        <v>0.0023132244295821077</v>
      </c>
      <c r="N268" s="176" t="s">
        <v>83</v>
      </c>
      <c r="O268" s="85">
        <v>10.800000000000001</v>
      </c>
      <c r="P268" s="114">
        <v>10.800000000000001</v>
      </c>
      <c r="Q268" s="451"/>
      <c r="R268" s="85">
        <v>14.6</v>
      </c>
      <c r="S268" s="85">
        <v>1085</v>
      </c>
      <c r="T268" s="178">
        <v>14.6</v>
      </c>
      <c r="U268" s="178">
        <v>1085</v>
      </c>
      <c r="V268" s="179">
        <v>15.840999999999999</v>
      </c>
      <c r="W268" s="208" t="s">
        <v>83</v>
      </c>
      <c r="X268" s="184" t="s">
        <v>180</v>
      </c>
      <c r="Y268" s="184" t="s">
        <v>180</v>
      </c>
      <c r="Z268" s="178">
        <v>1.4076923076923085</v>
      </c>
      <c r="AA268" s="178">
        <v>61.842105263157919</v>
      </c>
      <c r="AB268" s="179">
        <v>0.087054655870445433</v>
      </c>
      <c r="AC268" s="169" t="s">
        <v>83</v>
      </c>
      <c r="AD268" s="85">
        <v>6.7999999999999998</v>
      </c>
      <c r="AE268" s="85">
        <v>306</v>
      </c>
      <c r="AF268" s="178">
        <v>6.7999999999999998</v>
      </c>
      <c r="AG268" s="114"/>
      <c r="AH268" s="178">
        <v>306</v>
      </c>
      <c r="AI268" s="179">
        <v>2.0808</v>
      </c>
      <c r="AJ268" s="169" t="s">
        <v>83</v>
      </c>
      <c r="AK268" s="184" t="s">
        <v>180</v>
      </c>
      <c r="AL268" s="184" t="s">
        <v>180</v>
      </c>
      <c r="AM268" s="178">
        <v>27.1875</v>
      </c>
      <c r="AN268" s="178">
        <v>115.88888888888889</v>
      </c>
      <c r="AO268" s="179">
        <v>3.1507291666666668</v>
      </c>
      <c r="AP268" s="451"/>
      <c r="AQ268" s="181">
        <v>9.2171147130971658</v>
      </c>
      <c r="AR268" s="175">
        <v>0.00036346967909778403</v>
      </c>
      <c r="AS268" s="183">
        <v>0.00025424465763150469</v>
      </c>
      <c r="AT268" s="221"/>
    </row>
    <row r="269" spans="1:46" ht="13">
      <c r="A269" s="85" t="s">
        <v>82</v>
      </c>
      <c r="B269" s="184" t="s">
        <v>180</v>
      </c>
      <c r="C269" s="168">
        <v>153499937.5</v>
      </c>
      <c r="D269" s="169" t="s">
        <v>82</v>
      </c>
      <c r="E269" s="167">
        <v>214968000</v>
      </c>
      <c r="F269" s="170">
        <v>0.031115928284333648</v>
      </c>
      <c r="G269" s="168">
        <v>216595456.39705551</v>
      </c>
      <c r="H269" s="171" t="s">
        <v>82</v>
      </c>
      <c r="I269" s="172">
        <v>0.0025804062045161197</v>
      </c>
      <c r="J269" s="173">
        <v>2012667.8118046874</v>
      </c>
      <c r="K269" s="444"/>
      <c r="L269" s="174">
        <v>168.78821679113898</v>
      </c>
      <c r="M269" s="175">
        <v>0.0055350462238320068</v>
      </c>
      <c r="N269" s="176" t="s">
        <v>82</v>
      </c>
      <c r="O269" s="85">
        <v>1284.2</v>
      </c>
      <c r="P269" s="114">
        <v>1284.2</v>
      </c>
      <c r="Q269" s="451"/>
      <c r="R269" s="85">
        <v>1401.0999999999999</v>
      </c>
      <c r="S269" s="85">
        <v>1397</v>
      </c>
      <c r="T269" s="178">
        <v>1401.0999999999999</v>
      </c>
      <c r="U269" s="178">
        <v>1397</v>
      </c>
      <c r="V269" s="179">
        <v>1957.3366999999998</v>
      </c>
      <c r="W269" s="208" t="s">
        <v>82</v>
      </c>
      <c r="X269" s="85">
        <v>26.800000000000001</v>
      </c>
      <c r="Y269" s="85">
        <v>472</v>
      </c>
      <c r="Z269" s="178">
        <v>26.800000000000001</v>
      </c>
      <c r="AA269" s="178">
        <v>472</v>
      </c>
      <c r="AB269" s="179">
        <v>12.649600000000001</v>
      </c>
      <c r="AC269" s="169" t="s">
        <v>82</v>
      </c>
      <c r="AD269" s="85">
        <v>827.39999999999998</v>
      </c>
      <c r="AE269" s="85">
        <v>427</v>
      </c>
      <c r="AF269" s="178">
        <v>827.39999999999998</v>
      </c>
      <c r="AG269" s="114"/>
      <c r="AH269" s="178">
        <v>427</v>
      </c>
      <c r="AI269" s="179">
        <v>353.2998</v>
      </c>
      <c r="AJ269" s="169" t="s">
        <v>82</v>
      </c>
      <c r="AK269" s="85">
        <v>44.299999999999997</v>
      </c>
      <c r="AL269" s="85">
        <v>150</v>
      </c>
      <c r="AM269" s="178">
        <v>44.299999999999997</v>
      </c>
      <c r="AN269" s="178">
        <v>150</v>
      </c>
      <c r="AO269" s="179">
        <v>6.6449999999999996</v>
      </c>
      <c r="AP269" s="451"/>
      <c r="AQ269" s="181">
        <v>1014.9179871599998</v>
      </c>
      <c r="AR269" s="175">
        <v>0.040022493652968519</v>
      </c>
      <c r="AS269" s="183">
        <v>0.027995471923864493</v>
      </c>
      <c r="AT269" s="221"/>
    </row>
    <row r="270" spans="1:46" ht="13">
      <c r="A270" s="85" t="s">
        <v>85</v>
      </c>
      <c r="B270" s="114">
        <v>0</v>
      </c>
      <c r="C270" s="168">
        <v>0</v>
      </c>
      <c r="D270" s="169" t="s">
        <v>85</v>
      </c>
      <c r="E270" s="114">
        <v>0</v>
      </c>
      <c r="F270" s="170">
        <v>0</v>
      </c>
      <c r="G270" s="168">
        <v>0</v>
      </c>
      <c r="H270" s="171" t="s">
        <v>85</v>
      </c>
      <c r="I270" s="172">
        <v>0</v>
      </c>
      <c r="J270" s="173">
        <v>0</v>
      </c>
      <c r="K270" s="444"/>
      <c r="L270" s="174">
        <v>0</v>
      </c>
      <c r="M270" s="175">
        <v>0</v>
      </c>
      <c r="N270" s="176" t="s">
        <v>85</v>
      </c>
      <c r="O270" s="85">
        <v>9.6999999999999993</v>
      </c>
      <c r="P270" s="114">
        <v>9.6999999999999993</v>
      </c>
      <c r="Q270" s="451"/>
      <c r="R270" s="85">
        <v>11.9</v>
      </c>
      <c r="S270" s="85">
        <v>1203</v>
      </c>
      <c r="T270" s="178">
        <v>11.9</v>
      </c>
      <c r="U270" s="178">
        <v>1203</v>
      </c>
      <c r="V270" s="179">
        <v>14.3157</v>
      </c>
      <c r="W270" s="208" t="s">
        <v>85</v>
      </c>
      <c r="X270" s="184" t="s">
        <v>180</v>
      </c>
      <c r="Y270" s="184" t="s">
        <v>180</v>
      </c>
      <c r="Z270" s="178">
        <v>1.4076923076923085</v>
      </c>
      <c r="AA270" s="178">
        <v>61.842105263157919</v>
      </c>
      <c r="AB270" s="179">
        <v>0.087054655870445433</v>
      </c>
      <c r="AC270" s="169" t="s">
        <v>85</v>
      </c>
      <c r="AD270" s="85">
        <v>5.2999999999999998</v>
      </c>
      <c r="AE270" s="85">
        <v>279</v>
      </c>
      <c r="AF270" s="178">
        <v>5.2999999999999998</v>
      </c>
      <c r="AG270" s="114"/>
      <c r="AH270" s="178">
        <v>279</v>
      </c>
      <c r="AI270" s="179">
        <v>1.4787000000000001</v>
      </c>
      <c r="AJ270" s="169" t="s">
        <v>85</v>
      </c>
      <c r="AK270" s="85">
        <v>1.6000000000000001</v>
      </c>
      <c r="AL270" s="85">
        <v>142</v>
      </c>
      <c r="AM270" s="178">
        <v>1.6000000000000001</v>
      </c>
      <c r="AN270" s="178">
        <v>142</v>
      </c>
      <c r="AO270" s="179">
        <v>0.22720000000000001</v>
      </c>
      <c r="AP270" s="451"/>
      <c r="AQ270" s="181">
        <v>7.0169299680971662</v>
      </c>
      <c r="AR270" s="175">
        <v>0.00027670712182108594</v>
      </c>
      <c r="AS270" s="183">
        <v>0.00019355481762943556</v>
      </c>
      <c r="AT270" s="221"/>
    </row>
    <row r="271" spans="1:46" ht="13">
      <c r="A271" s="85" t="s">
        <v>22</v>
      </c>
      <c r="B271" s="114">
        <v>0</v>
      </c>
      <c r="C271" s="168">
        <v>0</v>
      </c>
      <c r="D271" s="169" t="s">
        <v>22</v>
      </c>
      <c r="E271" s="114">
        <v>0</v>
      </c>
      <c r="F271" s="170">
        <v>0</v>
      </c>
      <c r="G271" s="168">
        <v>0</v>
      </c>
      <c r="H271" s="171" t="s">
        <v>22</v>
      </c>
      <c r="I271" s="172">
        <v>0</v>
      </c>
      <c r="J271" s="173">
        <v>0</v>
      </c>
      <c r="K271" s="444"/>
      <c r="L271" s="174">
        <v>0</v>
      </c>
      <c r="M271" s="175">
        <v>0</v>
      </c>
      <c r="N271" s="176" t="s">
        <v>22</v>
      </c>
      <c r="O271" s="114">
        <v>0</v>
      </c>
      <c r="P271" s="114">
        <v>0</v>
      </c>
      <c r="Q271" s="451"/>
      <c r="R271" s="114">
        <v>0</v>
      </c>
      <c r="S271" s="114">
        <v>0</v>
      </c>
      <c r="T271" s="114">
        <v>0</v>
      </c>
      <c r="U271" s="114">
        <v>0</v>
      </c>
      <c r="V271" s="179">
        <v>0</v>
      </c>
      <c r="W271" s="208" t="s">
        <v>22</v>
      </c>
      <c r="X271" s="114">
        <v>0</v>
      </c>
      <c r="Y271" s="114">
        <v>0</v>
      </c>
      <c r="Z271" s="114">
        <v>0</v>
      </c>
      <c r="AA271" s="114">
        <v>0</v>
      </c>
      <c r="AB271" s="179">
        <v>0</v>
      </c>
      <c r="AC271" s="169" t="s">
        <v>22</v>
      </c>
      <c r="AD271" s="114">
        <v>0</v>
      </c>
      <c r="AE271" s="114">
        <v>0</v>
      </c>
      <c r="AF271" s="114">
        <v>0</v>
      </c>
      <c r="AG271" s="114"/>
      <c r="AH271" s="114">
        <v>0</v>
      </c>
      <c r="AI271" s="179">
        <v>0</v>
      </c>
      <c r="AJ271" s="169" t="s">
        <v>22</v>
      </c>
      <c r="AK271" s="114">
        <v>0</v>
      </c>
      <c r="AL271" s="114">
        <v>0</v>
      </c>
      <c r="AM271" s="178">
        <v>0</v>
      </c>
      <c r="AN271" s="178">
        <v>0</v>
      </c>
      <c r="AO271" s="179">
        <v>0</v>
      </c>
      <c r="AP271" s="451"/>
      <c r="AQ271" s="181">
        <v>0</v>
      </c>
      <c r="AR271" s="175">
        <v>0</v>
      </c>
      <c r="AS271" s="183">
        <v>0</v>
      </c>
      <c r="AT271" s="221"/>
    </row>
    <row r="272" spans="1:46" ht="13">
      <c r="A272" s="85" t="s">
        <v>39</v>
      </c>
      <c r="B272" s="114">
        <v>0</v>
      </c>
      <c r="C272" s="168">
        <v>0</v>
      </c>
      <c r="D272" s="169" t="s">
        <v>39</v>
      </c>
      <c r="E272" s="114">
        <v>0</v>
      </c>
      <c r="F272" s="170">
        <v>0</v>
      </c>
      <c r="G272" s="168">
        <v>0</v>
      </c>
      <c r="H272" s="171" t="s">
        <v>39</v>
      </c>
      <c r="I272" s="172">
        <v>0</v>
      </c>
      <c r="J272" s="173">
        <v>0</v>
      </c>
      <c r="K272" s="444"/>
      <c r="L272" s="174">
        <v>0</v>
      </c>
      <c r="M272" s="175">
        <v>0</v>
      </c>
      <c r="N272" s="176" t="s">
        <v>39</v>
      </c>
      <c r="O272" s="114">
        <v>0</v>
      </c>
      <c r="P272" s="114">
        <v>0</v>
      </c>
      <c r="Q272" s="451"/>
      <c r="R272" s="114">
        <v>0</v>
      </c>
      <c r="S272" s="114">
        <v>0</v>
      </c>
      <c r="T272" s="114">
        <v>0</v>
      </c>
      <c r="U272" s="114">
        <v>0</v>
      </c>
      <c r="V272" s="179">
        <v>0</v>
      </c>
      <c r="W272" s="208" t="s">
        <v>39</v>
      </c>
      <c r="X272" s="114">
        <v>0</v>
      </c>
      <c r="Y272" s="114">
        <v>0</v>
      </c>
      <c r="Z272" s="114">
        <v>0</v>
      </c>
      <c r="AA272" s="114">
        <v>0</v>
      </c>
      <c r="AB272" s="179">
        <v>0</v>
      </c>
      <c r="AC272" s="169" t="s">
        <v>39</v>
      </c>
      <c r="AD272" s="114">
        <v>0</v>
      </c>
      <c r="AE272" s="114">
        <v>0</v>
      </c>
      <c r="AF272" s="114">
        <v>0</v>
      </c>
      <c r="AG272" s="114"/>
      <c r="AH272" s="114">
        <v>0</v>
      </c>
      <c r="AI272" s="179">
        <v>0</v>
      </c>
      <c r="AJ272" s="169" t="s">
        <v>39</v>
      </c>
      <c r="AK272" s="114">
        <v>0</v>
      </c>
      <c r="AL272" s="114">
        <v>0</v>
      </c>
      <c r="AM272" s="178">
        <v>0</v>
      </c>
      <c r="AN272" s="178">
        <v>0</v>
      </c>
      <c r="AO272" s="179">
        <v>0</v>
      </c>
      <c r="AP272" s="451"/>
      <c r="AQ272" s="181">
        <v>0</v>
      </c>
      <c r="AR272" s="175">
        <v>0</v>
      </c>
      <c r="AS272" s="183">
        <v>0</v>
      </c>
      <c r="AT272" s="221"/>
    </row>
    <row r="273" spans="1:46" ht="13">
      <c r="A273" s="85" t="s">
        <v>57</v>
      </c>
      <c r="B273" s="114">
        <v>0</v>
      </c>
      <c r="C273" s="168">
        <v>0</v>
      </c>
      <c r="D273" s="169" t="s">
        <v>57</v>
      </c>
      <c r="E273" s="114">
        <v>0</v>
      </c>
      <c r="F273" s="170">
        <v>0</v>
      </c>
      <c r="G273" s="168">
        <v>0</v>
      </c>
      <c r="H273" s="171" t="s">
        <v>57</v>
      </c>
      <c r="I273" s="172">
        <v>0</v>
      </c>
      <c r="J273" s="173">
        <v>0</v>
      </c>
      <c r="K273" s="444"/>
      <c r="L273" s="174">
        <v>0</v>
      </c>
      <c r="M273" s="175">
        <v>0</v>
      </c>
      <c r="N273" s="176" t="s">
        <v>57</v>
      </c>
      <c r="O273" s="114">
        <v>0</v>
      </c>
      <c r="P273" s="114">
        <v>0</v>
      </c>
      <c r="Q273" s="451"/>
      <c r="R273" s="114">
        <v>0</v>
      </c>
      <c r="S273" s="114">
        <v>0</v>
      </c>
      <c r="T273" s="114">
        <v>0</v>
      </c>
      <c r="U273" s="114">
        <v>0</v>
      </c>
      <c r="V273" s="179">
        <v>0</v>
      </c>
      <c r="W273" s="208" t="s">
        <v>57</v>
      </c>
      <c r="X273" s="114">
        <v>0</v>
      </c>
      <c r="Y273" s="114">
        <v>0</v>
      </c>
      <c r="Z273" s="114">
        <v>0</v>
      </c>
      <c r="AA273" s="114">
        <v>0</v>
      </c>
      <c r="AB273" s="179">
        <v>0</v>
      </c>
      <c r="AC273" s="169" t="s">
        <v>57</v>
      </c>
      <c r="AD273" s="114">
        <v>0</v>
      </c>
      <c r="AE273" s="114">
        <v>0</v>
      </c>
      <c r="AF273" s="114">
        <v>0</v>
      </c>
      <c r="AG273" s="114"/>
      <c r="AH273" s="114">
        <v>0</v>
      </c>
      <c r="AI273" s="179">
        <v>0</v>
      </c>
      <c r="AJ273" s="169" t="s">
        <v>57</v>
      </c>
      <c r="AK273" s="114">
        <v>0</v>
      </c>
      <c r="AL273" s="114">
        <v>0</v>
      </c>
      <c r="AM273" s="178">
        <v>0</v>
      </c>
      <c r="AN273" s="178">
        <v>0</v>
      </c>
      <c r="AO273" s="179">
        <v>0</v>
      </c>
      <c r="AP273" s="451"/>
      <c r="AQ273" s="181">
        <v>0</v>
      </c>
      <c r="AR273" s="175">
        <v>0</v>
      </c>
      <c r="AS273" s="183">
        <v>0</v>
      </c>
      <c r="AT273" s="221"/>
    </row>
    <row r="274" spans="1:46" ht="13">
      <c r="A274" s="85" t="s">
        <v>73</v>
      </c>
      <c r="B274" s="114">
        <v>0</v>
      </c>
      <c r="C274" s="168">
        <v>0</v>
      </c>
      <c r="D274" s="169" t="s">
        <v>73</v>
      </c>
      <c r="E274" s="114">
        <v>0</v>
      </c>
      <c r="F274" s="170">
        <v>0</v>
      </c>
      <c r="G274" s="168">
        <v>0</v>
      </c>
      <c r="H274" s="171" t="s">
        <v>73</v>
      </c>
      <c r="I274" s="172">
        <v>0</v>
      </c>
      <c r="J274" s="173">
        <v>0</v>
      </c>
      <c r="K274" s="444"/>
      <c r="L274" s="174">
        <v>0</v>
      </c>
      <c r="M274" s="175">
        <v>0</v>
      </c>
      <c r="N274" s="176" t="s">
        <v>73</v>
      </c>
      <c r="O274" s="114">
        <v>0</v>
      </c>
      <c r="P274" s="114">
        <v>0</v>
      </c>
      <c r="Q274" s="451"/>
      <c r="R274" s="114">
        <v>0</v>
      </c>
      <c r="S274" s="114">
        <v>0</v>
      </c>
      <c r="T274" s="114">
        <v>0</v>
      </c>
      <c r="U274" s="114">
        <v>0</v>
      </c>
      <c r="V274" s="179">
        <v>0</v>
      </c>
      <c r="W274" s="208" t="s">
        <v>73</v>
      </c>
      <c r="X274" s="114">
        <v>0</v>
      </c>
      <c r="Y274" s="114">
        <v>0</v>
      </c>
      <c r="Z274" s="114">
        <v>0</v>
      </c>
      <c r="AA274" s="114">
        <v>0</v>
      </c>
      <c r="AB274" s="179">
        <v>0</v>
      </c>
      <c r="AC274" s="169" t="s">
        <v>73</v>
      </c>
      <c r="AD274" s="114">
        <v>0</v>
      </c>
      <c r="AE274" s="114">
        <v>0</v>
      </c>
      <c r="AF274" s="114">
        <v>0</v>
      </c>
      <c r="AG274" s="114"/>
      <c r="AH274" s="114">
        <v>0</v>
      </c>
      <c r="AI274" s="179">
        <v>0</v>
      </c>
      <c r="AJ274" s="169" t="s">
        <v>73</v>
      </c>
      <c r="AK274" s="114">
        <v>0</v>
      </c>
      <c r="AL274" s="114">
        <v>0</v>
      </c>
      <c r="AM274" s="178">
        <v>0</v>
      </c>
      <c r="AN274" s="178">
        <v>0</v>
      </c>
      <c r="AO274" s="179">
        <v>0</v>
      </c>
      <c r="AP274" s="451"/>
      <c r="AQ274" s="181">
        <v>0</v>
      </c>
      <c r="AR274" s="175">
        <v>0</v>
      </c>
      <c r="AS274" s="183">
        <v>0</v>
      </c>
      <c r="AT274" s="221"/>
    </row>
    <row r="275" spans="1:46" ht="13">
      <c r="A275" s="85" t="s">
        <v>84</v>
      </c>
      <c r="B275" s="114">
        <v>0</v>
      </c>
      <c r="C275" s="168">
        <v>0</v>
      </c>
      <c r="D275" s="169" t="s">
        <v>84</v>
      </c>
      <c r="E275" s="114">
        <v>0</v>
      </c>
      <c r="F275" s="170">
        <v>0</v>
      </c>
      <c r="G275" s="168">
        <v>0</v>
      </c>
      <c r="H275" s="171" t="s">
        <v>84</v>
      </c>
      <c r="I275" s="172">
        <v>0</v>
      </c>
      <c r="J275" s="173">
        <v>0</v>
      </c>
      <c r="K275" s="444"/>
      <c r="L275" s="174">
        <v>0</v>
      </c>
      <c r="M275" s="175">
        <v>0</v>
      </c>
      <c r="N275" s="176" t="s">
        <v>84</v>
      </c>
      <c r="O275" s="114">
        <v>0</v>
      </c>
      <c r="P275" s="114">
        <v>0</v>
      </c>
      <c r="Q275" s="451"/>
      <c r="R275" s="114">
        <v>0</v>
      </c>
      <c r="S275" s="114">
        <v>0</v>
      </c>
      <c r="T275" s="114">
        <v>0</v>
      </c>
      <c r="U275" s="114">
        <v>0</v>
      </c>
      <c r="V275" s="179">
        <v>0</v>
      </c>
      <c r="W275" s="208" t="s">
        <v>84</v>
      </c>
      <c r="X275" s="114">
        <v>0</v>
      </c>
      <c r="Y275" s="114">
        <v>0</v>
      </c>
      <c r="Z275" s="114">
        <v>0</v>
      </c>
      <c r="AA275" s="114">
        <v>0</v>
      </c>
      <c r="AB275" s="179">
        <v>0</v>
      </c>
      <c r="AC275" s="169" t="s">
        <v>84</v>
      </c>
      <c r="AD275" s="114">
        <v>0</v>
      </c>
      <c r="AE275" s="114">
        <v>0</v>
      </c>
      <c r="AF275" s="114">
        <v>0</v>
      </c>
      <c r="AG275" s="114"/>
      <c r="AH275" s="114">
        <v>0</v>
      </c>
      <c r="AI275" s="179">
        <v>0</v>
      </c>
      <c r="AJ275" s="169" t="s">
        <v>84</v>
      </c>
      <c r="AK275" s="114">
        <v>0</v>
      </c>
      <c r="AL275" s="114">
        <v>0</v>
      </c>
      <c r="AM275" s="178">
        <v>0</v>
      </c>
      <c r="AN275" s="178">
        <v>0</v>
      </c>
      <c r="AO275" s="179">
        <v>0</v>
      </c>
      <c r="AP275" s="451"/>
      <c r="AQ275" s="181">
        <v>0</v>
      </c>
      <c r="AR275" s="175">
        <v>0</v>
      </c>
      <c r="AS275" s="183">
        <v>0</v>
      </c>
      <c r="AT275" s="221"/>
    </row>
    <row r="276" spans="1:46" ht="13">
      <c r="A276" s="114"/>
      <c r="B276" s="114"/>
      <c r="C276" s="114">
        <v>331082000</v>
      </c>
      <c r="D276" s="148"/>
      <c r="E276" s="168">
        <v>4937037000</v>
      </c>
      <c r="F276" s="89">
        <v>0.99999999999999978</v>
      </c>
      <c r="G276" s="114" t="b">
        <v>1</v>
      </c>
      <c r="H276" s="158"/>
      <c r="I276" s="114"/>
      <c r="J276" s="199">
        <v>0</v>
      </c>
      <c r="K276" s="444"/>
      <c r="L276" s="114" t="b">
        <v>1</v>
      </c>
      <c r="M276" s="183" t="b">
        <v>1</v>
      </c>
      <c r="N276" s="201"/>
      <c r="O276" s="114">
        <v>55778.599999999991</v>
      </c>
      <c r="P276" s="114">
        <v>55813.599999999999</v>
      </c>
      <c r="Q276" s="451"/>
      <c r="R276" s="114">
        <v>30954.199999999993</v>
      </c>
      <c r="S276" s="114">
        <v>1418.6052631578948</v>
      </c>
      <c r="T276" s="114">
        <v>33887.80000000001</v>
      </c>
      <c r="U276" s="114"/>
      <c r="V276" s="172">
        <v>0.99863387212122001</v>
      </c>
      <c r="W276" s="148"/>
      <c r="X276" s="114">
        <v>354.69999999999999</v>
      </c>
      <c r="Y276" s="114">
        <v>412.15789473684208</v>
      </c>
      <c r="Z276" s="114">
        <v>391.29999999999995</v>
      </c>
      <c r="AA276" s="114">
        <v>188.77789473684226</v>
      </c>
      <c r="AB276" s="172">
        <v>0.81171923172147253</v>
      </c>
      <c r="AC276" s="148"/>
      <c r="AD276" s="114">
        <v>107448.30000000002</v>
      </c>
      <c r="AE276" s="114">
        <v>316.91891891891891</v>
      </c>
      <c r="AF276" s="114">
        <v>129003.90000000001</v>
      </c>
      <c r="AG276" s="114"/>
      <c r="AH276" s="114">
        <v>270.79135135135135</v>
      </c>
      <c r="AI276" s="89">
        <v>0.98290349823475209</v>
      </c>
      <c r="AJ276" s="148"/>
      <c r="AK276" s="114">
        <v>2045.6999999999998</v>
      </c>
      <c r="AL276" s="114">
        <v>128.11111111111111</v>
      </c>
      <c r="AM276" s="114">
        <v>2293.1000000000004</v>
      </c>
      <c r="AN276" s="114">
        <v>110.78222222222219</v>
      </c>
      <c r="AO276" s="172">
        <v>1.0007545291062316</v>
      </c>
      <c r="AP276" s="451"/>
      <c r="AQ276" s="181">
        <v>36252.933685852317</v>
      </c>
      <c r="AR276" s="175">
        <v>1.429605964915051</v>
      </c>
      <c r="AS276" s="202" t="b">
        <v>1</v>
      </c>
      <c r="AT276" s="225"/>
    </row>
    <row r="277" spans="1:46" ht="13">
      <c r="A277" s="114" t="s">
        <v>243</v>
      </c>
      <c r="B277" s="203">
        <v>59486734000</v>
      </c>
      <c r="C277" s="114"/>
      <c r="D277" s="148"/>
      <c r="E277" s="167">
        <v>6908616000</v>
      </c>
      <c r="F277" s="90"/>
      <c r="G277" s="114"/>
      <c r="H277" s="158"/>
      <c r="I277" s="114"/>
      <c r="J277" s="114"/>
      <c r="K277" s="444"/>
      <c r="L277" s="114"/>
      <c r="M277" s="114"/>
      <c r="N277" s="201"/>
      <c r="O277" s="85">
        <v>55813.5</v>
      </c>
      <c r="P277" s="114"/>
      <c r="Q277" s="451"/>
      <c r="R277" s="85">
        <v>33850.300000000003</v>
      </c>
      <c r="S277" s="85">
        <v>1371</v>
      </c>
      <c r="T277" s="114"/>
      <c r="U277" s="114"/>
      <c r="V277" s="114"/>
      <c r="W277" s="148"/>
      <c r="X277" s="85">
        <v>391.30000000000001</v>
      </c>
      <c r="Y277" s="85">
        <v>237</v>
      </c>
      <c r="Z277" s="114"/>
      <c r="AA277" s="114"/>
      <c r="AB277" s="114"/>
      <c r="AC277" s="148"/>
      <c r="AD277" s="85">
        <v>128985.89999999999</v>
      </c>
      <c r="AE277" s="85">
        <v>288</v>
      </c>
      <c r="AF277" s="114"/>
      <c r="AG277" s="114"/>
      <c r="AH277" s="114"/>
      <c r="AI277" s="114"/>
      <c r="AJ277" s="148"/>
      <c r="AK277" s="85">
        <v>2263.1999999999998</v>
      </c>
      <c r="AL277" s="85">
        <v>122</v>
      </c>
      <c r="AM277" s="114"/>
      <c r="AN277" s="114"/>
      <c r="AO277" s="114"/>
      <c r="AP277" s="451"/>
      <c r="AQ277" s="114"/>
      <c r="AR277" s="114"/>
      <c r="AS277" s="114"/>
      <c r="AT277" s="217"/>
    </row>
    <row r="278" spans="1:46" ht="13">
      <c r="A278" s="114" t="s">
        <v>244</v>
      </c>
      <c r="B278" s="204">
        <v>2455999000</v>
      </c>
      <c r="C278" s="114"/>
      <c r="D278" s="148"/>
      <c r="E278" s="168">
        <v>1971579000</v>
      </c>
      <c r="F278" s="89"/>
      <c r="G278" s="114"/>
      <c r="H278" s="158"/>
      <c r="I278" s="114"/>
      <c r="J278" s="114"/>
      <c r="K278" s="444"/>
      <c r="L278" s="114"/>
      <c r="M278" s="114"/>
      <c r="N278" s="201"/>
      <c r="P278" s="114"/>
      <c r="Q278" s="451"/>
      <c r="R278" s="184">
        <v>2896.1000000000095</v>
      </c>
      <c r="S278" s="184">
        <v>1323.3947368421052</v>
      </c>
      <c r="T278" s="114"/>
      <c r="U278" s="114"/>
      <c r="V278" s="114"/>
      <c r="W278" s="148"/>
      <c r="X278" s="184">
        <v>36.600000000000023</v>
      </c>
      <c r="Y278" s="184">
        <v>61.842105263157919</v>
      </c>
      <c r="Z278" s="114"/>
      <c r="AA278" s="114"/>
      <c r="AB278" s="114"/>
      <c r="AC278" s="148"/>
      <c r="AD278" s="184">
        <v>21537.599999999977</v>
      </c>
      <c r="AE278" s="184">
        <v>259.08108108108109</v>
      </c>
      <c r="AF278" s="114"/>
      <c r="AG278" s="114"/>
      <c r="AH278" s="114"/>
      <c r="AI278" s="114"/>
      <c r="AJ278" s="148"/>
      <c r="AK278" s="184">
        <v>217.5</v>
      </c>
      <c r="AL278" s="184">
        <v>115.88888888888889</v>
      </c>
      <c r="AM278" s="114"/>
      <c r="AN278" s="114"/>
      <c r="AO278" s="114"/>
      <c r="AP278" s="451"/>
      <c r="AQ278" s="114"/>
      <c r="AR278" s="114"/>
      <c r="AS278" s="114"/>
      <c r="AT278" s="217"/>
    </row>
    <row r="279" spans="1:46" ht="13">
      <c r="A279" s="114" t="s">
        <v>245</v>
      </c>
      <c r="B279" s="114"/>
      <c r="C279" s="114"/>
      <c r="D279" s="148"/>
      <c r="E279" s="168"/>
      <c r="F279" s="168"/>
      <c r="G279" s="114"/>
      <c r="H279" s="158"/>
      <c r="I279" s="114"/>
      <c r="J279" s="114"/>
      <c r="K279" s="444"/>
      <c r="L279" s="114"/>
      <c r="M279" s="114"/>
      <c r="N279" s="201"/>
      <c r="O279" s="206">
        <v>35</v>
      </c>
      <c r="P279" s="114"/>
      <c r="Q279" s="451"/>
      <c r="R279" s="206">
        <v>38.299999999999997</v>
      </c>
      <c r="S279" s="206">
        <v>1177</v>
      </c>
      <c r="T279" s="114"/>
      <c r="U279" s="114"/>
      <c r="V279" s="114"/>
      <c r="W279" s="148"/>
      <c r="X279" s="206">
        <v>2.8999999999999999</v>
      </c>
      <c r="Y279" s="206">
        <v>244</v>
      </c>
      <c r="Z279" s="114"/>
      <c r="AA279" s="114"/>
      <c r="AB279" s="114"/>
      <c r="AC279" s="148"/>
      <c r="AD279" s="206">
        <v>33.100000000000001</v>
      </c>
      <c r="AE279" s="206">
        <v>275</v>
      </c>
      <c r="AF279" s="114"/>
      <c r="AG279" s="114"/>
      <c r="AH279" s="114"/>
      <c r="AI279" s="114"/>
      <c r="AJ279" s="148"/>
      <c r="AK279" s="206">
        <v>49.399999999999999</v>
      </c>
      <c r="AL279" s="206">
        <v>97</v>
      </c>
      <c r="AM279" s="114"/>
      <c r="AN279" s="114"/>
      <c r="AO279" s="114"/>
      <c r="AP279" s="451"/>
      <c r="AQ279" s="114"/>
      <c r="AR279" s="114"/>
      <c r="AS279" s="114"/>
      <c r="AT279" s="217"/>
    </row>
    <row r="280" spans="1:46" ht="13">
      <c r="A280" s="114" t="s">
        <v>246</v>
      </c>
      <c r="B280" s="114">
        <v>13</v>
      </c>
      <c r="C280" s="114">
        <v>18</v>
      </c>
      <c r="D280" s="148"/>
      <c r="E280" s="114">
        <v>24</v>
      </c>
      <c r="F280" s="114"/>
      <c r="G280" s="114">
        <v>24</v>
      </c>
      <c r="H280" s="158"/>
      <c r="I280" s="114"/>
      <c r="J280" s="114">
        <v>18</v>
      </c>
      <c r="K280" s="444"/>
      <c r="L280" s="114">
        <v>17</v>
      </c>
      <c r="M280" s="114"/>
      <c r="N280" s="201"/>
      <c r="O280" s="114"/>
      <c r="P280" s="114"/>
      <c r="Q280" s="451"/>
      <c r="R280" s="114"/>
      <c r="S280" s="114"/>
      <c r="T280" s="114"/>
      <c r="U280" s="114"/>
      <c r="V280" s="114"/>
      <c r="W280" s="148"/>
      <c r="X280" s="114"/>
      <c r="Y280" s="114"/>
      <c r="Z280" s="114"/>
      <c r="AA280" s="114"/>
      <c r="AB280" s="114"/>
      <c r="AC280" s="148"/>
      <c r="AD280" s="114"/>
      <c r="AE280" s="114"/>
      <c r="AF280" s="114"/>
      <c r="AG280" s="114"/>
      <c r="AH280" s="114"/>
      <c r="AI280" s="114"/>
      <c r="AJ280" s="148"/>
      <c r="AK280" s="114"/>
      <c r="AL280" s="114"/>
      <c r="AM280" s="114"/>
      <c r="AN280" s="114"/>
      <c r="AO280" s="114"/>
      <c r="AP280" s="451"/>
      <c r="AQ280" s="114"/>
      <c r="AR280" s="114"/>
      <c r="AS280" s="114"/>
      <c r="AT280" s="217"/>
    </row>
    <row r="281" spans="1:46" ht="13">
      <c r="A281" s="114" t="s">
        <v>247</v>
      </c>
      <c r="B281" s="114">
        <v>16</v>
      </c>
      <c r="C281" s="114"/>
      <c r="D281" s="148"/>
      <c r="E281" s="114">
        <v>19</v>
      </c>
      <c r="F281" s="114"/>
      <c r="G281" s="114"/>
      <c r="H281" s="158"/>
      <c r="I281" s="114"/>
      <c r="J281" s="114"/>
      <c r="K281" s="444"/>
      <c r="L281" s="114"/>
      <c r="M281" s="114"/>
      <c r="N281" s="201"/>
      <c r="O281" s="114"/>
      <c r="P281" s="114"/>
      <c r="Q281" s="451"/>
      <c r="R281" s="114">
        <v>6</v>
      </c>
      <c r="S281" s="114">
        <v>6</v>
      </c>
      <c r="T281" s="114"/>
      <c r="U281" s="114"/>
      <c r="V281" s="114"/>
      <c r="W281" s="148"/>
      <c r="X281" s="114">
        <v>26</v>
      </c>
      <c r="Y281" s="114">
        <v>26</v>
      </c>
      <c r="Z281" s="114"/>
      <c r="AA281" s="114"/>
      <c r="AB281" s="114"/>
      <c r="AC281" s="148"/>
      <c r="AD281" s="114">
        <v>7</v>
      </c>
      <c r="AE281" s="114">
        <v>7</v>
      </c>
      <c r="AF281" s="114"/>
      <c r="AG281" s="114"/>
      <c r="AH281" s="114"/>
      <c r="AI281" s="114"/>
      <c r="AJ281" s="148"/>
      <c r="AK281" s="114">
        <v>8</v>
      </c>
      <c r="AL281" s="114">
        <v>8</v>
      </c>
      <c r="AM281" s="114"/>
      <c r="AN281" s="114"/>
      <c r="AO281" s="114"/>
      <c r="AP281" s="451"/>
      <c r="AQ281" s="114"/>
      <c r="AR281" s="114"/>
      <c r="AS281" s="114"/>
      <c r="AT281" s="217"/>
    </row>
    <row r="282" spans="1:46" ht="13">
      <c r="A282" s="114" t="s">
        <v>248</v>
      </c>
      <c r="B282" s="114"/>
      <c r="C282" s="114"/>
      <c r="D282" s="148"/>
      <c r="E282" s="114"/>
      <c r="F282" s="114"/>
      <c r="G282" s="114"/>
      <c r="H282" s="158"/>
      <c r="I282" s="114"/>
      <c r="J282" s="114"/>
      <c r="K282" s="444"/>
      <c r="L282" s="114"/>
      <c r="M282" s="114"/>
      <c r="N282" s="216"/>
      <c r="O282" s="114">
        <v>6</v>
      </c>
      <c r="P282" s="114"/>
      <c r="Q282" s="114"/>
      <c r="R282" s="114">
        <v>6</v>
      </c>
      <c r="S282" s="114">
        <v>6</v>
      </c>
      <c r="T282" s="114"/>
      <c r="U282" s="114"/>
      <c r="V282" s="114"/>
      <c r="W282" s="148"/>
      <c r="X282" s="114">
        <v>6</v>
      </c>
      <c r="Y282" s="114">
        <v>6</v>
      </c>
      <c r="Z282" s="114"/>
      <c r="AA282" s="114"/>
      <c r="AB282" s="114"/>
      <c r="AC282" s="148"/>
      <c r="AD282" s="114">
        <v>6</v>
      </c>
      <c r="AE282" s="114">
        <v>6</v>
      </c>
      <c r="AF282" s="114"/>
      <c r="AG282" s="114"/>
      <c r="AH282" s="114"/>
      <c r="AI282" s="114"/>
      <c r="AJ282" s="148"/>
      <c r="AK282" s="114">
        <v>6</v>
      </c>
      <c r="AL282" s="114">
        <v>6</v>
      </c>
      <c r="AM282" s="114"/>
      <c r="AN282" s="114"/>
      <c r="AO282" s="114"/>
      <c r="AP282" s="451"/>
      <c r="AQ282" s="114"/>
      <c r="AR282" s="114"/>
      <c r="AS282" s="114"/>
      <c r="AT282" s="217"/>
    </row>
    <row r="283" spans="1:20" ht="13">
      <c r="A283" s="80"/>
      <c r="T283" s="118"/>
    </row>
    <row r="284" spans="1:20" ht="13">
      <c r="A284" s="80"/>
      <c r="T284" s="118"/>
    </row>
    <row r="285" spans="1:1" s="143" customFormat="1" ht="13">
      <c r="A285" s="142" t="s">
        <v>258</v>
      </c>
    </row>
    <row r="286" spans="1:44" ht="13">
      <c r="A286" s="144"/>
      <c r="B286" s="454" t="s">
        <v>259</v>
      </c>
      <c r="C286" s="455"/>
      <c r="D286" s="455"/>
      <c r="E286" s="455"/>
      <c r="F286" s="455"/>
      <c r="G286" s="455"/>
      <c r="H286" s="455"/>
      <c r="I286" s="455"/>
      <c r="J286" s="455"/>
      <c r="K286" s="455"/>
      <c r="L286" s="455"/>
      <c r="M286" s="456"/>
      <c r="N286" s="145"/>
      <c r="O286" s="144"/>
      <c r="P286" s="144"/>
      <c r="Q286" s="457"/>
      <c r="R286" s="452" t="s">
        <v>260</v>
      </c>
      <c r="S286" s="453"/>
      <c r="T286" s="438" t="s">
        <v>199</v>
      </c>
      <c r="U286" s="439"/>
      <c r="V286" s="440"/>
      <c r="W286" s="441"/>
      <c r="X286" s="452" t="s">
        <v>261</v>
      </c>
      <c r="Y286" s="453"/>
      <c r="Z286" s="438" t="s">
        <v>201</v>
      </c>
      <c r="AA286" s="439"/>
      <c r="AB286" s="440"/>
      <c r="AC286" s="441"/>
      <c r="AD286" s="452" t="s">
        <v>262</v>
      </c>
      <c r="AE286" s="453"/>
      <c r="AF286" s="438" t="s">
        <v>203</v>
      </c>
      <c r="AG286" s="439"/>
      <c r="AH286" s="440"/>
      <c r="AI286" s="441"/>
      <c r="AJ286" s="452" t="s">
        <v>263</v>
      </c>
      <c r="AK286" s="453"/>
      <c r="AL286" s="438" t="s">
        <v>205</v>
      </c>
      <c r="AM286" s="439"/>
      <c r="AN286" s="440"/>
      <c r="AO286" s="441"/>
      <c r="AP286" s="114"/>
      <c r="AQ286" s="114"/>
      <c r="AR286" s="114"/>
    </row>
    <row r="287" spans="1:44" ht="91">
      <c r="A287" s="146"/>
      <c r="B287" s="146" t="s">
        <v>206</v>
      </c>
      <c r="C287" s="147" t="s">
        <v>207</v>
      </c>
      <c r="D287" s="451"/>
      <c r="E287" s="149" t="s">
        <v>208</v>
      </c>
      <c r="F287" s="146" t="s">
        <v>209</v>
      </c>
      <c r="G287" s="147" t="s">
        <v>210</v>
      </c>
      <c r="H287" s="443"/>
      <c r="I287" s="149" t="s">
        <v>211</v>
      </c>
      <c r="J287" s="147" t="s">
        <v>212</v>
      </c>
      <c r="K287" s="443"/>
      <c r="L287" s="151" t="s">
        <v>213</v>
      </c>
      <c r="M287" s="146" t="s">
        <v>264</v>
      </c>
      <c r="N287" s="152"/>
      <c r="O287" s="146" t="s">
        <v>215</v>
      </c>
      <c r="P287" s="153" t="s">
        <v>216</v>
      </c>
      <c r="Q287" s="458"/>
      <c r="R287" s="146" t="s">
        <v>217</v>
      </c>
      <c r="S287" s="146" t="s">
        <v>218</v>
      </c>
      <c r="T287" s="146" t="s">
        <v>217</v>
      </c>
      <c r="U287" s="146" t="s">
        <v>218</v>
      </c>
      <c r="V287" s="153" t="s">
        <v>219</v>
      </c>
      <c r="W287" s="442"/>
      <c r="X287" s="146" t="s">
        <v>217</v>
      </c>
      <c r="Y287" s="146" t="s">
        <v>220</v>
      </c>
      <c r="Z287" s="146" t="s">
        <v>217</v>
      </c>
      <c r="AA287" s="146" t="s">
        <v>218</v>
      </c>
      <c r="AB287" s="153" t="s">
        <v>221</v>
      </c>
      <c r="AC287" s="442"/>
      <c r="AD287" s="146" t="s">
        <v>217</v>
      </c>
      <c r="AE287" s="146" t="s">
        <v>218</v>
      </c>
      <c r="AF287" s="146" t="s">
        <v>217</v>
      </c>
      <c r="AG287" s="146" t="s">
        <v>218</v>
      </c>
      <c r="AH287" s="153" t="s">
        <v>222</v>
      </c>
      <c r="AI287" s="442"/>
      <c r="AJ287" s="146" t="s">
        <v>217</v>
      </c>
      <c r="AK287" s="146" t="s">
        <v>218</v>
      </c>
      <c r="AL287" s="146" t="s">
        <v>217</v>
      </c>
      <c r="AM287" s="146" t="s">
        <v>218</v>
      </c>
      <c r="AN287" s="153" t="s">
        <v>223</v>
      </c>
      <c r="AO287" s="442"/>
      <c r="AP287" s="151" t="s">
        <v>224</v>
      </c>
      <c r="AQ287" s="154" t="s">
        <v>225</v>
      </c>
      <c r="AR287" s="154" t="s">
        <v>265</v>
      </c>
    </row>
    <row r="288" spans="1:44" ht="13">
      <c r="A288" s="226" t="s">
        <v>239</v>
      </c>
      <c r="B288" s="227" t="s">
        <v>638</v>
      </c>
      <c r="C288" s="228"/>
      <c r="D288" s="451"/>
      <c r="E288" s="227" t="s">
        <v>266</v>
      </c>
      <c r="F288" s="227"/>
      <c r="G288" s="228"/>
      <c r="H288" s="444"/>
      <c r="I288" s="228"/>
      <c r="J288" s="228"/>
      <c r="K288" s="444"/>
      <c r="L288" s="227"/>
      <c r="M288" s="227"/>
      <c r="N288" s="152"/>
      <c r="O288" s="460" t="s">
        <v>639</v>
      </c>
      <c r="P288" s="460"/>
      <c r="Q288" s="460"/>
      <c r="R288" s="460"/>
      <c r="S288" s="460"/>
      <c r="T288" s="460"/>
      <c r="U288" s="460"/>
      <c r="V288" s="460"/>
      <c r="W288" s="460"/>
      <c r="X288" s="460"/>
      <c r="Y288" s="460"/>
      <c r="Z288" s="460"/>
      <c r="AA288" s="460"/>
      <c r="AB288" s="460"/>
      <c r="AC288" s="460"/>
      <c r="AD288" s="460"/>
      <c r="AE288" s="460"/>
      <c r="AF288" s="460"/>
      <c r="AG288" s="460"/>
      <c r="AH288" s="460"/>
      <c r="AI288" s="460"/>
      <c r="AJ288" s="460"/>
      <c r="AK288" s="460"/>
      <c r="AL288" s="460"/>
      <c r="AM288" s="460"/>
      <c r="AN288" s="460"/>
      <c r="AO288" s="460"/>
      <c r="AP288" s="114"/>
      <c r="AQ288" s="114"/>
      <c r="AR288" s="114"/>
    </row>
    <row r="289" spans="1:44" ht="13">
      <c r="A289" s="85" t="s">
        <v>18</v>
      </c>
      <c r="B289" s="90">
        <v>6444234000</v>
      </c>
      <c r="C289" s="168">
        <v>6444234000</v>
      </c>
      <c r="D289" s="451"/>
      <c r="E289" s="184" t="s">
        <v>180</v>
      </c>
      <c r="F289" s="170">
        <v>0.008941401126197018</v>
      </c>
      <c r="G289" s="173">
        <v>64310517.940307863</v>
      </c>
      <c r="H289" s="444"/>
      <c r="I289" s="172">
        <v>0.10893691104951386</v>
      </c>
      <c r="J289" s="173">
        <v>87242560.961647391</v>
      </c>
      <c r="K289" s="444"/>
      <c r="L289" s="174">
        <v>2991.8490189899267</v>
      </c>
      <c r="M289" s="175">
        <v>0.098226214663493155</v>
      </c>
      <c r="N289" s="176" t="s">
        <v>18</v>
      </c>
      <c r="O289" s="85">
        <v>11.199999999999999</v>
      </c>
      <c r="P289" s="114">
        <v>11.199999999999999</v>
      </c>
      <c r="Q289" s="451"/>
      <c r="R289" s="85">
        <v>10.300000000000001</v>
      </c>
      <c r="S289" s="85">
        <v>1056</v>
      </c>
      <c r="T289" s="178">
        <v>10.300000000000001</v>
      </c>
      <c r="U289" s="178">
        <v>1056</v>
      </c>
      <c r="V289" s="179">
        <v>10.876799999999999</v>
      </c>
      <c r="W289" s="208" t="s">
        <v>18</v>
      </c>
      <c r="X289" s="180" t="s">
        <v>180</v>
      </c>
      <c r="Y289" s="180" t="s">
        <v>180</v>
      </c>
      <c r="Z289" s="114">
        <v>0.46666666666666451</v>
      </c>
      <c r="AA289" s="114">
        <v>98.541666666666686</v>
      </c>
      <c r="AB289" s="179">
        <v>0.045986111111110908</v>
      </c>
      <c r="AC289" s="451"/>
      <c r="AD289" s="85">
        <v>19.100000000000001</v>
      </c>
      <c r="AE289" s="85">
        <v>391</v>
      </c>
      <c r="AF289" s="114">
        <v>19.100000000000001</v>
      </c>
      <c r="AG289" s="114">
        <v>391</v>
      </c>
      <c r="AH289" s="179">
        <v>7.4680999999999997</v>
      </c>
      <c r="AI289" s="229" t="s">
        <v>18</v>
      </c>
      <c r="AJ289" s="85">
        <v>7.5999999999999996</v>
      </c>
      <c r="AK289" s="85">
        <v>68</v>
      </c>
      <c r="AL289" s="114">
        <v>7.5999999999999996</v>
      </c>
      <c r="AM289" s="114">
        <v>68</v>
      </c>
      <c r="AN289" s="179">
        <v>0.51679999999999993</v>
      </c>
      <c r="AO289" s="451"/>
      <c r="AP289" s="181">
        <v>8.236188069999999</v>
      </c>
      <c r="AQ289" s="175">
        <v>0.000217645334334759</v>
      </c>
      <c r="AR289" s="182">
        <v>0.00022857986393193814</v>
      </c>
    </row>
    <row r="290" spans="1:44" ht="13">
      <c r="A290" s="85" t="s">
        <v>10</v>
      </c>
      <c r="B290" s="114">
        <v>0</v>
      </c>
      <c r="C290" s="168">
        <v>0</v>
      </c>
      <c r="D290" s="451"/>
      <c r="E290" s="114">
        <v>0</v>
      </c>
      <c r="F290" s="170">
        <v>0</v>
      </c>
      <c r="G290" s="173">
        <v>0</v>
      </c>
      <c r="H290" s="444"/>
      <c r="I290" s="172">
        <v>0</v>
      </c>
      <c r="J290" s="173">
        <v>0</v>
      </c>
      <c r="K290" s="444"/>
      <c r="L290" s="174">
        <v>0</v>
      </c>
      <c r="M290" s="175">
        <v>0</v>
      </c>
      <c r="N290" s="176" t="s">
        <v>10</v>
      </c>
      <c r="O290" s="85">
        <v>0.90000000000000002</v>
      </c>
      <c r="P290" s="114">
        <v>0.90000000000000002</v>
      </c>
      <c r="Q290" s="451"/>
      <c r="R290" s="85">
        <v>0.90000000000000002</v>
      </c>
      <c r="S290" s="85">
        <v>1093</v>
      </c>
      <c r="T290" s="178">
        <v>0.90000000000000002</v>
      </c>
      <c r="U290" s="178">
        <v>1093</v>
      </c>
      <c r="V290" s="179">
        <v>0.98370000000000002</v>
      </c>
      <c r="W290" s="208" t="s">
        <v>10</v>
      </c>
      <c r="X290" s="184" t="s">
        <v>180</v>
      </c>
      <c r="Y290" s="184" t="s">
        <v>180</v>
      </c>
      <c r="Z290" s="114">
        <v>0.46666666666666451</v>
      </c>
      <c r="AA290" s="114">
        <v>98.541666666666686</v>
      </c>
      <c r="AB290" s="179">
        <v>0.045986111111110908</v>
      </c>
      <c r="AC290" s="451"/>
      <c r="AD290" s="85">
        <v>1.2</v>
      </c>
      <c r="AE290" s="85">
        <v>270</v>
      </c>
      <c r="AF290" s="114">
        <v>1.2</v>
      </c>
      <c r="AG290" s="114">
        <v>270</v>
      </c>
      <c r="AH290" s="179">
        <v>0.32400000000000001</v>
      </c>
      <c r="AI290" s="229" t="s">
        <v>10</v>
      </c>
      <c r="AJ290" s="85">
        <v>0.10000000000000001</v>
      </c>
      <c r="AK290" s="85">
        <v>111</v>
      </c>
      <c r="AL290" s="114">
        <v>0.10000000000000001</v>
      </c>
      <c r="AM290" s="114">
        <v>111</v>
      </c>
      <c r="AN290" s="179">
        <v>0.0111</v>
      </c>
      <c r="AO290" s="451"/>
      <c r="AP290" s="181">
        <v>0.59450082999999998</v>
      </c>
      <c r="AQ290" s="175">
        <v>1.5709977820800507E-05</v>
      </c>
      <c r="AR290" s="183">
        <v>1.6499249127615455E-05</v>
      </c>
    </row>
    <row r="291" spans="1:44" ht="13">
      <c r="A291" s="85" t="s">
        <v>24</v>
      </c>
      <c r="B291" s="114">
        <v>0</v>
      </c>
      <c r="C291" s="168">
        <v>0</v>
      </c>
      <c r="D291" s="451"/>
      <c r="E291" s="114">
        <v>0</v>
      </c>
      <c r="F291" s="170">
        <v>0</v>
      </c>
      <c r="G291" s="173">
        <v>0</v>
      </c>
      <c r="H291" s="444"/>
      <c r="I291" s="172">
        <v>0</v>
      </c>
      <c r="J291" s="173">
        <v>0</v>
      </c>
      <c r="K291" s="444"/>
      <c r="L291" s="174">
        <v>0</v>
      </c>
      <c r="M291" s="175">
        <v>0</v>
      </c>
      <c r="N291" s="176" t="s">
        <v>24</v>
      </c>
      <c r="O291" s="85">
        <v>462.10000000000002</v>
      </c>
      <c r="P291" s="114">
        <v>462.10000000000002</v>
      </c>
      <c r="Q291" s="451"/>
      <c r="R291" s="85">
        <v>537.79999999999995</v>
      </c>
      <c r="S291" s="85">
        <v>1401</v>
      </c>
      <c r="T291" s="178">
        <v>537.79999999999995</v>
      </c>
      <c r="U291" s="178">
        <v>1401</v>
      </c>
      <c r="V291" s="179">
        <v>753.45779999999991</v>
      </c>
      <c r="W291" s="208" t="s">
        <v>24</v>
      </c>
      <c r="X291" s="180" t="s">
        <v>180</v>
      </c>
      <c r="Y291" s="180" t="s">
        <v>180</v>
      </c>
      <c r="Z291" s="114">
        <v>0.46666666666666451</v>
      </c>
      <c r="AA291" s="114">
        <v>98.541666666666686</v>
      </c>
      <c r="AB291" s="179">
        <v>0.045986111111110908</v>
      </c>
      <c r="AC291" s="451"/>
      <c r="AD291" s="85">
        <v>1.7</v>
      </c>
      <c r="AE291" s="85">
        <v>265</v>
      </c>
      <c r="AF291" s="114">
        <v>1.7</v>
      </c>
      <c r="AG291" s="114">
        <v>265</v>
      </c>
      <c r="AH291" s="179">
        <v>0.45050000000000001</v>
      </c>
      <c r="AI291" s="229" t="s">
        <v>24</v>
      </c>
      <c r="AJ291" s="85">
        <v>2.2999999999999998</v>
      </c>
      <c r="AK291" s="85">
        <v>123</v>
      </c>
      <c r="AL291" s="114">
        <v>2.2999999999999998</v>
      </c>
      <c r="AM291" s="114">
        <v>123</v>
      </c>
      <c r="AN291" s="179">
        <v>0.28289999999999998</v>
      </c>
      <c r="AO291" s="451"/>
      <c r="AP291" s="181">
        <v>328.54571827000001</v>
      </c>
      <c r="AQ291" s="175">
        <v>0.0086819827436417068</v>
      </c>
      <c r="AR291" s="183">
        <v>0.0091181666736244761</v>
      </c>
    </row>
    <row r="292" spans="1:44" ht="13">
      <c r="A292" s="85" t="s">
        <v>20</v>
      </c>
      <c r="B292" s="90">
        <v>6975604000</v>
      </c>
      <c r="C292" s="168">
        <v>6975604000</v>
      </c>
      <c r="D292" s="451"/>
      <c r="E292" s="90">
        <v>689398000</v>
      </c>
      <c r="F292" s="170">
        <v>0.096528492650147471</v>
      </c>
      <c r="G292" s="173">
        <v>694275681.26210463</v>
      </c>
      <c r="H292" s="444"/>
      <c r="I292" s="172">
        <v>0.11791948468423603</v>
      </c>
      <c r="J292" s="173">
        <v>94436290.987309158</v>
      </c>
      <c r="K292" s="444"/>
      <c r="L292" s="174">
        <v>3521.8937250123345</v>
      </c>
      <c r="M292" s="175">
        <v>0.11562825759565371</v>
      </c>
      <c r="N292" s="176" t="s">
        <v>20</v>
      </c>
      <c r="O292" s="85">
        <v>6.0999999999999996</v>
      </c>
      <c r="P292" s="114">
        <v>6.0999999999999996</v>
      </c>
      <c r="Q292" s="451"/>
      <c r="R292" s="85">
        <v>8.1999999999999993</v>
      </c>
      <c r="S292" s="85">
        <v>961</v>
      </c>
      <c r="T292" s="178">
        <v>8.1999999999999993</v>
      </c>
      <c r="U292" s="178">
        <v>961</v>
      </c>
      <c r="V292" s="179">
        <v>7.8801999999999994</v>
      </c>
      <c r="W292" s="208" t="s">
        <v>20</v>
      </c>
      <c r="X292" s="180" t="s">
        <v>180</v>
      </c>
      <c r="Y292" s="180" t="s">
        <v>180</v>
      </c>
      <c r="Z292" s="114">
        <v>0.46666666666666451</v>
      </c>
      <c r="AA292" s="114">
        <v>98.541666666666686</v>
      </c>
      <c r="AB292" s="179">
        <v>0.045986111111110908</v>
      </c>
      <c r="AC292" s="451"/>
      <c r="AD292" s="85">
        <v>7</v>
      </c>
      <c r="AE292" s="85">
        <v>277</v>
      </c>
      <c r="AF292" s="114">
        <v>7</v>
      </c>
      <c r="AG292" s="114">
        <v>277</v>
      </c>
      <c r="AH292" s="179">
        <v>1.9390000000000001</v>
      </c>
      <c r="AI292" s="229" t="s">
        <v>20</v>
      </c>
      <c r="AJ292" s="85">
        <v>0.59999999999999998</v>
      </c>
      <c r="AK292" s="85">
        <v>114</v>
      </c>
      <c r="AL292" s="114">
        <v>0.59999999999999998</v>
      </c>
      <c r="AM292" s="114">
        <v>114</v>
      </c>
      <c r="AN292" s="179">
        <v>0.068400000000000002</v>
      </c>
      <c r="AO292" s="451"/>
      <c r="AP292" s="181">
        <v>4.3270701100000002</v>
      </c>
      <c r="AQ292" s="175">
        <v>0.00011434496307961221</v>
      </c>
      <c r="AR292" s="183">
        <v>0.00012008966873527899</v>
      </c>
    </row>
    <row r="293" spans="1:44" ht="13">
      <c r="A293" s="85" t="s">
        <v>26</v>
      </c>
      <c r="B293" s="90">
        <v>1648775000</v>
      </c>
      <c r="C293" s="168">
        <v>1648775000</v>
      </c>
      <c r="D293" s="451"/>
      <c r="E293" s="184" t="s">
        <v>180</v>
      </c>
      <c r="F293" s="170">
        <v>0.008941401126197018</v>
      </c>
      <c r="G293" s="173">
        <v>64310517.940307863</v>
      </c>
      <c r="H293" s="444"/>
      <c r="I293" s="172">
        <v>0.027871808428381436</v>
      </c>
      <c r="J293" s="173">
        <v>22321249.26710299</v>
      </c>
      <c r="K293" s="444"/>
      <c r="L293" s="174">
        <v>787.1805096052816</v>
      </c>
      <c r="M293" s="175">
        <v>0.025844138933692182</v>
      </c>
      <c r="N293" s="176" t="s">
        <v>26</v>
      </c>
      <c r="O293" s="85">
        <v>1756.3</v>
      </c>
      <c r="P293" s="114">
        <v>1756.3</v>
      </c>
      <c r="Q293" s="451"/>
      <c r="R293" s="85">
        <v>1619.3</v>
      </c>
      <c r="S293" s="85">
        <v>1343</v>
      </c>
      <c r="T293" s="178">
        <v>1619.3</v>
      </c>
      <c r="U293" s="178">
        <v>1343</v>
      </c>
      <c r="V293" s="179">
        <v>2174.7199000000001</v>
      </c>
      <c r="W293" s="208" t="s">
        <v>26</v>
      </c>
      <c r="X293" s="85">
        <v>55.299999999999997</v>
      </c>
      <c r="Y293" s="85">
        <v>131</v>
      </c>
      <c r="Z293" s="114">
        <v>55.299999999999997</v>
      </c>
      <c r="AA293" s="114">
        <v>131</v>
      </c>
      <c r="AB293" s="179">
        <v>7.2442999999999991</v>
      </c>
      <c r="AC293" s="451"/>
      <c r="AD293" s="85">
        <v>2700.9000000000001</v>
      </c>
      <c r="AE293" s="85">
        <v>264</v>
      </c>
      <c r="AF293" s="114">
        <v>2700.9000000000001</v>
      </c>
      <c r="AG293" s="114">
        <v>264</v>
      </c>
      <c r="AH293" s="179">
        <v>713.0376</v>
      </c>
      <c r="AI293" s="229" t="s">
        <v>26</v>
      </c>
      <c r="AJ293" s="85">
        <v>304.60000000000002</v>
      </c>
      <c r="AK293" s="85">
        <v>146</v>
      </c>
      <c r="AL293" s="114">
        <v>304.60000000000002</v>
      </c>
      <c r="AM293" s="114">
        <v>146</v>
      </c>
      <c r="AN293" s="179">
        <v>44.471600000000002</v>
      </c>
      <c r="AO293" s="451"/>
      <c r="AP293" s="181">
        <v>1280.4346130399999</v>
      </c>
      <c r="AQ293" s="175">
        <v>0.033836116548136154</v>
      </c>
      <c r="AR293" s="183">
        <v>0.035536047396550897</v>
      </c>
    </row>
    <row r="294" spans="1:44" ht="13">
      <c r="A294" s="85" t="s">
        <v>28</v>
      </c>
      <c r="B294" s="184" t="s">
        <v>180</v>
      </c>
      <c r="C294" s="168">
        <v>167627705.88235295</v>
      </c>
      <c r="D294" s="451"/>
      <c r="E294" s="184" t="s">
        <v>180</v>
      </c>
      <c r="F294" s="170">
        <v>0.008941401126197018</v>
      </c>
      <c r="G294" s="173">
        <v>64310517.940307863</v>
      </c>
      <c r="H294" s="444"/>
      <c r="I294" s="172">
        <v>0.002833671850702497</v>
      </c>
      <c r="J294" s="173">
        <v>2269357.4363224977</v>
      </c>
      <c r="K294" s="444"/>
      <c r="L294" s="174">
        <v>106.23655885907483</v>
      </c>
      <c r="M294" s="175">
        <v>0.0034878815639986156</v>
      </c>
      <c r="N294" s="176" t="s">
        <v>28</v>
      </c>
      <c r="O294" s="85">
        <v>2097.1999999999998</v>
      </c>
      <c r="P294" s="114">
        <v>2097.1999999999998</v>
      </c>
      <c r="Q294" s="451"/>
      <c r="R294" s="85">
        <v>2312.5999999999999</v>
      </c>
      <c r="S294" s="85">
        <v>1410</v>
      </c>
      <c r="T294" s="178">
        <v>2312.5999999999999</v>
      </c>
      <c r="U294" s="178">
        <v>1410</v>
      </c>
      <c r="V294" s="179">
        <v>3260.7660000000001</v>
      </c>
      <c r="W294" s="208" t="s">
        <v>28</v>
      </c>
      <c r="X294" s="184" t="s">
        <v>180</v>
      </c>
      <c r="Y294" s="184" t="s">
        <v>180</v>
      </c>
      <c r="Z294" s="114">
        <v>0.46666666666666451</v>
      </c>
      <c r="AA294" s="114">
        <v>98.541666666666686</v>
      </c>
      <c r="AB294" s="179">
        <v>0.045986111111110908</v>
      </c>
      <c r="AC294" s="451"/>
      <c r="AD294" s="85">
        <v>19.600000000000001</v>
      </c>
      <c r="AE294" s="85">
        <v>238</v>
      </c>
      <c r="AF294" s="114">
        <v>19.600000000000001</v>
      </c>
      <c r="AG294" s="114">
        <v>238</v>
      </c>
      <c r="AH294" s="179">
        <v>4.6648000000000005</v>
      </c>
      <c r="AI294" s="229" t="s">
        <v>28</v>
      </c>
      <c r="AJ294" s="85">
        <v>593.70000000000005</v>
      </c>
      <c r="AK294" s="85">
        <v>161</v>
      </c>
      <c r="AL294" s="114">
        <v>593.70000000000005</v>
      </c>
      <c r="AM294" s="114">
        <v>161</v>
      </c>
      <c r="AN294" s="179">
        <v>95.585700000000017</v>
      </c>
      <c r="AO294" s="451"/>
      <c r="AP294" s="181">
        <v>1464.0788189500001</v>
      </c>
      <c r="AQ294" s="175">
        <v>0.038689005318307636</v>
      </c>
      <c r="AR294" s="183">
        <v>0.040632745922862805</v>
      </c>
    </row>
    <row r="295" spans="1:44" ht="13">
      <c r="A295" s="85" t="s">
        <v>30</v>
      </c>
      <c r="B295" s="114">
        <v>0</v>
      </c>
      <c r="C295" s="168">
        <v>0</v>
      </c>
      <c r="D295" s="451"/>
      <c r="E295" s="114">
        <v>0</v>
      </c>
      <c r="F295" s="170">
        <v>0</v>
      </c>
      <c r="G295" s="173">
        <v>0</v>
      </c>
      <c r="H295" s="444"/>
      <c r="I295" s="172">
        <v>0</v>
      </c>
      <c r="J295" s="173">
        <v>0</v>
      </c>
      <c r="K295" s="444"/>
      <c r="L295" s="174">
        <v>0</v>
      </c>
      <c r="M295" s="175">
        <v>0</v>
      </c>
      <c r="N295" s="176" t="s">
        <v>30</v>
      </c>
      <c r="O295" s="187" t="s">
        <v>61</v>
      </c>
      <c r="P295" s="188">
        <v>5.7666666666666666</v>
      </c>
      <c r="Q295" s="451"/>
      <c r="R295" s="187" t="s">
        <v>61</v>
      </c>
      <c r="S295" s="187" t="s">
        <v>61</v>
      </c>
      <c r="T295" s="178">
        <v>6.2999999999999998</v>
      </c>
      <c r="U295" s="178">
        <v>1167</v>
      </c>
      <c r="V295" s="179">
        <v>7.3521000000000001</v>
      </c>
      <c r="W295" s="208" t="s">
        <v>30</v>
      </c>
      <c r="X295" s="187" t="s">
        <v>61</v>
      </c>
      <c r="Y295" s="187" t="s">
        <v>61</v>
      </c>
      <c r="Z295" s="114">
        <v>0.5</v>
      </c>
      <c r="AA295" s="114">
        <v>271</v>
      </c>
      <c r="AB295" s="179">
        <v>0.13549999999999998</v>
      </c>
      <c r="AC295" s="451"/>
      <c r="AD295" s="187" t="s">
        <v>61</v>
      </c>
      <c r="AE295" s="187" t="s">
        <v>61</v>
      </c>
      <c r="AF295" s="188">
        <v>5.9333333333333336</v>
      </c>
      <c r="AG295" s="114">
        <v>274</v>
      </c>
      <c r="AH295" s="179">
        <v>1.6257333333333335</v>
      </c>
      <c r="AI295" s="229" t="s">
        <v>30</v>
      </c>
      <c r="AJ295" s="187" t="s">
        <v>61</v>
      </c>
      <c r="AK295" s="187" t="s">
        <v>61</v>
      </c>
      <c r="AL295" s="188">
        <v>7.5666666666666664</v>
      </c>
      <c r="AM295" s="114">
        <v>94</v>
      </c>
      <c r="AN295" s="179">
        <v>0.7112666666666666</v>
      </c>
      <c r="AO295" s="451"/>
      <c r="AP295" s="181">
        <v>4.2795957600000003</v>
      </c>
      <c r="AQ295" s="175">
        <v>0.0001130904299521195</v>
      </c>
      <c r="AR295" s="183">
        <v>0.00011877210770206461</v>
      </c>
    </row>
    <row r="296" spans="1:44" ht="13">
      <c r="A296" s="85" t="s">
        <v>34</v>
      </c>
      <c r="B296" s="90">
        <v>2699543000</v>
      </c>
      <c r="C296" s="168">
        <v>2699543000</v>
      </c>
      <c r="D296" s="451"/>
      <c r="E296" s="114">
        <v>0</v>
      </c>
      <c r="F296" s="170">
        <v>0</v>
      </c>
      <c r="G296" s="173">
        <v>0</v>
      </c>
      <c r="H296" s="444"/>
      <c r="I296" s="172">
        <v>0.045634574359859958</v>
      </c>
      <c r="J296" s="173">
        <v>36546631.414391294</v>
      </c>
      <c r="K296" s="444"/>
      <c r="L296" s="174">
        <v>1241.090256809568</v>
      </c>
      <c r="M296" s="175">
        <v>0.04074657417816608</v>
      </c>
      <c r="N296" s="176" t="s">
        <v>34</v>
      </c>
      <c r="O296" s="189">
        <v>35.600000000000001</v>
      </c>
      <c r="P296" s="114">
        <v>17.800000000000001</v>
      </c>
      <c r="Q296" s="451"/>
      <c r="R296" s="189">
        <v>37</v>
      </c>
      <c r="S296" s="189">
        <v>1384</v>
      </c>
      <c r="T296" s="178">
        <v>18.5</v>
      </c>
      <c r="U296" s="178">
        <v>1384</v>
      </c>
      <c r="V296" s="179">
        <v>25.603999999999999</v>
      </c>
      <c r="W296" s="208" t="s">
        <v>34</v>
      </c>
      <c r="X296" s="184" t="s">
        <v>180</v>
      </c>
      <c r="Y296" s="184" t="s">
        <v>180</v>
      </c>
      <c r="Z296" s="114">
        <v>0.46666666666666451</v>
      </c>
      <c r="AA296" s="114">
        <v>98.541666666666686</v>
      </c>
      <c r="AB296" s="179">
        <v>0.045986111111110908</v>
      </c>
      <c r="AC296" s="451"/>
      <c r="AD296" s="189">
        <v>18.600000000000001</v>
      </c>
      <c r="AE296" s="189">
        <v>278</v>
      </c>
      <c r="AF296" s="114">
        <v>9.3000000000000007</v>
      </c>
      <c r="AG296" s="114">
        <v>278</v>
      </c>
      <c r="AH296" s="179">
        <v>2.5854000000000004</v>
      </c>
      <c r="AI296" s="229" t="s">
        <v>34</v>
      </c>
      <c r="AJ296" s="189">
        <v>32</v>
      </c>
      <c r="AK296" s="189">
        <v>96</v>
      </c>
      <c r="AL296" s="114">
        <v>16</v>
      </c>
      <c r="AM296" s="114">
        <v>96</v>
      </c>
      <c r="AN296" s="179">
        <v>1.536</v>
      </c>
      <c r="AO296" s="451"/>
      <c r="AP296" s="181">
        <v>12.96841579</v>
      </c>
      <c r="AQ296" s="175">
        <v>0.00034269678720519044</v>
      </c>
      <c r="AR296" s="183">
        <v>0.00035991391788252336</v>
      </c>
    </row>
    <row r="297" spans="1:44" ht="13">
      <c r="A297" s="85" t="s">
        <v>32</v>
      </c>
      <c r="B297" s="114">
        <v>0</v>
      </c>
      <c r="C297" s="168">
        <v>0</v>
      </c>
      <c r="D297" s="451"/>
      <c r="E297" s="114">
        <v>0</v>
      </c>
      <c r="F297" s="170">
        <v>0</v>
      </c>
      <c r="G297" s="173">
        <v>0</v>
      </c>
      <c r="H297" s="444"/>
      <c r="I297" s="172">
        <v>0</v>
      </c>
      <c r="J297" s="173">
        <v>0</v>
      </c>
      <c r="K297" s="444"/>
      <c r="L297" s="174">
        <v>0</v>
      </c>
      <c r="M297" s="175">
        <v>0</v>
      </c>
      <c r="N297" s="176" t="s">
        <v>32</v>
      </c>
      <c r="O297" s="114">
        <v>0</v>
      </c>
      <c r="P297" s="114">
        <v>0</v>
      </c>
      <c r="Q297" s="451"/>
      <c r="R297" s="114">
        <v>0</v>
      </c>
      <c r="S297" s="114">
        <v>0</v>
      </c>
      <c r="T297" s="178">
        <v>0</v>
      </c>
      <c r="U297" s="178">
        <v>0</v>
      </c>
      <c r="V297" s="179">
        <v>0</v>
      </c>
      <c r="W297" s="208" t="s">
        <v>32</v>
      </c>
      <c r="X297" s="114">
        <v>0</v>
      </c>
      <c r="Y297" s="114">
        <v>0</v>
      </c>
      <c r="Z297" s="114">
        <v>0</v>
      </c>
      <c r="AA297" s="114">
        <v>0</v>
      </c>
      <c r="AB297" s="179">
        <v>0</v>
      </c>
      <c r="AC297" s="451"/>
      <c r="AD297" s="114">
        <v>0</v>
      </c>
      <c r="AE297" s="114">
        <v>0</v>
      </c>
      <c r="AF297" s="114">
        <v>0</v>
      </c>
      <c r="AG297" s="114">
        <v>0</v>
      </c>
      <c r="AH297" s="179">
        <v>0</v>
      </c>
      <c r="AI297" s="229" t="s">
        <v>32</v>
      </c>
      <c r="AJ297" s="114">
        <v>0</v>
      </c>
      <c r="AK297" s="114">
        <v>0</v>
      </c>
      <c r="AL297" s="114">
        <v>0</v>
      </c>
      <c r="AM297" s="114">
        <v>0</v>
      </c>
      <c r="AN297" s="179">
        <v>0</v>
      </c>
      <c r="AO297" s="451"/>
      <c r="AP297" s="181">
        <v>0</v>
      </c>
      <c r="AQ297" s="175">
        <v>0</v>
      </c>
      <c r="AR297" s="183">
        <v>0</v>
      </c>
    </row>
    <row r="298" spans="1:44" ht="13">
      <c r="A298" s="85" t="s">
        <v>35</v>
      </c>
      <c r="B298" s="184" t="s">
        <v>180</v>
      </c>
      <c r="C298" s="168">
        <v>167627705.88235295</v>
      </c>
      <c r="D298" s="451"/>
      <c r="E298" s="184" t="s">
        <v>180</v>
      </c>
      <c r="F298" s="170">
        <v>0.008941401126197018</v>
      </c>
      <c r="G298" s="173">
        <v>64310517.940307863</v>
      </c>
      <c r="H298" s="444"/>
      <c r="I298" s="172">
        <v>0.002833671850702497</v>
      </c>
      <c r="J298" s="173">
        <v>2269357.4363224977</v>
      </c>
      <c r="K298" s="444"/>
      <c r="L298" s="174">
        <v>106.23655885907483</v>
      </c>
      <c r="M298" s="175">
        <v>0.0034878815639986156</v>
      </c>
      <c r="N298" s="176" t="s">
        <v>35</v>
      </c>
      <c r="O298" s="85">
        <v>45.799999999999997</v>
      </c>
      <c r="P298" s="114">
        <v>45.799999999999997</v>
      </c>
      <c r="Q298" s="451"/>
      <c r="R298" s="184" t="s">
        <v>180</v>
      </c>
      <c r="S298" s="184" t="s">
        <v>180</v>
      </c>
      <c r="T298" s="178">
        <v>471.78333333333347</v>
      </c>
      <c r="U298" s="178">
        <v>1345.7631578947369</v>
      </c>
      <c r="V298" s="179">
        <v>634.90862850877215</v>
      </c>
      <c r="W298" s="208" t="s">
        <v>35</v>
      </c>
      <c r="X298" s="85">
        <v>1.1000000000000001</v>
      </c>
      <c r="Y298" s="85">
        <v>422</v>
      </c>
      <c r="Z298" s="114">
        <v>1.1000000000000001</v>
      </c>
      <c r="AA298" s="114">
        <v>422</v>
      </c>
      <c r="AB298" s="179">
        <v>0.4642</v>
      </c>
      <c r="AC298" s="451"/>
      <c r="AD298" s="85">
        <v>65.700000000000003</v>
      </c>
      <c r="AE298" s="85">
        <v>129</v>
      </c>
      <c r="AF298" s="114">
        <v>65.700000000000003</v>
      </c>
      <c r="AG298" s="114">
        <v>129</v>
      </c>
      <c r="AH298" s="179">
        <v>8.4752999999999989</v>
      </c>
      <c r="AI298" s="229" t="s">
        <v>35</v>
      </c>
      <c r="AJ298" s="85">
        <v>24.600000000000001</v>
      </c>
      <c r="AK298" s="85">
        <v>57</v>
      </c>
      <c r="AL298" s="114">
        <v>24.600000000000001</v>
      </c>
      <c r="AM298" s="114">
        <v>57</v>
      </c>
      <c r="AN298" s="179">
        <v>1.4022000000000001</v>
      </c>
      <c r="AO298" s="451"/>
      <c r="AP298" s="181">
        <v>281.07104309842111</v>
      </c>
      <c r="AQ298" s="175">
        <v>0.007427441023329537</v>
      </c>
      <c r="AR298" s="183">
        <v>0.0078005966158862889</v>
      </c>
    </row>
    <row r="299" spans="1:44" ht="13">
      <c r="A299" s="85" t="s">
        <v>37</v>
      </c>
      <c r="B299" s="90">
        <v>7786715000</v>
      </c>
      <c r="C299" s="168">
        <v>7786715000</v>
      </c>
      <c r="D299" s="451"/>
      <c r="E299" s="184" t="s">
        <v>180</v>
      </c>
      <c r="F299" s="170">
        <v>0.008941401126197018</v>
      </c>
      <c r="G299" s="173">
        <v>64310517.940307863</v>
      </c>
      <c r="H299" s="444"/>
      <c r="I299" s="172">
        <v>0.1316309555678635</v>
      </c>
      <c r="J299" s="173">
        <v>105417177.29034576</v>
      </c>
      <c r="K299" s="444"/>
      <c r="L299" s="174">
        <v>3609.0424065566249</v>
      </c>
      <c r="M299" s="175">
        <v>0.11848945983101915</v>
      </c>
      <c r="N299" s="176" t="s">
        <v>37</v>
      </c>
      <c r="O299" s="85">
        <v>175.90000000000001</v>
      </c>
      <c r="P299" s="114">
        <v>175.90000000000001</v>
      </c>
      <c r="Q299" s="451"/>
      <c r="R299" s="184" t="s">
        <v>180</v>
      </c>
      <c r="S299" s="184" t="s">
        <v>180</v>
      </c>
      <c r="T299" s="178">
        <v>471.78333333333347</v>
      </c>
      <c r="U299" s="178">
        <v>1345.7631578947369</v>
      </c>
      <c r="V299" s="179">
        <v>634.90862850877215</v>
      </c>
      <c r="W299" s="208" t="s">
        <v>37</v>
      </c>
      <c r="X299" s="85">
        <v>1.5</v>
      </c>
      <c r="Y299" s="85">
        <v>473</v>
      </c>
      <c r="Z299" s="114">
        <v>1.5</v>
      </c>
      <c r="AA299" s="114">
        <v>473</v>
      </c>
      <c r="AB299" s="179">
        <v>0.70950000000000002</v>
      </c>
      <c r="AC299" s="451"/>
      <c r="AD299" s="85">
        <v>65.599999999999994</v>
      </c>
      <c r="AE299" s="85">
        <v>255</v>
      </c>
      <c r="AF299" s="114">
        <v>65.599999999999994</v>
      </c>
      <c r="AG299" s="114">
        <v>255</v>
      </c>
      <c r="AH299" s="179">
        <v>16.727999999999998</v>
      </c>
      <c r="AI299" s="229" t="s">
        <v>37</v>
      </c>
      <c r="AJ299" s="85">
        <v>24.800000000000001</v>
      </c>
      <c r="AK299" s="85">
        <v>68</v>
      </c>
      <c r="AL299" s="114">
        <v>24.800000000000001</v>
      </c>
      <c r="AM299" s="114">
        <v>68</v>
      </c>
      <c r="AN299" s="179">
        <v>1.6863999999999999</v>
      </c>
      <c r="AO299" s="451"/>
      <c r="AP299" s="181">
        <v>284.89656941842117</v>
      </c>
      <c r="AQ299" s="175">
        <v>0.0075285324442449456</v>
      </c>
      <c r="AR299" s="183">
        <v>0.0079067668827939586</v>
      </c>
    </row>
    <row r="300" spans="1:44" ht="13">
      <c r="A300" s="85" t="s">
        <v>41</v>
      </c>
      <c r="B300" s="114">
        <v>0</v>
      </c>
      <c r="C300" s="168">
        <v>0</v>
      </c>
      <c r="D300" s="451"/>
      <c r="E300" s="114">
        <v>0</v>
      </c>
      <c r="F300" s="170">
        <v>0</v>
      </c>
      <c r="G300" s="173">
        <v>0</v>
      </c>
      <c r="H300" s="444"/>
      <c r="I300" s="172">
        <v>0</v>
      </c>
      <c r="J300" s="173">
        <v>0</v>
      </c>
      <c r="K300" s="444"/>
      <c r="L300" s="174">
        <v>0</v>
      </c>
      <c r="M300" s="175">
        <v>0</v>
      </c>
      <c r="N300" s="176" t="s">
        <v>41</v>
      </c>
      <c r="O300" s="85">
        <v>10.5</v>
      </c>
      <c r="P300" s="114">
        <v>10.5</v>
      </c>
      <c r="Q300" s="451"/>
      <c r="R300" s="85">
        <v>15.199999999999999</v>
      </c>
      <c r="S300" s="85">
        <v>1128</v>
      </c>
      <c r="T300" s="178">
        <v>15.199999999999999</v>
      </c>
      <c r="U300" s="178">
        <v>1128</v>
      </c>
      <c r="V300" s="179">
        <v>17.145600000000002</v>
      </c>
      <c r="W300" s="208" t="s">
        <v>41</v>
      </c>
      <c r="X300" s="184" t="s">
        <v>180</v>
      </c>
      <c r="Y300" s="184" t="s">
        <v>180</v>
      </c>
      <c r="Z300" s="114">
        <v>0.46666666666666451</v>
      </c>
      <c r="AA300" s="114">
        <v>98.541666666666686</v>
      </c>
      <c r="AB300" s="179">
        <v>0.045986111111110908</v>
      </c>
      <c r="AC300" s="451"/>
      <c r="AD300" s="85">
        <v>3.2999999999999998</v>
      </c>
      <c r="AE300" s="85">
        <v>274</v>
      </c>
      <c r="AF300" s="114">
        <v>3.2999999999999998</v>
      </c>
      <c r="AG300" s="114">
        <v>274</v>
      </c>
      <c r="AH300" s="179">
        <v>0.90419999999999989</v>
      </c>
      <c r="AI300" s="229" t="s">
        <v>41</v>
      </c>
      <c r="AJ300" s="85">
        <v>1.1000000000000001</v>
      </c>
      <c r="AK300" s="85">
        <v>127</v>
      </c>
      <c r="AL300" s="114">
        <v>1.1000000000000001</v>
      </c>
      <c r="AM300" s="114">
        <v>127</v>
      </c>
      <c r="AN300" s="179">
        <v>0.13970000000000002</v>
      </c>
      <c r="AO300" s="451"/>
      <c r="AP300" s="181">
        <v>7.9433777500000016</v>
      </c>
      <c r="AQ300" s="175">
        <v>0.00020990767712593481</v>
      </c>
      <c r="AR300" s="183">
        <v>0.00022045346582948847</v>
      </c>
    </row>
    <row r="301" spans="1:44" ht="13">
      <c r="A301" s="85" t="s">
        <v>44</v>
      </c>
      <c r="B301" s="184" t="s">
        <v>180</v>
      </c>
      <c r="C301" s="168">
        <v>167627705.88235295</v>
      </c>
      <c r="D301" s="451"/>
      <c r="E301" s="184" t="s">
        <v>180</v>
      </c>
      <c r="F301" s="170">
        <v>0.008941401126197018</v>
      </c>
      <c r="G301" s="173">
        <v>64310517.940307863</v>
      </c>
      <c r="H301" s="444"/>
      <c r="I301" s="172">
        <v>0.002833671850702497</v>
      </c>
      <c r="J301" s="173">
        <v>2269357.4363224977</v>
      </c>
      <c r="K301" s="444"/>
      <c r="L301" s="174">
        <v>106.23655885907483</v>
      </c>
      <c r="M301" s="175">
        <v>0.0034878815639986156</v>
      </c>
      <c r="N301" s="176" t="s">
        <v>44</v>
      </c>
      <c r="O301" s="85">
        <v>396</v>
      </c>
      <c r="P301" s="114">
        <v>396</v>
      </c>
      <c r="Q301" s="451"/>
      <c r="R301" s="85">
        <v>531.70000000000005</v>
      </c>
      <c r="S301" s="85">
        <v>1312</v>
      </c>
      <c r="T301" s="178">
        <v>531.70000000000005</v>
      </c>
      <c r="U301" s="178">
        <v>1312</v>
      </c>
      <c r="V301" s="179">
        <v>697.59040000000016</v>
      </c>
      <c r="W301" s="208" t="s">
        <v>44</v>
      </c>
      <c r="X301" s="85">
        <v>30</v>
      </c>
      <c r="Y301" s="85">
        <v>82</v>
      </c>
      <c r="Z301" s="114">
        <v>30</v>
      </c>
      <c r="AA301" s="114">
        <v>82</v>
      </c>
      <c r="AB301" s="179">
        <v>2.46</v>
      </c>
      <c r="AC301" s="451"/>
      <c r="AD301" s="85">
        <v>177.40000000000001</v>
      </c>
      <c r="AE301" s="85">
        <v>273</v>
      </c>
      <c r="AF301" s="114">
        <v>177.40000000000001</v>
      </c>
      <c r="AG301" s="114">
        <v>273</v>
      </c>
      <c r="AH301" s="179">
        <v>48.430199999999999</v>
      </c>
      <c r="AI301" s="229" t="s">
        <v>44</v>
      </c>
      <c r="AJ301" s="85">
        <v>1.8</v>
      </c>
      <c r="AK301" s="85">
        <v>138</v>
      </c>
      <c r="AL301" s="114">
        <v>1.8</v>
      </c>
      <c r="AM301" s="114">
        <v>138</v>
      </c>
      <c r="AN301" s="179">
        <v>0.24840000000000001</v>
      </c>
      <c r="AO301" s="451"/>
      <c r="AP301" s="181">
        <v>326.14635240000007</v>
      </c>
      <c r="AQ301" s="175">
        <v>0.008618578316432271</v>
      </c>
      <c r="AR301" s="183">
        <v>0.0090515767998350215</v>
      </c>
    </row>
    <row r="302" spans="1:44" ht="13">
      <c r="A302" s="85" t="s">
        <v>45</v>
      </c>
      <c r="B302" s="184" t="s">
        <v>180</v>
      </c>
      <c r="C302" s="168">
        <v>167627705.88235295</v>
      </c>
      <c r="D302" s="451"/>
      <c r="E302" s="90">
        <v>1691000</v>
      </c>
      <c r="F302" s="170">
        <v>0.00023677132958233033</v>
      </c>
      <c r="G302" s="173">
        <v>1702964.2920551246</v>
      </c>
      <c r="H302" s="444"/>
      <c r="I302" s="172">
        <v>0.002833671850702497</v>
      </c>
      <c r="J302" s="173">
        <v>2269357.4363224977</v>
      </c>
      <c r="K302" s="444"/>
      <c r="L302" s="174">
        <v>77.837772524227404</v>
      </c>
      <c r="M302" s="175">
        <v>0.0025555132309029974</v>
      </c>
      <c r="N302" s="176" t="s">
        <v>45</v>
      </c>
      <c r="O302" s="85">
        <v>3524</v>
      </c>
      <c r="P302" s="114">
        <v>3524</v>
      </c>
      <c r="Q302" s="451"/>
      <c r="R302" s="184" t="s">
        <v>180</v>
      </c>
      <c r="S302" s="184" t="s">
        <v>180</v>
      </c>
      <c r="T302" s="178">
        <v>471.78333333333347</v>
      </c>
      <c r="U302" s="178">
        <v>1345.7631578947369</v>
      </c>
      <c r="V302" s="179">
        <v>634.90862850877215</v>
      </c>
      <c r="W302" s="208" t="s">
        <v>45</v>
      </c>
      <c r="X302" s="85">
        <v>1</v>
      </c>
      <c r="Y302" s="85">
        <v>375</v>
      </c>
      <c r="Z302" s="114">
        <v>1</v>
      </c>
      <c r="AA302" s="114">
        <v>375</v>
      </c>
      <c r="AB302" s="179">
        <v>0.375</v>
      </c>
      <c r="AC302" s="451"/>
      <c r="AD302" s="85">
        <v>12788.6</v>
      </c>
      <c r="AE302" s="85">
        <v>288</v>
      </c>
      <c r="AF302" s="114">
        <v>12788.6</v>
      </c>
      <c r="AG302" s="114">
        <v>288</v>
      </c>
      <c r="AH302" s="179">
        <v>3683.1168000000002</v>
      </c>
      <c r="AI302" s="229" t="s">
        <v>45</v>
      </c>
      <c r="AJ302" s="85">
        <v>51.399999999999999</v>
      </c>
      <c r="AK302" s="85">
        <v>76</v>
      </c>
      <c r="AL302" s="114">
        <v>51.399999999999999</v>
      </c>
      <c r="AM302" s="114">
        <v>76</v>
      </c>
      <c r="AN302" s="179">
        <v>3.9063999999999997</v>
      </c>
      <c r="AO302" s="451"/>
      <c r="AP302" s="181">
        <v>1882.796854498421</v>
      </c>
      <c r="AQ302" s="175">
        <v>0.049753836046356997</v>
      </c>
      <c r="AR302" s="183">
        <v>0.052253475170186379</v>
      </c>
    </row>
    <row r="303" spans="1:44" ht="13">
      <c r="A303" s="85" t="s">
        <v>46</v>
      </c>
      <c r="B303" s="90">
        <v>343669000</v>
      </c>
      <c r="C303" s="168">
        <v>343669000</v>
      </c>
      <c r="D303" s="451"/>
      <c r="E303" s="90">
        <v>945495000</v>
      </c>
      <c r="F303" s="170">
        <v>0.1323868174236815</v>
      </c>
      <c r="G303" s="173">
        <v>952184638.27123606</v>
      </c>
      <c r="H303" s="444"/>
      <c r="I303" s="172">
        <v>0.0058095716703452076</v>
      </c>
      <c r="J303" s="173">
        <v>4652618.7104826411</v>
      </c>
      <c r="K303" s="444"/>
      <c r="L303" s="174">
        <v>589.90963816690748</v>
      </c>
      <c r="M303" s="175">
        <v>0.019367484917473813</v>
      </c>
      <c r="N303" s="176" t="s">
        <v>46</v>
      </c>
      <c r="O303" s="85">
        <v>1841.7</v>
      </c>
      <c r="P303" s="114">
        <v>1841.7</v>
      </c>
      <c r="Q303" s="451"/>
      <c r="R303" s="85">
        <v>45.299999999999997</v>
      </c>
      <c r="S303" s="85">
        <v>1176</v>
      </c>
      <c r="T303" s="178">
        <v>45.299999999999997</v>
      </c>
      <c r="U303" s="178">
        <v>1176</v>
      </c>
      <c r="V303" s="179">
        <v>53.272799999999997</v>
      </c>
      <c r="W303" s="208" t="s">
        <v>46</v>
      </c>
      <c r="X303" s="85">
        <v>5.5</v>
      </c>
      <c r="Y303" s="85">
        <v>364</v>
      </c>
      <c r="Z303" s="114">
        <v>5.5</v>
      </c>
      <c r="AA303" s="114">
        <v>364</v>
      </c>
      <c r="AB303" s="179">
        <v>2.0019999999999998</v>
      </c>
      <c r="AC303" s="451"/>
      <c r="AD303" s="85">
        <v>8641.2000000000007</v>
      </c>
      <c r="AE303" s="85">
        <v>280</v>
      </c>
      <c r="AF303" s="114">
        <v>8641.2000000000007</v>
      </c>
      <c r="AG303" s="114">
        <v>280</v>
      </c>
      <c r="AH303" s="179">
        <v>2419.5360000000001</v>
      </c>
      <c r="AI303" s="229" t="s">
        <v>46</v>
      </c>
      <c r="AJ303" s="85">
        <v>74</v>
      </c>
      <c r="AK303" s="85">
        <v>111</v>
      </c>
      <c r="AL303" s="114">
        <v>74</v>
      </c>
      <c r="AM303" s="114">
        <v>111</v>
      </c>
      <c r="AN303" s="179">
        <v>8.2140000000000004</v>
      </c>
      <c r="AO303" s="451"/>
      <c r="AP303" s="181">
        <v>1081.6056028800001</v>
      </c>
      <c r="AQ303" s="175">
        <v>0.028581961831909239</v>
      </c>
      <c r="AR303" s="183">
        <v>0.030017923271430637</v>
      </c>
    </row>
    <row r="304" spans="1:44" ht="13">
      <c r="A304" s="85" t="s">
        <v>43</v>
      </c>
      <c r="B304" s="224">
        <v>51236000</v>
      </c>
      <c r="C304" s="168">
        <v>51236000</v>
      </c>
      <c r="D304" s="451"/>
      <c r="E304" s="224">
        <v>554422000</v>
      </c>
      <c r="F304" s="170">
        <v>0.07762935191584551</v>
      </c>
      <c r="G304" s="173">
        <v>558344688.78165972</v>
      </c>
      <c r="H304" s="444"/>
      <c r="I304" s="172">
        <v>0.00086612180354296445</v>
      </c>
      <c r="J304" s="173">
        <v>693637.1108545973</v>
      </c>
      <c r="K304" s="444"/>
      <c r="L304" s="174">
        <v>276.82043422484446</v>
      </c>
      <c r="M304" s="175">
        <v>0.0090883675021110784</v>
      </c>
      <c r="N304" s="176" t="s">
        <v>43</v>
      </c>
      <c r="O304" s="85">
        <v>8960.3999999999996</v>
      </c>
      <c r="P304" s="114">
        <v>8960.3999999999996</v>
      </c>
      <c r="Q304" s="451"/>
      <c r="R304" s="184" t="s">
        <v>180</v>
      </c>
      <c r="S304" s="184" t="s">
        <v>180</v>
      </c>
      <c r="T304" s="178">
        <v>471.78333333333347</v>
      </c>
      <c r="U304" s="178">
        <v>1345.7631578947369</v>
      </c>
      <c r="V304" s="179">
        <v>634.90862850877215</v>
      </c>
      <c r="W304" s="208" t="s">
        <v>43</v>
      </c>
      <c r="X304" s="184" t="s">
        <v>180</v>
      </c>
      <c r="Y304" s="184" t="s">
        <v>180</v>
      </c>
      <c r="Z304" s="114">
        <v>0.46666666666666451</v>
      </c>
      <c r="AA304" s="114">
        <v>98.541666666666686</v>
      </c>
      <c r="AB304" s="179">
        <v>0.045986111111110908</v>
      </c>
      <c r="AC304" s="451"/>
      <c r="AD304" s="85">
        <v>40346.699999999997</v>
      </c>
      <c r="AE304" s="85">
        <v>286</v>
      </c>
      <c r="AF304" s="114">
        <v>40346.699999999997</v>
      </c>
      <c r="AG304" s="114">
        <v>286</v>
      </c>
      <c r="AH304" s="179">
        <v>11539.156199999999</v>
      </c>
      <c r="AI304" s="229" t="s">
        <v>43</v>
      </c>
      <c r="AJ304" s="85">
        <v>2</v>
      </c>
      <c r="AK304" s="85">
        <v>149</v>
      </c>
      <c r="AL304" s="114">
        <v>2</v>
      </c>
      <c r="AM304" s="114">
        <v>149</v>
      </c>
      <c r="AN304" s="179">
        <v>0.29799999999999999</v>
      </c>
      <c r="AO304" s="451"/>
      <c r="AP304" s="181">
        <v>5303.1724796484204</v>
      </c>
      <c r="AQ304" s="175">
        <v>0.14013894990719578</v>
      </c>
      <c r="AR304" s="183">
        <v>0.14717954877949199</v>
      </c>
    </row>
    <row r="305" spans="1:44" ht="13">
      <c r="A305" s="85" t="s">
        <v>47</v>
      </c>
      <c r="B305" s="184" t="s">
        <v>180</v>
      </c>
      <c r="C305" s="168">
        <v>167627705.88235295</v>
      </c>
      <c r="D305" s="451"/>
      <c r="E305" s="184" t="s">
        <v>180</v>
      </c>
      <c r="F305" s="170">
        <v>0.008941401126197018</v>
      </c>
      <c r="G305" s="173">
        <v>64310517.940307863</v>
      </c>
      <c r="H305" s="444"/>
      <c r="I305" s="172">
        <v>0.002833671850702497</v>
      </c>
      <c r="J305" s="173">
        <v>2269357.4363224977</v>
      </c>
      <c r="K305" s="444"/>
      <c r="L305" s="174">
        <v>106.23655885907483</v>
      </c>
      <c r="M305" s="175">
        <v>0.0034878815639986156</v>
      </c>
      <c r="N305" s="176" t="s">
        <v>47</v>
      </c>
      <c r="O305" s="85">
        <v>6028</v>
      </c>
      <c r="P305" s="114">
        <v>6028</v>
      </c>
      <c r="Q305" s="451"/>
      <c r="R305" s="85">
        <v>6702.8999999999996</v>
      </c>
      <c r="S305" s="85">
        <v>1385</v>
      </c>
      <c r="T305" s="178">
        <v>6702.8999999999996</v>
      </c>
      <c r="U305" s="178">
        <v>1385</v>
      </c>
      <c r="V305" s="179">
        <v>9283.5164999999997</v>
      </c>
      <c r="W305" s="208" t="s">
        <v>47</v>
      </c>
      <c r="X305" s="85">
        <v>0.29999999999999999</v>
      </c>
      <c r="Y305" s="85">
        <v>452</v>
      </c>
      <c r="Z305" s="114">
        <v>0.29999999999999999</v>
      </c>
      <c r="AA305" s="114">
        <v>452</v>
      </c>
      <c r="AB305" s="179">
        <v>0.1356</v>
      </c>
      <c r="AC305" s="451"/>
      <c r="AD305" s="184" t="s">
        <v>180</v>
      </c>
      <c r="AE305" s="184" t="s">
        <v>180</v>
      </c>
      <c r="AF305" s="114">
        <v>4288.9400000000051</v>
      </c>
      <c r="AG305" s="114">
        <v>265</v>
      </c>
      <c r="AH305" s="179">
        <v>1136.5691000000013</v>
      </c>
      <c r="AI305" s="229" t="s">
        <v>47</v>
      </c>
      <c r="AJ305" s="85">
        <v>5.0999999999999996</v>
      </c>
      <c r="AK305" s="85">
        <v>95</v>
      </c>
      <c r="AL305" s="114">
        <v>5.0999999999999996</v>
      </c>
      <c r="AM305" s="114">
        <v>95</v>
      </c>
      <c r="AN305" s="179">
        <v>0.48449999999999993</v>
      </c>
      <c r="AO305" s="451"/>
      <c r="AP305" s="181">
        <v>4539.25940292</v>
      </c>
      <c r="AQ305" s="175">
        <v>0.11995216986111416</v>
      </c>
      <c r="AR305" s="183">
        <v>0.12597858230685408</v>
      </c>
    </row>
    <row r="306" spans="1:44" ht="13">
      <c r="A306" s="85" t="s">
        <v>48</v>
      </c>
      <c r="B306" s="90">
        <v>1842974000</v>
      </c>
      <c r="C306" s="168">
        <v>1842974000</v>
      </c>
      <c r="D306" s="451"/>
      <c r="E306" s="184" t="s">
        <v>180</v>
      </c>
      <c r="F306" s="170">
        <v>0.008941401126197018</v>
      </c>
      <c r="G306" s="173">
        <v>64310517.940307863</v>
      </c>
      <c r="H306" s="444"/>
      <c r="I306" s="172">
        <v>0.031154656194136768</v>
      </c>
      <c r="J306" s="173">
        <v>24950331.03169921</v>
      </c>
      <c r="K306" s="444"/>
      <c r="L306" s="174">
        <v>876.46172749370237</v>
      </c>
      <c r="M306" s="175">
        <v>0.028775355053911666</v>
      </c>
      <c r="N306" s="176" t="s">
        <v>48</v>
      </c>
      <c r="O306" s="85">
        <v>624.79999999999995</v>
      </c>
      <c r="P306" s="114">
        <v>624.79999999999995</v>
      </c>
      <c r="Q306" s="451"/>
      <c r="R306" s="85">
        <v>48.799999999999997</v>
      </c>
      <c r="S306" s="85">
        <v>1088</v>
      </c>
      <c r="T306" s="178">
        <v>48.799999999999997</v>
      </c>
      <c r="U306" s="178">
        <v>1088</v>
      </c>
      <c r="V306" s="179">
        <v>53.0944</v>
      </c>
      <c r="W306" s="208" t="s">
        <v>48</v>
      </c>
      <c r="X306" s="114">
        <v>0.29999999999999999</v>
      </c>
      <c r="Y306" s="114">
        <v>394</v>
      </c>
      <c r="Z306" s="114">
        <v>0.29999999999999999</v>
      </c>
      <c r="AA306" s="114">
        <v>245</v>
      </c>
      <c r="AB306" s="179">
        <v>0.073499999999999996</v>
      </c>
      <c r="AC306" s="451"/>
      <c r="AD306" s="184" t="s">
        <v>180</v>
      </c>
      <c r="AE306" s="184" t="s">
        <v>180</v>
      </c>
      <c r="AF306" s="114">
        <v>4288.9400000000051</v>
      </c>
      <c r="AG306" s="114">
        <v>265</v>
      </c>
      <c r="AH306" s="179">
        <v>1136.5691000000013</v>
      </c>
      <c r="AI306" s="229" t="s">
        <v>48</v>
      </c>
      <c r="AJ306" s="85">
        <v>18</v>
      </c>
      <c r="AK306" s="85">
        <v>117</v>
      </c>
      <c r="AL306" s="114">
        <v>18</v>
      </c>
      <c r="AM306" s="114">
        <v>117</v>
      </c>
      <c r="AN306" s="179">
        <v>2.1059999999999999</v>
      </c>
      <c r="AO306" s="451"/>
      <c r="AP306" s="181">
        <v>519.16681080000046</v>
      </c>
      <c r="AQ306" s="175">
        <v>0.013719239185862432</v>
      </c>
      <c r="AR306" s="183">
        <v>0.014408495527548389</v>
      </c>
    </row>
    <row r="307" spans="1:44" ht="13">
      <c r="A307" s="85" t="s">
        <v>49</v>
      </c>
      <c r="B307" s="90">
        <v>1197214000</v>
      </c>
      <c r="C307" s="168">
        <v>1197214000</v>
      </c>
      <c r="D307" s="451"/>
      <c r="E307" s="114">
        <v>0</v>
      </c>
      <c r="F307" s="170">
        <v>0</v>
      </c>
      <c r="G307" s="173">
        <v>0</v>
      </c>
      <c r="H307" s="444"/>
      <c r="I307" s="172">
        <v>0.020238370460357692</v>
      </c>
      <c r="J307" s="173">
        <v>16207979.936659299</v>
      </c>
      <c r="K307" s="444"/>
      <c r="L307" s="174">
        <v>550.40821009926867</v>
      </c>
      <c r="M307" s="175">
        <v>0.018070602712436483</v>
      </c>
      <c r="N307" s="176" t="s">
        <v>49</v>
      </c>
      <c r="O307" s="85">
        <v>5</v>
      </c>
      <c r="P307" s="114">
        <v>5</v>
      </c>
      <c r="Q307" s="451"/>
      <c r="R307" s="85">
        <v>7.5</v>
      </c>
      <c r="S307" s="85">
        <v>843</v>
      </c>
      <c r="T307" s="178">
        <v>7.5</v>
      </c>
      <c r="U307" s="178">
        <v>843</v>
      </c>
      <c r="V307" s="179">
        <v>6.3224999999999998</v>
      </c>
      <c r="W307" s="208" t="s">
        <v>49</v>
      </c>
      <c r="X307" s="85">
        <v>0.10000000000000001</v>
      </c>
      <c r="Y307" s="85">
        <v>514</v>
      </c>
      <c r="Z307" s="114">
        <v>0.10000000000000001</v>
      </c>
      <c r="AA307" s="114">
        <v>514</v>
      </c>
      <c r="AB307" s="179">
        <v>0.051400000000000001</v>
      </c>
      <c r="AC307" s="451"/>
      <c r="AD307" s="85">
        <v>6.2000000000000002</v>
      </c>
      <c r="AE307" s="85">
        <v>227</v>
      </c>
      <c r="AF307" s="114">
        <v>6.2000000000000002</v>
      </c>
      <c r="AG307" s="114">
        <v>227</v>
      </c>
      <c r="AH307" s="179">
        <v>1.4074</v>
      </c>
      <c r="AI307" s="229" t="s">
        <v>49</v>
      </c>
      <c r="AJ307" s="85">
        <v>4.7000000000000002</v>
      </c>
      <c r="AK307" s="85">
        <v>57</v>
      </c>
      <c r="AL307" s="114">
        <v>4.7000000000000002</v>
      </c>
      <c r="AM307" s="114">
        <v>57</v>
      </c>
      <c r="AN307" s="179">
        <v>0.26789999999999997</v>
      </c>
      <c r="AO307" s="451"/>
      <c r="AP307" s="181">
        <v>3.5062315199999996</v>
      </c>
      <c r="AQ307" s="175">
        <v>9.2653898252407225E-05</v>
      </c>
      <c r="AR307" s="183">
        <v>9.730884202058692E-05</v>
      </c>
    </row>
    <row r="308" spans="1:44" ht="13">
      <c r="A308" s="85" t="s">
        <v>52</v>
      </c>
      <c r="B308" s="184" t="s">
        <v>180</v>
      </c>
      <c r="C308" s="168">
        <v>167627705.88235295</v>
      </c>
      <c r="D308" s="451"/>
      <c r="E308" s="184" t="s">
        <v>180</v>
      </c>
      <c r="F308" s="170">
        <v>0.008941401126197018</v>
      </c>
      <c r="G308" s="173">
        <v>64310517.940307863</v>
      </c>
      <c r="H308" s="444"/>
      <c r="I308" s="172">
        <v>0.002833671850702497</v>
      </c>
      <c r="J308" s="173">
        <v>2269357.4363224977</v>
      </c>
      <c r="K308" s="444"/>
      <c r="L308" s="174">
        <v>106.23655885907483</v>
      </c>
      <c r="M308" s="175">
        <v>0.0034878815639986156</v>
      </c>
      <c r="N308" s="176" t="s">
        <v>52</v>
      </c>
      <c r="O308" s="187" t="s">
        <v>61</v>
      </c>
      <c r="P308" s="188">
        <v>5.7666666666666666</v>
      </c>
      <c r="Q308" s="451"/>
      <c r="R308" s="187" t="s">
        <v>61</v>
      </c>
      <c r="S308" s="187" t="s">
        <v>61</v>
      </c>
      <c r="T308" s="178">
        <v>6.2999999999999998</v>
      </c>
      <c r="U308" s="178">
        <v>1167</v>
      </c>
      <c r="V308" s="179">
        <v>7.3521000000000001</v>
      </c>
      <c r="W308" s="208" t="s">
        <v>52</v>
      </c>
      <c r="X308" s="187" t="s">
        <v>61</v>
      </c>
      <c r="Y308" s="187" t="s">
        <v>61</v>
      </c>
      <c r="Z308" s="114">
        <v>0.5</v>
      </c>
      <c r="AA308" s="114">
        <v>98.541666666666686</v>
      </c>
      <c r="AB308" s="179">
        <v>0.04927083333333334</v>
      </c>
      <c r="AC308" s="451"/>
      <c r="AD308" s="187" t="s">
        <v>61</v>
      </c>
      <c r="AE308" s="187" t="s">
        <v>61</v>
      </c>
      <c r="AF308" s="188">
        <v>5.9333333333333336</v>
      </c>
      <c r="AG308" s="114">
        <v>274</v>
      </c>
      <c r="AH308" s="179">
        <v>1.6257333333333335</v>
      </c>
      <c r="AI308" s="229" t="s">
        <v>52</v>
      </c>
      <c r="AJ308" s="187" t="s">
        <v>61</v>
      </c>
      <c r="AK308" s="187" t="s">
        <v>61</v>
      </c>
      <c r="AL308" s="188">
        <v>7.5666666666666664</v>
      </c>
      <c r="AM308" s="114">
        <v>94</v>
      </c>
      <c r="AN308" s="179">
        <v>0.7112666666666666</v>
      </c>
      <c r="AO308" s="451"/>
      <c r="AP308" s="181">
        <v>4.2420343349999996</v>
      </c>
      <c r="AQ308" s="175">
        <v>0.00011209785075981177</v>
      </c>
      <c r="AR308" s="183">
        <v>0.00011772966120343945</v>
      </c>
    </row>
    <row r="309" spans="1:44" ht="13">
      <c r="A309" s="85" t="s">
        <v>51</v>
      </c>
      <c r="B309" s="90">
        <v>873721000</v>
      </c>
      <c r="C309" s="168">
        <v>873721000</v>
      </c>
      <c r="D309" s="451"/>
      <c r="E309" s="184" t="s">
        <v>180</v>
      </c>
      <c r="F309" s="170">
        <v>0.008941401126197018</v>
      </c>
      <c r="G309" s="173">
        <v>64310517.940307863</v>
      </c>
      <c r="H309" s="444"/>
      <c r="I309" s="172">
        <v>0.01476986510097124</v>
      </c>
      <c r="J309" s="173">
        <v>11828505.545573222</v>
      </c>
      <c r="K309" s="444"/>
      <c r="L309" s="174">
        <v>430.85650665319571</v>
      </c>
      <c r="M309" s="175">
        <v>0.014145567989245536</v>
      </c>
      <c r="N309" s="176" t="s">
        <v>51</v>
      </c>
      <c r="O309" s="192" t="s">
        <v>186</v>
      </c>
      <c r="P309" s="188">
        <v>17.800000000000001</v>
      </c>
      <c r="Q309" s="451"/>
      <c r="R309" s="193" t="s">
        <v>186</v>
      </c>
      <c r="S309" s="193" t="s">
        <v>186</v>
      </c>
      <c r="T309" s="178">
        <v>18.5</v>
      </c>
      <c r="U309" s="178">
        <v>1384</v>
      </c>
      <c r="V309" s="179">
        <v>25.603999999999999</v>
      </c>
      <c r="W309" s="208" t="s">
        <v>51</v>
      </c>
      <c r="X309" s="114">
        <v>0</v>
      </c>
      <c r="Y309" s="114">
        <v>0</v>
      </c>
      <c r="Z309" s="114">
        <v>0</v>
      </c>
      <c r="AA309" s="114">
        <v>245</v>
      </c>
      <c r="AB309" s="179">
        <v>0</v>
      </c>
      <c r="AC309" s="451"/>
      <c r="AD309" s="193" t="s">
        <v>186</v>
      </c>
      <c r="AE309" s="193" t="s">
        <v>186</v>
      </c>
      <c r="AF309" s="114">
        <v>9.3000000000000007</v>
      </c>
      <c r="AG309" s="114">
        <v>278</v>
      </c>
      <c r="AH309" s="179">
        <v>2.5854000000000004</v>
      </c>
      <c r="AI309" s="229" t="s">
        <v>51</v>
      </c>
      <c r="AJ309" s="193" t="s">
        <v>186</v>
      </c>
      <c r="AK309" s="193" t="s">
        <v>186</v>
      </c>
      <c r="AL309" s="114">
        <v>16</v>
      </c>
      <c r="AM309" s="114">
        <v>96</v>
      </c>
      <c r="AN309" s="179">
        <v>1.536</v>
      </c>
      <c r="AO309" s="451"/>
      <c r="AP309" s="181">
        <v>12.948384239999999</v>
      </c>
      <c r="AQ309" s="175">
        <v>0.00034216744361080677</v>
      </c>
      <c r="AR309" s="183">
        <v>0.00035935797999785748</v>
      </c>
    </row>
    <row r="310" spans="1:44" ht="13">
      <c r="A310" s="85" t="s">
        <v>50</v>
      </c>
      <c r="B310" s="114">
        <v>0</v>
      </c>
      <c r="C310" s="168">
        <v>0</v>
      </c>
      <c r="D310" s="451"/>
      <c r="E310" s="114">
        <v>0</v>
      </c>
      <c r="F310" s="170">
        <v>0</v>
      </c>
      <c r="G310" s="173">
        <v>0</v>
      </c>
      <c r="H310" s="444"/>
      <c r="I310" s="172">
        <v>0</v>
      </c>
      <c r="J310" s="173">
        <v>0</v>
      </c>
      <c r="K310" s="444"/>
      <c r="L310" s="174">
        <v>0</v>
      </c>
      <c r="M310" s="175">
        <v>0</v>
      </c>
      <c r="N310" s="176" t="s">
        <v>50</v>
      </c>
      <c r="O310" s="187" t="s">
        <v>61</v>
      </c>
      <c r="P310" s="188">
        <v>5.7666666666666666</v>
      </c>
      <c r="Q310" s="451"/>
      <c r="R310" s="187" t="s">
        <v>61</v>
      </c>
      <c r="S310" s="187" t="s">
        <v>61</v>
      </c>
      <c r="T310" s="178">
        <v>6.2999999999999998</v>
      </c>
      <c r="U310" s="178">
        <v>1167</v>
      </c>
      <c r="V310" s="179">
        <v>7.3521000000000001</v>
      </c>
      <c r="W310" s="208" t="s">
        <v>50</v>
      </c>
      <c r="X310" s="187" t="s">
        <v>61</v>
      </c>
      <c r="Y310" s="187" t="s">
        <v>61</v>
      </c>
      <c r="Z310" s="114">
        <v>0.5</v>
      </c>
      <c r="AA310" s="114">
        <v>271</v>
      </c>
      <c r="AB310" s="179">
        <v>0.13549999999999998</v>
      </c>
      <c r="AC310" s="451"/>
      <c r="AD310" s="187" t="s">
        <v>61</v>
      </c>
      <c r="AE310" s="187" t="s">
        <v>61</v>
      </c>
      <c r="AF310" s="188">
        <v>5.9333333333333336</v>
      </c>
      <c r="AG310" s="114">
        <v>274</v>
      </c>
      <c r="AH310" s="179">
        <v>1.6257333333333335</v>
      </c>
      <c r="AI310" s="229" t="s">
        <v>50</v>
      </c>
      <c r="AJ310" s="187" t="s">
        <v>61</v>
      </c>
      <c r="AK310" s="187" t="s">
        <v>61</v>
      </c>
      <c r="AL310" s="188">
        <v>7.5666666666666664</v>
      </c>
      <c r="AM310" s="114">
        <v>94</v>
      </c>
      <c r="AN310" s="179">
        <v>0.7112666666666666</v>
      </c>
      <c r="AO310" s="451"/>
      <c r="AP310" s="181">
        <v>4.2795957600000003</v>
      </c>
      <c r="AQ310" s="175">
        <v>0.0001130904299521195</v>
      </c>
      <c r="AR310" s="183">
        <v>0.00011877210770206461</v>
      </c>
    </row>
    <row r="311" spans="1:44" ht="13">
      <c r="A311" s="85" t="s">
        <v>53</v>
      </c>
      <c r="B311" s="184" t="s">
        <v>180</v>
      </c>
      <c r="C311" s="168">
        <v>167627705.88235295</v>
      </c>
      <c r="D311" s="451"/>
      <c r="E311" s="184" t="s">
        <v>180</v>
      </c>
      <c r="F311" s="170">
        <v>0.008941401126197018</v>
      </c>
      <c r="G311" s="173">
        <v>64310517.940307863</v>
      </c>
      <c r="H311" s="444"/>
      <c r="I311" s="172">
        <v>0.002833671850702497</v>
      </c>
      <c r="J311" s="173">
        <v>2269357.4363224977</v>
      </c>
      <c r="K311" s="444"/>
      <c r="L311" s="174">
        <v>106.23655885907483</v>
      </c>
      <c r="M311" s="175">
        <v>0.0034878815639986156</v>
      </c>
      <c r="N311" s="176" t="s">
        <v>53</v>
      </c>
      <c r="O311" s="85">
        <v>1242.3</v>
      </c>
      <c r="P311" s="114">
        <v>1242.3</v>
      </c>
      <c r="Q311" s="451"/>
      <c r="R311" s="184" t="s">
        <v>180</v>
      </c>
      <c r="S311" s="184" t="s">
        <v>180</v>
      </c>
      <c r="T311" s="178">
        <v>471.78333333333347</v>
      </c>
      <c r="U311" s="178">
        <v>1345.7631578947369</v>
      </c>
      <c r="V311" s="179">
        <v>634.90862850877215</v>
      </c>
      <c r="W311" s="208" t="s">
        <v>53</v>
      </c>
      <c r="X311" s="85">
        <v>1.2</v>
      </c>
      <c r="Y311" s="85">
        <v>400</v>
      </c>
      <c r="Z311" s="114">
        <v>1.2</v>
      </c>
      <c r="AA311" s="114">
        <v>400</v>
      </c>
      <c r="AB311" s="179">
        <v>0.47999999999999998</v>
      </c>
      <c r="AC311" s="451"/>
      <c r="AD311" s="85">
        <v>3508.5</v>
      </c>
      <c r="AE311" s="85">
        <v>292</v>
      </c>
      <c r="AF311" s="114">
        <v>3508.5</v>
      </c>
      <c r="AG311" s="114">
        <v>292</v>
      </c>
      <c r="AH311" s="179">
        <v>1024.482</v>
      </c>
      <c r="AI311" s="229" t="s">
        <v>53</v>
      </c>
      <c r="AJ311" s="184" t="s">
        <v>180</v>
      </c>
      <c r="AK311" s="184" t="s">
        <v>180</v>
      </c>
      <c r="AL311" s="114">
        <v>46.150000000000034</v>
      </c>
      <c r="AM311" s="114">
        <v>125.5</v>
      </c>
      <c r="AN311" s="179">
        <v>5.7918250000000038</v>
      </c>
      <c r="AO311" s="451"/>
      <c r="AP311" s="181">
        <v>725.5625647484211</v>
      </c>
      <c r="AQ311" s="175">
        <v>0.019173348840910497</v>
      </c>
      <c r="AR311" s="183">
        <v>0.020136620353340497</v>
      </c>
    </row>
    <row r="312" spans="1:44" ht="13">
      <c r="A312" s="85" t="s">
        <v>54</v>
      </c>
      <c r="B312" s="184" t="s">
        <v>180</v>
      </c>
      <c r="C312" s="168">
        <v>167627705.88235295</v>
      </c>
      <c r="D312" s="451"/>
      <c r="E312" s="90">
        <v>1147353000</v>
      </c>
      <c r="F312" s="170">
        <v>0.16065067729762003</v>
      </c>
      <c r="G312" s="173">
        <v>1155470839.374526</v>
      </c>
      <c r="H312" s="444"/>
      <c r="I312" s="172">
        <v>0.002833671850702497</v>
      </c>
      <c r="J312" s="173">
        <v>2269357.4363224977</v>
      </c>
      <c r="K312" s="444"/>
      <c r="L312" s="174">
        <v>601.18688066163611</v>
      </c>
      <c r="M312" s="175">
        <v>0.019737731154856959</v>
      </c>
      <c r="N312" s="176" t="s">
        <v>54</v>
      </c>
      <c r="O312" s="85">
        <v>2848.4000000000001</v>
      </c>
      <c r="P312" s="114">
        <v>2848.4000000000001</v>
      </c>
      <c r="Q312" s="451"/>
      <c r="R312" s="184" t="s">
        <v>180</v>
      </c>
      <c r="S312" s="184" t="s">
        <v>180</v>
      </c>
      <c r="T312" s="178">
        <v>471.78333333333347</v>
      </c>
      <c r="U312" s="178">
        <v>1345.7631578947369</v>
      </c>
      <c r="V312" s="179">
        <v>634.90862850877215</v>
      </c>
      <c r="W312" s="208" t="s">
        <v>54</v>
      </c>
      <c r="X312" s="180" t="s">
        <v>180</v>
      </c>
      <c r="Y312" s="180" t="s">
        <v>180</v>
      </c>
      <c r="Z312" s="114">
        <v>0.46666666666666451</v>
      </c>
      <c r="AA312" s="114">
        <v>98.541666666666686</v>
      </c>
      <c r="AB312" s="179">
        <v>0.045986111111110908</v>
      </c>
      <c r="AC312" s="451"/>
      <c r="AD312" s="85">
        <v>12013.700000000001</v>
      </c>
      <c r="AE312" s="85">
        <v>277</v>
      </c>
      <c r="AF312" s="114">
        <v>12013.700000000001</v>
      </c>
      <c r="AG312" s="114">
        <v>277</v>
      </c>
      <c r="AH312" s="179">
        <v>3327.7949000000003</v>
      </c>
      <c r="AI312" s="229" t="s">
        <v>54</v>
      </c>
      <c r="AJ312" s="85">
        <v>5.4000000000000004</v>
      </c>
      <c r="AK312" s="85">
        <v>93</v>
      </c>
      <c r="AL312" s="114">
        <v>5.4000000000000004</v>
      </c>
      <c r="AM312" s="114">
        <v>93</v>
      </c>
      <c r="AN312" s="179">
        <v>0.50219999999999998</v>
      </c>
      <c r="AO312" s="451"/>
      <c r="AP312" s="181">
        <v>1726.3924468884211</v>
      </c>
      <c r="AQ312" s="175">
        <v>0.045620772389190128</v>
      </c>
      <c r="AR312" s="183">
        <v>0.047912765863162364</v>
      </c>
    </row>
    <row r="313" spans="1:44" ht="13">
      <c r="A313" s="85" t="s">
        <v>56</v>
      </c>
      <c r="B313" s="90">
        <v>4455128000</v>
      </c>
      <c r="C313" s="168">
        <v>4455128000</v>
      </c>
      <c r="D313" s="451"/>
      <c r="E313" s="114">
        <v>0</v>
      </c>
      <c r="F313" s="170">
        <v>0</v>
      </c>
      <c r="G313" s="173">
        <v>0</v>
      </c>
      <c r="H313" s="444"/>
      <c r="I313" s="172">
        <v>0.075311958356912331</v>
      </c>
      <c r="J313" s="173">
        <v>60313883.097966671</v>
      </c>
      <c r="K313" s="444"/>
      <c r="L313" s="174">
        <v>2048.204438173238</v>
      </c>
      <c r="M313" s="175">
        <v>0.067245160949547647</v>
      </c>
      <c r="N313" s="176" t="s">
        <v>56</v>
      </c>
      <c r="O313" s="85">
        <v>8.4000000000000004</v>
      </c>
      <c r="P313" s="114">
        <v>8.4000000000000004</v>
      </c>
      <c r="Q313" s="451"/>
      <c r="R313" s="85">
        <v>6.7999999999999998</v>
      </c>
      <c r="S313" s="85">
        <v>910</v>
      </c>
      <c r="T313" s="178">
        <v>6.7999999999999998</v>
      </c>
      <c r="U313" s="178">
        <v>910</v>
      </c>
      <c r="V313" s="179">
        <v>6.1879999999999997</v>
      </c>
      <c r="W313" s="208" t="s">
        <v>56</v>
      </c>
      <c r="X313" s="85">
        <v>0.10000000000000001</v>
      </c>
      <c r="Y313" s="114">
        <v>481</v>
      </c>
      <c r="Z313" s="114">
        <v>0.10000000000000001</v>
      </c>
      <c r="AA313" s="114">
        <v>245</v>
      </c>
      <c r="AB313" s="179">
        <v>0.024500000000000001</v>
      </c>
      <c r="AC313" s="451"/>
      <c r="AD313" s="85">
        <v>36.5</v>
      </c>
      <c r="AE313" s="85">
        <v>170</v>
      </c>
      <c r="AF313" s="114">
        <v>36.5</v>
      </c>
      <c r="AG313" s="114">
        <v>170</v>
      </c>
      <c r="AH313" s="179">
        <v>6.2050000000000001</v>
      </c>
      <c r="AI313" s="229" t="s">
        <v>56</v>
      </c>
      <c r="AJ313" s="85">
        <v>8</v>
      </c>
      <c r="AK313" s="85">
        <v>62</v>
      </c>
      <c r="AL313" s="114">
        <v>8</v>
      </c>
      <c r="AM313" s="114">
        <v>62</v>
      </c>
      <c r="AN313" s="179">
        <v>0.496</v>
      </c>
      <c r="AO313" s="451"/>
      <c r="AP313" s="181">
        <v>5.6251205999999998</v>
      </c>
      <c r="AQ313" s="175">
        <v>0.00014864658786990767</v>
      </c>
      <c r="AR313" s="183">
        <v>0.00015611461156796319</v>
      </c>
    </row>
    <row r="314" spans="1:44" ht="13">
      <c r="A314" s="85" t="s">
        <v>55</v>
      </c>
      <c r="B314" s="90">
        <v>2128635000</v>
      </c>
      <c r="C314" s="168">
        <v>2128635000</v>
      </c>
      <c r="D314" s="451"/>
      <c r="E314" s="90">
        <v>364182000</v>
      </c>
      <c r="F314" s="170">
        <v>0.050992227291515216</v>
      </c>
      <c r="G314" s="173">
        <v>366758688.23726755</v>
      </c>
      <c r="H314" s="444"/>
      <c r="I314" s="172">
        <v>0.035983628411364633</v>
      </c>
      <c r="J314" s="173">
        <v>28817632.747755013</v>
      </c>
      <c r="K314" s="444"/>
      <c r="L314" s="174">
        <v>1144.9822551988063</v>
      </c>
      <c r="M314" s="175">
        <v>0.037591226051580086</v>
      </c>
      <c r="N314" s="176" t="s">
        <v>55</v>
      </c>
      <c r="O314" s="85">
        <v>1959.8</v>
      </c>
      <c r="P314" s="114">
        <v>1959.8</v>
      </c>
      <c r="Q314" s="451"/>
      <c r="R314" s="85">
        <v>88.200000000000003</v>
      </c>
      <c r="S314" s="85">
        <v>1139</v>
      </c>
      <c r="T314" s="178">
        <v>88.200000000000003</v>
      </c>
      <c r="U314" s="178">
        <v>1139</v>
      </c>
      <c r="V314" s="179">
        <v>100.4598</v>
      </c>
      <c r="W314" s="208" t="s">
        <v>55</v>
      </c>
      <c r="X314" s="85">
        <v>0.90000000000000002</v>
      </c>
      <c r="Y314" s="85">
        <v>305</v>
      </c>
      <c r="Z314" s="114">
        <v>0.90000000000000002</v>
      </c>
      <c r="AA314" s="114">
        <v>305</v>
      </c>
      <c r="AB314" s="179">
        <v>0.27450000000000002</v>
      </c>
      <c r="AC314" s="451"/>
      <c r="AD314" s="85">
        <v>8632.7999999999993</v>
      </c>
      <c r="AE314" s="85">
        <v>294</v>
      </c>
      <c r="AF314" s="114">
        <v>8632.7999999999993</v>
      </c>
      <c r="AG314" s="114">
        <v>294</v>
      </c>
      <c r="AH314" s="179">
        <v>2538.0432000000001</v>
      </c>
      <c r="AI314" s="229" t="s">
        <v>55</v>
      </c>
      <c r="AJ314" s="85">
        <v>10.699999999999999</v>
      </c>
      <c r="AK314" s="85">
        <v>87</v>
      </c>
      <c r="AL314" s="114">
        <v>10.699999999999999</v>
      </c>
      <c r="AM314" s="114">
        <v>87</v>
      </c>
      <c r="AN314" s="179">
        <v>0.93089999999999995</v>
      </c>
      <c r="AO314" s="451"/>
      <c r="AP314" s="181">
        <v>1149.8569790399999</v>
      </c>
      <c r="AQ314" s="175">
        <v>0.030385538129208453</v>
      </c>
      <c r="AR314" s="183">
        <v>0.03191211147393732</v>
      </c>
    </row>
    <row r="315" spans="1:44" ht="13">
      <c r="A315" s="85" t="s">
        <v>58</v>
      </c>
      <c r="B315" s="114">
        <v>0</v>
      </c>
      <c r="C315" s="168">
        <v>0</v>
      </c>
      <c r="D315" s="451"/>
      <c r="E315" s="114">
        <v>0</v>
      </c>
      <c r="F315" s="170">
        <v>0</v>
      </c>
      <c r="G315" s="173">
        <v>0</v>
      </c>
      <c r="H315" s="444"/>
      <c r="I315" s="172">
        <v>0</v>
      </c>
      <c r="J315" s="173">
        <v>0</v>
      </c>
      <c r="K315" s="444"/>
      <c r="L315" s="174">
        <v>0</v>
      </c>
      <c r="M315" s="175">
        <v>0</v>
      </c>
      <c r="N315" s="176" t="s">
        <v>58</v>
      </c>
      <c r="O315" s="85">
        <v>23.100000000000001</v>
      </c>
      <c r="P315" s="114">
        <v>23.100000000000001</v>
      </c>
      <c r="Q315" s="451"/>
      <c r="R315" s="85">
        <v>26.699999999999999</v>
      </c>
      <c r="S315" s="85">
        <v>1197</v>
      </c>
      <c r="T315" s="178">
        <v>26.699999999999999</v>
      </c>
      <c r="U315" s="178">
        <v>1197</v>
      </c>
      <c r="V315" s="179">
        <v>31.959900000000001</v>
      </c>
      <c r="W315" s="208" t="s">
        <v>58</v>
      </c>
      <c r="X315" s="180" t="s">
        <v>180</v>
      </c>
      <c r="Y315" s="180" t="s">
        <v>180</v>
      </c>
      <c r="Z315" s="114">
        <v>0.46666666666666451</v>
      </c>
      <c r="AA315" s="114">
        <v>98.541666666666686</v>
      </c>
      <c r="AB315" s="179">
        <v>0.045986111111110908</v>
      </c>
      <c r="AC315" s="451"/>
      <c r="AD315" s="85">
        <v>19.399999999999999</v>
      </c>
      <c r="AE315" s="85">
        <v>275</v>
      </c>
      <c r="AF315" s="114">
        <v>19.399999999999999</v>
      </c>
      <c r="AG315" s="114">
        <v>275</v>
      </c>
      <c r="AH315" s="179">
        <v>5.3349999999999991</v>
      </c>
      <c r="AI315" s="229" t="s">
        <v>58</v>
      </c>
      <c r="AJ315" s="85">
        <v>4.5999999999999996</v>
      </c>
      <c r="AK315" s="85">
        <v>134</v>
      </c>
      <c r="AL315" s="114">
        <v>4.5999999999999996</v>
      </c>
      <c r="AM315" s="114">
        <v>134</v>
      </c>
      <c r="AN315" s="179">
        <v>0.61639999999999995</v>
      </c>
      <c r="AO315" s="451"/>
      <c r="AP315" s="181">
        <v>16.53419383</v>
      </c>
      <c r="AQ315" s="175">
        <v>0.00043692423163499465</v>
      </c>
      <c r="AR315" s="183">
        <v>0.00045887536124289733</v>
      </c>
    </row>
    <row r="316" spans="1:44" ht="13">
      <c r="A316" s="85" t="s">
        <v>61</v>
      </c>
      <c r="B316" s="184" t="s">
        <v>180</v>
      </c>
      <c r="C316" s="168">
        <v>167627705.88235295</v>
      </c>
      <c r="D316" s="451"/>
      <c r="E316" s="114">
        <v>0</v>
      </c>
      <c r="F316" s="170">
        <v>0</v>
      </c>
      <c r="G316" s="173">
        <v>0</v>
      </c>
      <c r="H316" s="444"/>
      <c r="I316" s="172">
        <v>0.002833671850702497</v>
      </c>
      <c r="J316" s="173">
        <v>2269357.4363224977</v>
      </c>
      <c r="K316" s="444"/>
      <c r="L316" s="174">
        <v>77.065307921351192</v>
      </c>
      <c r="M316" s="175">
        <v>0.0025301522339340773</v>
      </c>
      <c r="N316" s="176" t="s">
        <v>61</v>
      </c>
      <c r="O316" s="85">
        <v>7922.8000000000002</v>
      </c>
      <c r="P316" s="114">
        <v>7922.8000000000002</v>
      </c>
      <c r="Q316" s="451"/>
      <c r="R316" s="85">
        <v>6993.6999999999998</v>
      </c>
      <c r="S316" s="85">
        <v>1442</v>
      </c>
      <c r="T316" s="178">
        <v>6993.6999999999998</v>
      </c>
      <c r="U316" s="178">
        <v>1442</v>
      </c>
      <c r="V316" s="179">
        <v>10084.9154</v>
      </c>
      <c r="W316" s="208" t="s">
        <v>61</v>
      </c>
      <c r="X316" s="184" t="s">
        <v>180</v>
      </c>
      <c r="Y316" s="184" t="s">
        <v>180</v>
      </c>
      <c r="Z316" s="114">
        <v>0.46666666666666451</v>
      </c>
      <c r="AA316" s="114">
        <v>98.541666666666686</v>
      </c>
      <c r="AB316" s="179">
        <v>0.045986111111110908</v>
      </c>
      <c r="AC316" s="451"/>
      <c r="AD316" s="85">
        <v>7967.3000000000002</v>
      </c>
      <c r="AE316" s="85">
        <v>287</v>
      </c>
      <c r="AF316" s="114">
        <v>7967.3000000000002</v>
      </c>
      <c r="AG316" s="114">
        <v>287</v>
      </c>
      <c r="AH316" s="179">
        <v>2286.6151</v>
      </c>
      <c r="AI316" s="229" t="s">
        <v>61</v>
      </c>
      <c r="AJ316" s="85">
        <v>0.59999999999999998</v>
      </c>
      <c r="AK316" s="85">
        <v>127</v>
      </c>
      <c r="AL316" s="114">
        <v>0.59999999999999998</v>
      </c>
      <c r="AM316" s="114">
        <v>127</v>
      </c>
      <c r="AN316" s="179">
        <v>0.07619999999999999</v>
      </c>
      <c r="AO316" s="451"/>
      <c r="AP316" s="181">
        <v>5389.0919100699984</v>
      </c>
      <c r="AQ316" s="175">
        <v>0.14240941325759818</v>
      </c>
      <c r="AR316" s="183">
        <v>0.14956408050071507</v>
      </c>
    </row>
    <row r="317" spans="1:44" ht="13">
      <c r="A317" s="85" t="s">
        <v>65</v>
      </c>
      <c r="B317" s="114">
        <v>0</v>
      </c>
      <c r="C317" s="168">
        <v>0</v>
      </c>
      <c r="D317" s="451"/>
      <c r="E317" s="114">
        <v>0</v>
      </c>
      <c r="F317" s="170">
        <v>0</v>
      </c>
      <c r="G317" s="173">
        <v>0</v>
      </c>
      <c r="H317" s="444"/>
      <c r="I317" s="172">
        <v>0</v>
      </c>
      <c r="J317" s="173">
        <v>0</v>
      </c>
      <c r="K317" s="444"/>
      <c r="L317" s="174">
        <v>0</v>
      </c>
      <c r="M317" s="175">
        <v>0</v>
      </c>
      <c r="N317" s="176" t="s">
        <v>65</v>
      </c>
      <c r="O317" s="85">
        <v>0.90000000000000002</v>
      </c>
      <c r="P317" s="114">
        <v>0.90000000000000002</v>
      </c>
      <c r="Q317" s="451"/>
      <c r="R317" s="85">
        <v>1.2</v>
      </c>
      <c r="S317" s="85">
        <v>1180</v>
      </c>
      <c r="T317" s="178">
        <v>1.2</v>
      </c>
      <c r="U317" s="178">
        <v>1180</v>
      </c>
      <c r="V317" s="179">
        <v>1.4159999999999999</v>
      </c>
      <c r="W317" s="208" t="s">
        <v>65</v>
      </c>
      <c r="X317" s="184" t="s">
        <v>180</v>
      </c>
      <c r="Y317" s="184" t="s">
        <v>180</v>
      </c>
      <c r="Z317" s="114">
        <v>0.46666666666666451</v>
      </c>
      <c r="AA317" s="114">
        <v>98.541666666666686</v>
      </c>
      <c r="AB317" s="179">
        <v>0.045986111111110908</v>
      </c>
      <c r="AC317" s="451"/>
      <c r="AD317" s="85">
        <v>0.40000000000000002</v>
      </c>
      <c r="AE317" s="85">
        <v>267</v>
      </c>
      <c r="AF317" s="114">
        <v>0.40000000000000002</v>
      </c>
      <c r="AG317" s="114">
        <v>267</v>
      </c>
      <c r="AH317" s="179">
        <v>0.10680000000000001</v>
      </c>
      <c r="AI317" s="229" t="s">
        <v>65</v>
      </c>
      <c r="AJ317" s="85">
        <v>0.69999999999999996</v>
      </c>
      <c r="AK317" s="85">
        <v>137</v>
      </c>
      <c r="AL317" s="114">
        <v>0.69999999999999996</v>
      </c>
      <c r="AM317" s="114">
        <v>137</v>
      </c>
      <c r="AN317" s="179">
        <v>0.095899999999999999</v>
      </c>
      <c r="AO317" s="451"/>
      <c r="AP317" s="181">
        <v>0.72513726999999983</v>
      </c>
      <c r="AQ317" s="175">
        <v>1.9162110217299152E-05</v>
      </c>
      <c r="AR317" s="183">
        <v>2.0124817099833062E-05</v>
      </c>
    </row>
    <row r="318" spans="1:44" ht="13">
      <c r="A318" s="85" t="s">
        <v>62</v>
      </c>
      <c r="B318" s="114">
        <v>0</v>
      </c>
      <c r="C318" s="168">
        <v>0</v>
      </c>
      <c r="D318" s="451"/>
      <c r="E318" s="114">
        <v>0</v>
      </c>
      <c r="F318" s="170">
        <v>0</v>
      </c>
      <c r="G318" s="173">
        <v>0</v>
      </c>
      <c r="H318" s="444"/>
      <c r="I318" s="172">
        <v>0</v>
      </c>
      <c r="J318" s="173">
        <v>0</v>
      </c>
      <c r="K318" s="444"/>
      <c r="L318" s="174">
        <v>0</v>
      </c>
      <c r="M318" s="175">
        <v>0</v>
      </c>
      <c r="N318" s="176" t="s">
        <v>62</v>
      </c>
      <c r="O318" s="187" t="s">
        <v>61</v>
      </c>
      <c r="P318" s="188">
        <v>5.7666666666666666</v>
      </c>
      <c r="Q318" s="451"/>
      <c r="R318" s="187" t="s">
        <v>61</v>
      </c>
      <c r="S318" s="187" t="s">
        <v>61</v>
      </c>
      <c r="T318" s="178">
        <v>6.2999999999999998</v>
      </c>
      <c r="U318" s="178">
        <v>1167</v>
      </c>
      <c r="V318" s="179">
        <v>7.3521000000000001</v>
      </c>
      <c r="W318" s="208" t="s">
        <v>62</v>
      </c>
      <c r="X318" s="187" t="s">
        <v>61</v>
      </c>
      <c r="Y318" s="187" t="s">
        <v>61</v>
      </c>
      <c r="Z318" s="114">
        <v>0.5</v>
      </c>
      <c r="AA318" s="114">
        <v>271</v>
      </c>
      <c r="AB318" s="179">
        <v>0.13549999999999998</v>
      </c>
      <c r="AC318" s="451"/>
      <c r="AD318" s="187" t="s">
        <v>61</v>
      </c>
      <c r="AE318" s="187" t="s">
        <v>61</v>
      </c>
      <c r="AF318" s="188">
        <v>5.9333333333333336</v>
      </c>
      <c r="AG318" s="114">
        <v>274</v>
      </c>
      <c r="AH318" s="179">
        <v>1.6257333333333335</v>
      </c>
      <c r="AI318" s="229" t="s">
        <v>62</v>
      </c>
      <c r="AJ318" s="187" t="s">
        <v>61</v>
      </c>
      <c r="AK318" s="187" t="s">
        <v>61</v>
      </c>
      <c r="AL318" s="188">
        <v>7.5666666666666664</v>
      </c>
      <c r="AM318" s="114">
        <v>94</v>
      </c>
      <c r="AN318" s="179">
        <v>0.7112666666666666</v>
      </c>
      <c r="AO318" s="451"/>
      <c r="AP318" s="181">
        <v>4.2795957600000003</v>
      </c>
      <c r="AQ318" s="175">
        <v>0.0001130904299521195</v>
      </c>
      <c r="AR318" s="183">
        <v>0.00011877210770206461</v>
      </c>
    </row>
    <row r="319" spans="1:44" ht="13">
      <c r="A319" s="85" t="s">
        <v>63</v>
      </c>
      <c r="B319" s="224">
        <v>6082000</v>
      </c>
      <c r="C319" s="168">
        <v>6082000</v>
      </c>
      <c r="D319" s="451"/>
      <c r="E319" s="184" t="s">
        <v>180</v>
      </c>
      <c r="F319" s="170">
        <v>0.008941401126197018</v>
      </c>
      <c r="G319" s="173">
        <v>64310517.940307863</v>
      </c>
      <c r="H319" s="444"/>
      <c r="I319" s="172">
        <v>0.00010281350630705578</v>
      </c>
      <c r="J319" s="173">
        <v>82338.607780030856</v>
      </c>
      <c r="K319" s="444"/>
      <c r="L319" s="174">
        <v>31.967394930212667</v>
      </c>
      <c r="M319" s="175">
        <v>0.001049530299395868</v>
      </c>
      <c r="N319" s="176" t="s">
        <v>63</v>
      </c>
      <c r="O319" s="85">
        <v>42.700000000000003</v>
      </c>
      <c r="P319" s="114">
        <v>42.700000000000003</v>
      </c>
      <c r="Q319" s="451"/>
      <c r="R319" s="85">
        <v>46.100000000000001</v>
      </c>
      <c r="S319" s="85">
        <v>1113</v>
      </c>
      <c r="T319" s="178">
        <v>46.100000000000001</v>
      </c>
      <c r="U319" s="178">
        <v>1113</v>
      </c>
      <c r="V319" s="179">
        <v>51.3093</v>
      </c>
      <c r="W319" s="208" t="s">
        <v>63</v>
      </c>
      <c r="X319" s="85">
        <v>19.100000000000001</v>
      </c>
      <c r="Y319" s="85">
        <v>373</v>
      </c>
      <c r="Z319" s="114">
        <v>19.100000000000001</v>
      </c>
      <c r="AA319" s="114">
        <v>373</v>
      </c>
      <c r="AB319" s="179">
        <v>7.1242999999999999</v>
      </c>
      <c r="AC319" s="451"/>
      <c r="AD319" s="85">
        <v>70.200000000000003</v>
      </c>
      <c r="AE319" s="85">
        <v>113</v>
      </c>
      <c r="AF319" s="114">
        <v>70.200000000000003</v>
      </c>
      <c r="AG319" s="114">
        <v>113</v>
      </c>
      <c r="AH319" s="179">
        <v>7.9325999999999999</v>
      </c>
      <c r="AI319" s="229" t="s">
        <v>63</v>
      </c>
      <c r="AJ319" s="85">
        <v>179.59999999999999</v>
      </c>
      <c r="AK319" s="85">
        <v>81</v>
      </c>
      <c r="AL319" s="114">
        <v>179.59999999999999</v>
      </c>
      <c r="AM319" s="114">
        <v>81</v>
      </c>
      <c r="AN319" s="179">
        <v>14.547600000000001</v>
      </c>
      <c r="AO319" s="451"/>
      <c r="AP319" s="181">
        <v>35.246051279999996</v>
      </c>
      <c r="AQ319" s="175">
        <v>0.00093139429911241213</v>
      </c>
      <c r="AR319" s="183">
        <v>0.00097818766852424653</v>
      </c>
    </row>
    <row r="320" spans="1:44" ht="13">
      <c r="A320" s="85" t="s">
        <v>64</v>
      </c>
      <c r="B320" s="114">
        <v>0</v>
      </c>
      <c r="C320" s="168">
        <v>0</v>
      </c>
      <c r="D320" s="451"/>
      <c r="E320" s="114">
        <v>0</v>
      </c>
      <c r="F320" s="170">
        <v>0</v>
      </c>
      <c r="G320" s="173">
        <v>0</v>
      </c>
      <c r="H320" s="444"/>
      <c r="I320" s="172">
        <v>0</v>
      </c>
      <c r="J320" s="173">
        <v>0</v>
      </c>
      <c r="K320" s="444"/>
      <c r="L320" s="174">
        <v>0</v>
      </c>
      <c r="M320" s="175">
        <v>0</v>
      </c>
      <c r="N320" s="176" t="s">
        <v>64</v>
      </c>
      <c r="O320" s="85">
        <v>5.0999999999999996</v>
      </c>
      <c r="P320" s="114">
        <v>5.0999999999999996</v>
      </c>
      <c r="Q320" s="451"/>
      <c r="R320" s="85">
        <v>7</v>
      </c>
      <c r="S320" s="85">
        <v>1087</v>
      </c>
      <c r="T320" s="178">
        <v>7</v>
      </c>
      <c r="U320" s="178">
        <v>1087</v>
      </c>
      <c r="V320" s="179">
        <v>7.609</v>
      </c>
      <c r="W320" s="208" t="s">
        <v>64</v>
      </c>
      <c r="X320" s="180" t="s">
        <v>180</v>
      </c>
      <c r="Y320" s="180" t="s">
        <v>180</v>
      </c>
      <c r="Z320" s="114">
        <v>0.46666666666666451</v>
      </c>
      <c r="AA320" s="114">
        <v>98.541666666666686</v>
      </c>
      <c r="AB320" s="179">
        <v>0.045986111111110908</v>
      </c>
      <c r="AC320" s="451"/>
      <c r="AD320" s="85">
        <v>2.7000000000000002</v>
      </c>
      <c r="AE320" s="85">
        <v>262</v>
      </c>
      <c r="AF320" s="114">
        <v>2.7000000000000002</v>
      </c>
      <c r="AG320" s="114">
        <v>262</v>
      </c>
      <c r="AH320" s="179">
        <v>0.70740000000000003</v>
      </c>
      <c r="AI320" s="229" t="s">
        <v>64</v>
      </c>
      <c r="AJ320" s="85">
        <v>6.2000000000000002</v>
      </c>
      <c r="AK320" s="85">
        <v>141</v>
      </c>
      <c r="AL320" s="114">
        <v>6.2000000000000002</v>
      </c>
      <c r="AM320" s="114">
        <v>141</v>
      </c>
      <c r="AN320" s="179">
        <v>0.87419999999999998</v>
      </c>
      <c r="AO320" s="451"/>
      <c r="AP320" s="181">
        <v>4.0234569099999993</v>
      </c>
      <c r="AQ320" s="175">
        <v>0.0001063218344355323</v>
      </c>
      <c r="AR320" s="183">
        <v>0.00011166345707594025</v>
      </c>
    </row>
    <row r="321" spans="1:44" ht="13">
      <c r="A321" s="85" t="s">
        <v>66</v>
      </c>
      <c r="B321" s="90">
        <v>135801000</v>
      </c>
      <c r="C321" s="168">
        <v>135801000</v>
      </c>
      <c r="D321" s="451"/>
      <c r="E321" s="184" t="s">
        <v>180</v>
      </c>
      <c r="F321" s="170">
        <v>0.008941401126197018</v>
      </c>
      <c r="G321" s="173">
        <v>64310517.940307863</v>
      </c>
      <c r="H321" s="444"/>
      <c r="I321" s="172">
        <v>0.0022956555360086292</v>
      </c>
      <c r="J321" s="173">
        <v>1838484.9186346547</v>
      </c>
      <c r="K321" s="444"/>
      <c r="L321" s="174">
        <v>91.604521296816316</v>
      </c>
      <c r="M321" s="175">
        <v>0.0030074931308149361</v>
      </c>
      <c r="N321" s="176" t="s">
        <v>66</v>
      </c>
      <c r="O321" s="85">
        <v>39.5</v>
      </c>
      <c r="P321" s="114">
        <v>39.5</v>
      </c>
      <c r="Q321" s="451"/>
      <c r="R321" s="85">
        <v>42.600000000000001</v>
      </c>
      <c r="S321" s="85">
        <v>1218</v>
      </c>
      <c r="T321" s="178">
        <v>42.600000000000001</v>
      </c>
      <c r="U321" s="178">
        <v>1218</v>
      </c>
      <c r="V321" s="179">
        <v>51.886800000000001</v>
      </c>
      <c r="W321" s="208" t="s">
        <v>66</v>
      </c>
      <c r="X321" s="85">
        <v>82.900000000000006</v>
      </c>
      <c r="Y321" s="85">
        <v>84</v>
      </c>
      <c r="Z321" s="114">
        <v>82.900000000000006</v>
      </c>
      <c r="AA321" s="114">
        <v>84</v>
      </c>
      <c r="AB321" s="179">
        <v>6.9636000000000005</v>
      </c>
      <c r="AC321" s="451"/>
      <c r="AD321" s="85">
        <v>28.600000000000001</v>
      </c>
      <c r="AE321" s="85">
        <v>257</v>
      </c>
      <c r="AF321" s="114">
        <v>28.600000000000001</v>
      </c>
      <c r="AG321" s="114">
        <v>257</v>
      </c>
      <c r="AH321" s="179">
        <v>7.3502000000000001</v>
      </c>
      <c r="AI321" s="229" t="s">
        <v>66</v>
      </c>
      <c r="AJ321" s="85">
        <v>53.299999999999997</v>
      </c>
      <c r="AK321" s="85">
        <v>103</v>
      </c>
      <c r="AL321" s="114">
        <v>53.299999999999997</v>
      </c>
      <c r="AM321" s="114">
        <v>103</v>
      </c>
      <c r="AN321" s="179">
        <v>5.4898999999999996</v>
      </c>
      <c r="AO321" s="451"/>
      <c r="AP321" s="181">
        <v>31.228381799999998</v>
      </c>
      <c r="AQ321" s="175">
        <v>0.00082522540037074498</v>
      </c>
      <c r="AR321" s="183">
        <v>0.00086668483065110654</v>
      </c>
    </row>
    <row r="322" spans="1:44" ht="13">
      <c r="A322" s="85" t="s">
        <v>59</v>
      </c>
      <c r="B322" s="90">
        <v>7483477000</v>
      </c>
      <c r="C322" s="168">
        <v>7483477000</v>
      </c>
      <c r="D322" s="451"/>
      <c r="E322" s="224">
        <v>722875000</v>
      </c>
      <c r="F322" s="170">
        <v>0.1012158928869468</v>
      </c>
      <c r="G322" s="173">
        <v>727989540.28347027</v>
      </c>
      <c r="H322" s="444"/>
      <c r="I322" s="172">
        <v>0.12650485197931716</v>
      </c>
      <c r="J322" s="173">
        <v>101311916.72704406</v>
      </c>
      <c r="K322" s="444"/>
      <c r="L322" s="174">
        <v>3770.6763080999694</v>
      </c>
      <c r="M322" s="175">
        <v>0.12379610672700943</v>
      </c>
      <c r="N322" s="176" t="s">
        <v>59</v>
      </c>
      <c r="O322" s="85">
        <v>2594.9000000000001</v>
      </c>
      <c r="P322" s="114">
        <v>2594.9000000000001</v>
      </c>
      <c r="Q322" s="451"/>
      <c r="R322" s="85">
        <v>87.400000000000006</v>
      </c>
      <c r="S322" s="85">
        <v>1225</v>
      </c>
      <c r="T322" s="178">
        <v>87.400000000000006</v>
      </c>
      <c r="U322" s="178">
        <v>1225</v>
      </c>
      <c r="V322" s="179">
        <v>107.065</v>
      </c>
      <c r="W322" s="208" t="s">
        <v>59</v>
      </c>
      <c r="X322" s="85">
        <v>1</v>
      </c>
      <c r="Y322" s="85">
        <v>326</v>
      </c>
      <c r="Z322" s="114">
        <v>1</v>
      </c>
      <c r="AA322" s="114">
        <v>326</v>
      </c>
      <c r="AB322" s="179">
        <v>0.32600000000000001</v>
      </c>
      <c r="AC322" s="451"/>
      <c r="AD322" s="184" t="s">
        <v>180</v>
      </c>
      <c r="AE322" s="184" t="s">
        <v>180</v>
      </c>
      <c r="AF322" s="114">
        <v>4288.9400000000051</v>
      </c>
      <c r="AG322" s="114">
        <v>265</v>
      </c>
      <c r="AH322" s="179">
        <v>1136.5691000000013</v>
      </c>
      <c r="AI322" s="229" t="s">
        <v>59</v>
      </c>
      <c r="AJ322" s="85">
        <v>38.200000000000003</v>
      </c>
      <c r="AK322" s="85">
        <v>67</v>
      </c>
      <c r="AL322" s="114">
        <v>38.200000000000003</v>
      </c>
      <c r="AM322" s="114">
        <v>67</v>
      </c>
      <c r="AN322" s="179">
        <v>2.5594000000000001</v>
      </c>
      <c r="AO322" s="451"/>
      <c r="AP322" s="181">
        <v>542.98389420000058</v>
      </c>
      <c r="AQ322" s="175">
        <v>0.014348617368513847</v>
      </c>
      <c r="AR322" s="183">
        <v>0.015069493751066086</v>
      </c>
    </row>
    <row r="323" spans="1:44" ht="13">
      <c r="A323" s="85" t="s">
        <v>60</v>
      </c>
      <c r="B323" s="114">
        <v>0</v>
      </c>
      <c r="C323" s="168">
        <v>0</v>
      </c>
      <c r="D323" s="451"/>
      <c r="E323" s="114">
        <v>0</v>
      </c>
      <c r="F323" s="170">
        <v>0</v>
      </c>
      <c r="G323" s="173">
        <v>0</v>
      </c>
      <c r="H323" s="444"/>
      <c r="I323" s="172">
        <v>0</v>
      </c>
      <c r="J323" s="173">
        <v>0</v>
      </c>
      <c r="K323" s="444"/>
      <c r="L323" s="174">
        <v>0</v>
      </c>
      <c r="M323" s="175">
        <v>0</v>
      </c>
      <c r="N323" s="176" t="s">
        <v>60</v>
      </c>
      <c r="O323" s="85">
        <v>8.8000000000000007</v>
      </c>
      <c r="P323" s="114">
        <v>8.8000000000000007</v>
      </c>
      <c r="Q323" s="451"/>
      <c r="R323" s="85">
        <v>10.4</v>
      </c>
      <c r="S323" s="85">
        <v>1302</v>
      </c>
      <c r="T323" s="178">
        <v>10.4</v>
      </c>
      <c r="U323" s="178">
        <v>1302</v>
      </c>
      <c r="V323" s="179">
        <v>13.540800000000001</v>
      </c>
      <c r="W323" s="208" t="s">
        <v>60</v>
      </c>
      <c r="X323" s="184" t="s">
        <v>180</v>
      </c>
      <c r="Y323" s="184" t="s">
        <v>180</v>
      </c>
      <c r="Z323" s="114">
        <v>0.46666666666666451</v>
      </c>
      <c r="AA323" s="114">
        <v>98.541666666666686</v>
      </c>
      <c r="AB323" s="179">
        <v>0.045986111111110908</v>
      </c>
      <c r="AC323" s="451"/>
      <c r="AD323" s="85">
        <v>4.2000000000000002</v>
      </c>
      <c r="AE323" s="85">
        <v>295</v>
      </c>
      <c r="AF323" s="114">
        <v>4.2000000000000002</v>
      </c>
      <c r="AG323" s="114">
        <v>295</v>
      </c>
      <c r="AH323" s="179">
        <v>1.2390000000000001</v>
      </c>
      <c r="AI323" s="229" t="s">
        <v>60</v>
      </c>
      <c r="AJ323" s="85">
        <v>0.40000000000000002</v>
      </c>
      <c r="AK323" s="85">
        <v>132</v>
      </c>
      <c r="AL323" s="114">
        <v>0.40000000000000002</v>
      </c>
      <c r="AM323" s="114">
        <v>132</v>
      </c>
      <c r="AN323" s="179">
        <v>0.052800000000000007</v>
      </c>
      <c r="AO323" s="451"/>
      <c r="AP323" s="181">
        <v>6.4811121099999998</v>
      </c>
      <c r="AQ323" s="175">
        <v>0.00017126658595619047</v>
      </c>
      <c r="AR323" s="183">
        <v>0.00017987104126817696</v>
      </c>
    </row>
    <row r="324" spans="1:44" ht="13">
      <c r="A324" s="85" t="s">
        <v>67</v>
      </c>
      <c r="B324" s="184" t="s">
        <v>180</v>
      </c>
      <c r="C324" s="168">
        <v>167627705.88235295</v>
      </c>
      <c r="D324" s="451"/>
      <c r="E324" s="90">
        <v>312077000</v>
      </c>
      <c r="F324" s="170">
        <v>0.043696561929074458</v>
      </c>
      <c r="G324" s="173">
        <v>314285030.97083807</v>
      </c>
      <c r="H324" s="444"/>
      <c r="I324" s="172">
        <v>0.002833671850702497</v>
      </c>
      <c r="J324" s="173">
        <v>2269357.4363224977</v>
      </c>
      <c r="K324" s="444"/>
      <c r="L324" s="174">
        <v>219.62499796972335</v>
      </c>
      <c r="M324" s="175">
        <v>0.0072105684675647487</v>
      </c>
      <c r="N324" s="176" t="s">
        <v>67</v>
      </c>
      <c r="O324" s="85">
        <v>298.39999999999998</v>
      </c>
      <c r="P324" s="114">
        <v>298.39999999999998</v>
      </c>
      <c r="Q324" s="451"/>
      <c r="R324" s="85">
        <v>81.099999999999994</v>
      </c>
      <c r="S324" s="85">
        <v>1307</v>
      </c>
      <c r="T324" s="178">
        <v>81.099999999999994</v>
      </c>
      <c r="U324" s="178">
        <v>1307</v>
      </c>
      <c r="V324" s="179">
        <v>105.99769999999999</v>
      </c>
      <c r="W324" s="208" t="s">
        <v>67</v>
      </c>
      <c r="X324" s="85">
        <v>109</v>
      </c>
      <c r="Y324" s="85">
        <v>183</v>
      </c>
      <c r="Z324" s="114">
        <v>109</v>
      </c>
      <c r="AA324" s="114">
        <v>183</v>
      </c>
      <c r="AB324" s="179">
        <v>19.947000000000003</v>
      </c>
      <c r="AC324" s="451"/>
      <c r="AD324" s="85">
        <v>1069.2</v>
      </c>
      <c r="AE324" s="85">
        <v>283</v>
      </c>
      <c r="AF324" s="114">
        <v>1069.2</v>
      </c>
      <c r="AG324" s="114">
        <v>283</v>
      </c>
      <c r="AH324" s="179">
        <v>302.58359999999999</v>
      </c>
      <c r="AI324" s="229" t="s">
        <v>67</v>
      </c>
      <c r="AJ324" s="85">
        <v>72.299999999999997</v>
      </c>
      <c r="AK324" s="85">
        <v>159</v>
      </c>
      <c r="AL324" s="114">
        <v>72.299999999999997</v>
      </c>
      <c r="AM324" s="114">
        <v>159</v>
      </c>
      <c r="AN324" s="179">
        <v>11.495699999999999</v>
      </c>
      <c r="AO324" s="451"/>
      <c r="AP324" s="181">
        <v>191.6744544</v>
      </c>
      <c r="AQ324" s="175">
        <v>0.0050650920494728973</v>
      </c>
      <c r="AR324" s="183">
        <v>0.0053195629256655007</v>
      </c>
    </row>
    <row r="325" spans="1:44" ht="13">
      <c r="A325" s="85" t="s">
        <v>68</v>
      </c>
      <c r="B325" s="90">
        <v>947753000</v>
      </c>
      <c r="C325" s="168">
        <v>947753000</v>
      </c>
      <c r="D325" s="451"/>
      <c r="E325" s="114">
        <v>0</v>
      </c>
      <c r="F325" s="170">
        <v>0</v>
      </c>
      <c r="G325" s="173">
        <v>0</v>
      </c>
      <c r="H325" s="444"/>
      <c r="I325" s="172">
        <v>0.016021343150777877</v>
      </c>
      <c r="J325" s="173">
        <v>12830756.747673066</v>
      </c>
      <c r="K325" s="444"/>
      <c r="L325" s="174">
        <v>435.72079206074449</v>
      </c>
      <c r="M325" s="175">
        <v>0.014305268675875669</v>
      </c>
      <c r="N325" s="176" t="s">
        <v>68</v>
      </c>
      <c r="O325" s="85">
        <v>1338</v>
      </c>
      <c r="P325" s="114">
        <v>1338</v>
      </c>
      <c r="Q325" s="451"/>
      <c r="R325" s="85">
        <v>47.799999999999997</v>
      </c>
      <c r="S325" s="85">
        <v>1115</v>
      </c>
      <c r="T325" s="178">
        <v>47.799999999999997</v>
      </c>
      <c r="U325" s="178">
        <v>1115</v>
      </c>
      <c r="V325" s="179">
        <v>53.296999999999997</v>
      </c>
      <c r="W325" s="208" t="s">
        <v>68</v>
      </c>
      <c r="X325" s="85">
        <v>0.20000000000000001</v>
      </c>
      <c r="Y325" s="85">
        <v>375</v>
      </c>
      <c r="Z325" s="114">
        <v>0.20000000000000001</v>
      </c>
      <c r="AA325" s="114">
        <v>375</v>
      </c>
      <c r="AB325" s="179">
        <v>0.075000000000000011</v>
      </c>
      <c r="AC325" s="451"/>
      <c r="AD325" s="85">
        <v>5877.1999999999998</v>
      </c>
      <c r="AE325" s="85">
        <v>293</v>
      </c>
      <c r="AF325" s="114">
        <v>5877.1999999999998</v>
      </c>
      <c r="AG325" s="114">
        <v>293</v>
      </c>
      <c r="AH325" s="179">
        <v>1722.0196000000001</v>
      </c>
      <c r="AI325" s="229" t="s">
        <v>68</v>
      </c>
      <c r="AJ325" s="85">
        <v>15.300000000000001</v>
      </c>
      <c r="AK325" s="85">
        <v>90</v>
      </c>
      <c r="AL325" s="114">
        <v>15.300000000000001</v>
      </c>
      <c r="AM325" s="114">
        <v>90</v>
      </c>
      <c r="AN325" s="179">
        <v>1.377</v>
      </c>
      <c r="AO325" s="451"/>
      <c r="AP325" s="181">
        <v>773.96040216000006</v>
      </c>
      <c r="AQ325" s="175">
        <v>0.020452285578998169</v>
      </c>
      <c r="AR325" s="183">
        <v>0.021479811037685662</v>
      </c>
    </row>
    <row r="326" spans="1:44" ht="13">
      <c r="A326" s="85" t="s">
        <v>69</v>
      </c>
      <c r="B326" s="184" t="s">
        <v>180</v>
      </c>
      <c r="C326" s="168">
        <v>167627705.88235295</v>
      </c>
      <c r="D326" s="451"/>
      <c r="E326" s="184" t="s">
        <v>180</v>
      </c>
      <c r="F326" s="170">
        <v>0.008941401126197018</v>
      </c>
      <c r="G326" s="173">
        <v>64310517.940307863</v>
      </c>
      <c r="H326" s="444"/>
      <c r="I326" s="172">
        <v>0.002833671850702497</v>
      </c>
      <c r="J326" s="173">
        <v>2269357.4363224977</v>
      </c>
      <c r="K326" s="444"/>
      <c r="L326" s="174">
        <v>106.23655885907483</v>
      </c>
      <c r="M326" s="175">
        <v>0.0034878815639986156</v>
      </c>
      <c r="N326" s="176" t="s">
        <v>69</v>
      </c>
      <c r="O326" s="85">
        <v>50.100000000000001</v>
      </c>
      <c r="P326" s="114">
        <v>50.100000000000001</v>
      </c>
      <c r="Q326" s="451"/>
      <c r="R326" s="85">
        <v>22.300000000000001</v>
      </c>
      <c r="S326" s="85">
        <v>1174</v>
      </c>
      <c r="T326" s="178">
        <v>22.300000000000001</v>
      </c>
      <c r="U326" s="178">
        <v>1174</v>
      </c>
      <c r="V326" s="179">
        <v>26.180199999999999</v>
      </c>
      <c r="W326" s="208" t="s">
        <v>69</v>
      </c>
      <c r="X326" s="184" t="s">
        <v>180</v>
      </c>
      <c r="Y326" s="184" t="s">
        <v>180</v>
      </c>
      <c r="Z326" s="114">
        <v>0.46666666666666451</v>
      </c>
      <c r="AA326" s="114">
        <v>98.541666666666686</v>
      </c>
      <c r="AB326" s="179">
        <v>0.045986111111110908</v>
      </c>
      <c r="AC326" s="451"/>
      <c r="AD326" s="85">
        <v>154.69999999999999</v>
      </c>
      <c r="AE326" s="85">
        <v>272</v>
      </c>
      <c r="AF326" s="114">
        <v>154.69999999999999</v>
      </c>
      <c r="AG326" s="114">
        <v>272</v>
      </c>
      <c r="AH326" s="179">
        <v>42.078399999999995</v>
      </c>
      <c r="AI326" s="229" t="s">
        <v>69</v>
      </c>
      <c r="AJ326" s="85">
        <v>51.299999999999997</v>
      </c>
      <c r="AK326" s="85">
        <v>140</v>
      </c>
      <c r="AL326" s="114">
        <v>51.299999999999997</v>
      </c>
      <c r="AM326" s="114">
        <v>140</v>
      </c>
      <c r="AN326" s="179">
        <v>7.1820000000000004</v>
      </c>
      <c r="AO326" s="451"/>
      <c r="AP326" s="181">
        <v>32.88195691</v>
      </c>
      <c r="AQ326" s="175">
        <v>0.00086892193869707128</v>
      </c>
      <c r="AR326" s="183">
        <v>0.00091257668868453292</v>
      </c>
    </row>
    <row r="327" spans="1:44" ht="13">
      <c r="A327" s="85" t="s">
        <v>70</v>
      </c>
      <c r="B327" s="90">
        <v>738604000</v>
      </c>
      <c r="C327" s="168">
        <v>738604000</v>
      </c>
      <c r="D327" s="451"/>
      <c r="E327" s="90">
        <v>208761000</v>
      </c>
      <c r="F327" s="170">
        <v>0.029230407767555804</v>
      </c>
      <c r="G327" s="173">
        <v>210238041.73490238</v>
      </c>
      <c r="H327" s="444"/>
      <c r="I327" s="172">
        <v>0.012485772280897176</v>
      </c>
      <c r="J327" s="173">
        <v>9999280.6742456276</v>
      </c>
      <c r="K327" s="444"/>
      <c r="L327" s="174">
        <v>434.93042384478952</v>
      </c>
      <c r="M327" s="175">
        <v>0.014279319880481641</v>
      </c>
      <c r="N327" s="176" t="s">
        <v>70</v>
      </c>
      <c r="O327" s="85">
        <v>1476.3</v>
      </c>
      <c r="P327" s="114">
        <v>1476.3</v>
      </c>
      <c r="Q327" s="451"/>
      <c r="R327" s="85">
        <v>992.10000000000002</v>
      </c>
      <c r="S327" s="85">
        <v>1212</v>
      </c>
      <c r="T327" s="178">
        <v>992.10000000000002</v>
      </c>
      <c r="U327" s="178">
        <v>1212</v>
      </c>
      <c r="V327" s="179">
        <v>1202.4251999999999</v>
      </c>
      <c r="W327" s="208" t="s">
        <v>70</v>
      </c>
      <c r="X327" s="85">
        <v>92.099999999999994</v>
      </c>
      <c r="Y327" s="85">
        <v>441</v>
      </c>
      <c r="Z327" s="114">
        <v>92.099999999999994</v>
      </c>
      <c r="AA327" s="114">
        <v>441</v>
      </c>
      <c r="AB327" s="179">
        <v>40.616099999999996</v>
      </c>
      <c r="AC327" s="451"/>
      <c r="AD327" s="85">
        <v>3547.4000000000001</v>
      </c>
      <c r="AE327" s="85">
        <v>281</v>
      </c>
      <c r="AF327" s="114">
        <v>3547.4000000000001</v>
      </c>
      <c r="AG327" s="114">
        <v>281</v>
      </c>
      <c r="AH327" s="179">
        <v>996.81939999999997</v>
      </c>
      <c r="AI327" s="229" t="s">
        <v>70</v>
      </c>
      <c r="AJ327" s="85">
        <v>103.3</v>
      </c>
      <c r="AK327" s="85">
        <v>105</v>
      </c>
      <c r="AL327" s="114">
        <v>103.3</v>
      </c>
      <c r="AM327" s="114">
        <v>105</v>
      </c>
      <c r="AN327" s="179">
        <v>10.846500000000001</v>
      </c>
      <c r="AO327" s="451"/>
      <c r="AP327" s="181">
        <v>980.4080563199999</v>
      </c>
      <c r="AQ327" s="175">
        <v>0.025907766722750133</v>
      </c>
      <c r="AR327" s="183">
        <v>0.027209376255950594</v>
      </c>
    </row>
    <row r="328" spans="1:44" ht="13">
      <c r="A328" s="85" t="s">
        <v>71</v>
      </c>
      <c r="B328" s="184" t="s">
        <v>180</v>
      </c>
      <c r="C328" s="168">
        <v>167627705.88235295</v>
      </c>
      <c r="D328" s="451"/>
      <c r="E328" s="184" t="s">
        <v>180</v>
      </c>
      <c r="F328" s="170">
        <v>0.008941401126197018</v>
      </c>
      <c r="G328" s="173">
        <v>64310517.940307863</v>
      </c>
      <c r="H328" s="444"/>
      <c r="I328" s="172">
        <v>0.002833671850702497</v>
      </c>
      <c r="J328" s="173">
        <v>2269357.4363224977</v>
      </c>
      <c r="K328" s="444"/>
      <c r="L328" s="174">
        <v>106.23655885907483</v>
      </c>
      <c r="M328" s="175">
        <v>0.0034878815639986156</v>
      </c>
      <c r="N328" s="176" t="s">
        <v>71</v>
      </c>
      <c r="O328" s="187" t="s">
        <v>61</v>
      </c>
      <c r="P328" s="188">
        <v>5.7666666666666666</v>
      </c>
      <c r="Q328" s="451"/>
      <c r="R328" s="187" t="s">
        <v>61</v>
      </c>
      <c r="S328" s="187" t="s">
        <v>61</v>
      </c>
      <c r="T328" s="178">
        <v>6.2999999999999998</v>
      </c>
      <c r="U328" s="178">
        <v>1167</v>
      </c>
      <c r="V328" s="179">
        <v>7.3521000000000001</v>
      </c>
      <c r="W328" s="208" t="s">
        <v>71</v>
      </c>
      <c r="X328" s="187" t="s">
        <v>61</v>
      </c>
      <c r="Y328" s="187" t="s">
        <v>61</v>
      </c>
      <c r="Z328" s="114">
        <v>0.5</v>
      </c>
      <c r="AA328" s="114">
        <v>271</v>
      </c>
      <c r="AB328" s="179">
        <v>0.13549999999999998</v>
      </c>
      <c r="AC328" s="451"/>
      <c r="AD328" s="187" t="s">
        <v>61</v>
      </c>
      <c r="AE328" s="187" t="s">
        <v>61</v>
      </c>
      <c r="AF328" s="188">
        <v>5.9333333333333336</v>
      </c>
      <c r="AG328" s="114">
        <v>274</v>
      </c>
      <c r="AH328" s="179">
        <v>1.6257333333333335</v>
      </c>
      <c r="AI328" s="229" t="s">
        <v>71</v>
      </c>
      <c r="AJ328" s="187" t="s">
        <v>61</v>
      </c>
      <c r="AK328" s="187" t="s">
        <v>61</v>
      </c>
      <c r="AL328" s="188">
        <v>7.5666666666666664</v>
      </c>
      <c r="AM328" s="114">
        <v>94</v>
      </c>
      <c r="AN328" s="179">
        <v>0.7112666666666666</v>
      </c>
      <c r="AO328" s="451"/>
      <c r="AP328" s="181">
        <v>4.2795957600000003</v>
      </c>
      <c r="AQ328" s="175">
        <v>0.0001130904299521195</v>
      </c>
      <c r="AR328" s="183">
        <v>0.00011877210770206461</v>
      </c>
    </row>
    <row r="329" spans="1:44" ht="13">
      <c r="A329" s="85" t="s">
        <v>72</v>
      </c>
      <c r="B329" s="90">
        <v>2225473000</v>
      </c>
      <c r="C329" s="168">
        <v>2225473000</v>
      </c>
      <c r="D329" s="451"/>
      <c r="E329" s="184" t="s">
        <v>180</v>
      </c>
      <c r="F329" s="170">
        <v>0.008941401126197018</v>
      </c>
      <c r="G329" s="173">
        <v>64310517.940307863</v>
      </c>
      <c r="H329" s="444"/>
      <c r="I329" s="172">
        <v>0.037620631752989533</v>
      </c>
      <c r="J329" s="173">
        <v>30128633.42190868</v>
      </c>
      <c r="K329" s="444"/>
      <c r="L329" s="174">
        <v>1052.3121518579017</v>
      </c>
      <c r="M329" s="175">
        <v>0.034548748504793676</v>
      </c>
      <c r="N329" s="176" t="s">
        <v>72</v>
      </c>
      <c r="O329" s="85">
        <v>181.90000000000001</v>
      </c>
      <c r="P329" s="114">
        <v>181.90000000000001</v>
      </c>
      <c r="Q329" s="451"/>
      <c r="R329" s="85">
        <v>264</v>
      </c>
      <c r="S329" s="85">
        <v>1343</v>
      </c>
      <c r="T329" s="178">
        <v>264</v>
      </c>
      <c r="U329" s="178">
        <v>1343</v>
      </c>
      <c r="V329" s="179">
        <v>354.55200000000002</v>
      </c>
      <c r="W329" s="208" t="s">
        <v>72</v>
      </c>
      <c r="X329" s="184" t="s">
        <v>180</v>
      </c>
      <c r="Y329" s="184" t="s">
        <v>180</v>
      </c>
      <c r="Z329" s="114">
        <v>0.46666666666666451</v>
      </c>
      <c r="AA329" s="114">
        <v>98.541666666666686</v>
      </c>
      <c r="AB329" s="179">
        <v>0.045986111111110908</v>
      </c>
      <c r="AC329" s="451"/>
      <c r="AD329" s="85">
        <v>29.399999999999999</v>
      </c>
      <c r="AE329" s="85">
        <v>239</v>
      </c>
      <c r="AF329" s="114">
        <v>29.399999999999999</v>
      </c>
      <c r="AG329" s="114">
        <v>239</v>
      </c>
      <c r="AH329" s="179">
        <v>7.0266000000000002</v>
      </c>
      <c r="AI329" s="229" t="s">
        <v>72</v>
      </c>
      <c r="AJ329" s="184" t="s">
        <v>180</v>
      </c>
      <c r="AK329" s="184" t="s">
        <v>180</v>
      </c>
      <c r="AL329" s="114">
        <v>46.150000000000034</v>
      </c>
      <c r="AM329" s="114">
        <v>125.5</v>
      </c>
      <c r="AN329" s="179">
        <v>5.7918250000000038</v>
      </c>
      <c r="AO329" s="451"/>
      <c r="AP329" s="181">
        <v>160.04658868000001</v>
      </c>
      <c r="AQ329" s="175">
        <v>0.0042293100893695673</v>
      </c>
      <c r="AR329" s="183">
        <v>0.0044417911723627366</v>
      </c>
    </row>
    <row r="330" spans="1:44" ht="13">
      <c r="A330" s="85" t="s">
        <v>74</v>
      </c>
      <c r="B330" s="184" t="s">
        <v>180</v>
      </c>
      <c r="C330" s="168">
        <v>167627705.88235295</v>
      </c>
      <c r="D330" s="451"/>
      <c r="E330" s="184" t="s">
        <v>180</v>
      </c>
      <c r="F330" s="170">
        <v>0.008941401126197018</v>
      </c>
      <c r="G330" s="173">
        <v>64310517.940307863</v>
      </c>
      <c r="H330" s="444"/>
      <c r="I330" s="172">
        <v>0.002833671850702497</v>
      </c>
      <c r="J330" s="173">
        <v>2269357.4363224977</v>
      </c>
      <c r="K330" s="444"/>
      <c r="L330" s="174">
        <v>106.23655885907483</v>
      </c>
      <c r="M330" s="175">
        <v>0.0034878815639986156</v>
      </c>
      <c r="N330" s="176" t="s">
        <v>74</v>
      </c>
      <c r="O330" s="85">
        <v>1473.8</v>
      </c>
      <c r="P330" s="114">
        <v>1473.8</v>
      </c>
      <c r="Q330" s="451"/>
      <c r="R330" s="85">
        <v>512.60000000000002</v>
      </c>
      <c r="S330" s="85">
        <v>1431</v>
      </c>
      <c r="T330" s="178">
        <v>512.60000000000002</v>
      </c>
      <c r="U330" s="178">
        <v>1431</v>
      </c>
      <c r="V330" s="179">
        <v>733.53060000000005</v>
      </c>
      <c r="W330" s="208" t="s">
        <v>74</v>
      </c>
      <c r="X330" s="184" t="s">
        <v>180</v>
      </c>
      <c r="Y330" s="184" t="s">
        <v>180</v>
      </c>
      <c r="Z330" s="114">
        <v>0.46666666666666451</v>
      </c>
      <c r="AA330" s="114">
        <v>98.541666666666686</v>
      </c>
      <c r="AB330" s="179">
        <v>0.045986111111110908</v>
      </c>
      <c r="AC330" s="451"/>
      <c r="AD330" s="184" t="s">
        <v>180</v>
      </c>
      <c r="AE330" s="184" t="s">
        <v>180</v>
      </c>
      <c r="AF330" s="114">
        <v>4288.9400000000051</v>
      </c>
      <c r="AG330" s="114">
        <v>265</v>
      </c>
      <c r="AH330" s="179">
        <v>1136.5691000000013</v>
      </c>
      <c r="AI330" s="229" t="s">
        <v>74</v>
      </c>
      <c r="AJ330" s="85">
        <v>3.2000000000000002</v>
      </c>
      <c r="AK330" s="85">
        <v>131</v>
      </c>
      <c r="AL330" s="114">
        <v>3.2000000000000002</v>
      </c>
      <c r="AM330" s="114">
        <v>131</v>
      </c>
      <c r="AN330" s="179">
        <v>0.41920000000000002</v>
      </c>
      <c r="AO330" s="451"/>
      <c r="AP330" s="181">
        <v>814.81806439000059</v>
      </c>
      <c r="AQ330" s="175">
        <v>0.021531969466812198</v>
      </c>
      <c r="AR330" s="183">
        <v>0.022613738382925436</v>
      </c>
    </row>
    <row r="331" spans="1:44" ht="13">
      <c r="A331" s="85" t="s">
        <v>75</v>
      </c>
      <c r="B331" s="90">
        <v>1710853000</v>
      </c>
      <c r="C331" s="168">
        <v>1710853000</v>
      </c>
      <c r="D331" s="451"/>
      <c r="E331" s="184" t="s">
        <v>180</v>
      </c>
      <c r="F331" s="170">
        <v>0.008941401126197018</v>
      </c>
      <c r="G331" s="173">
        <v>64310517.940307863</v>
      </c>
      <c r="H331" s="444"/>
      <c r="I331" s="172">
        <v>0.028921209422220536</v>
      </c>
      <c r="J331" s="173">
        <v>23161666.250623006</v>
      </c>
      <c r="K331" s="444"/>
      <c r="L331" s="174">
        <v>815.7203035490063</v>
      </c>
      <c r="M331" s="175">
        <v>0.026781136726219359</v>
      </c>
      <c r="N331" s="176" t="s">
        <v>75</v>
      </c>
      <c r="O331" s="85">
        <v>322.89999999999998</v>
      </c>
      <c r="P331" s="114">
        <v>322.89999999999998</v>
      </c>
      <c r="Q331" s="451"/>
      <c r="R331" s="85">
        <v>37.899999999999999</v>
      </c>
      <c r="S331" s="85">
        <v>1040</v>
      </c>
      <c r="T331" s="178">
        <v>37.899999999999999</v>
      </c>
      <c r="U331" s="178">
        <v>1040</v>
      </c>
      <c r="V331" s="179">
        <v>39.415999999999997</v>
      </c>
      <c r="W331" s="208" t="s">
        <v>75</v>
      </c>
      <c r="X331" s="85">
        <v>0.10000000000000001</v>
      </c>
      <c r="Y331" s="85">
        <v>435</v>
      </c>
      <c r="Z331" s="114">
        <v>0.10000000000000001</v>
      </c>
      <c r="AA331" s="114">
        <v>435</v>
      </c>
      <c r="AB331" s="179">
        <v>0.043500000000000004</v>
      </c>
      <c r="AC331" s="451"/>
      <c r="AD331" s="85">
        <v>1012.6</v>
      </c>
      <c r="AE331" s="85">
        <v>448</v>
      </c>
      <c r="AF331" s="114">
        <v>1012.6</v>
      </c>
      <c r="AG331" s="114">
        <v>448</v>
      </c>
      <c r="AH331" s="179">
        <v>453.64479999999998</v>
      </c>
      <c r="AI331" s="229" t="s">
        <v>75</v>
      </c>
      <c r="AJ331" s="222" t="s">
        <v>180</v>
      </c>
      <c r="AK331" s="222" t="s">
        <v>180</v>
      </c>
      <c r="AL331" s="114">
        <v>46.150000000000034</v>
      </c>
      <c r="AM331" s="114">
        <v>125.5</v>
      </c>
      <c r="AN331" s="179">
        <v>5.7918250000000038</v>
      </c>
      <c r="AO331" s="451"/>
      <c r="AP331" s="181">
        <v>217.31915204999999</v>
      </c>
      <c r="AQ331" s="175">
        <v>0.0057427658406140041</v>
      </c>
      <c r="AR331" s="183">
        <v>0.0060312831352566706</v>
      </c>
    </row>
    <row r="332" spans="1:44" ht="13">
      <c r="A332" s="85" t="s">
        <v>76</v>
      </c>
      <c r="B332" s="90">
        <v>4656732000</v>
      </c>
      <c r="C332" s="168">
        <v>4656732000</v>
      </c>
      <c r="D332" s="451"/>
      <c r="E332" s="223" t="s">
        <v>180</v>
      </c>
      <c r="F332" s="170">
        <v>0.008941401126197018</v>
      </c>
      <c r="G332" s="173">
        <v>64310517.940307863</v>
      </c>
      <c r="H332" s="444"/>
      <c r="I332" s="172">
        <v>0.078719984355848149</v>
      </c>
      <c r="J332" s="173">
        <v>63043214.351318419</v>
      </c>
      <c r="K332" s="444"/>
      <c r="L332" s="174">
        <v>2170.0612881674815</v>
      </c>
      <c r="M332" s="175">
        <v>0.071245876570482508</v>
      </c>
      <c r="N332" s="176" t="s">
        <v>76</v>
      </c>
      <c r="O332" s="85">
        <v>4590.1999999999998</v>
      </c>
      <c r="P332" s="114">
        <v>4590.1999999999998</v>
      </c>
      <c r="Q332" s="451"/>
      <c r="R332" s="85">
        <v>5643.8000000000002</v>
      </c>
      <c r="S332" s="85">
        <v>1321</v>
      </c>
      <c r="T332" s="178">
        <v>5643.8000000000002</v>
      </c>
      <c r="U332" s="178">
        <v>1321</v>
      </c>
      <c r="V332" s="179">
        <v>7455.4597999999996</v>
      </c>
      <c r="W332" s="208" t="s">
        <v>76</v>
      </c>
      <c r="X332" s="85">
        <v>3.2000000000000002</v>
      </c>
      <c r="Y332" s="85">
        <v>412</v>
      </c>
      <c r="Z332" s="114">
        <v>3.2000000000000002</v>
      </c>
      <c r="AA332" s="114">
        <v>412</v>
      </c>
      <c r="AB332" s="179">
        <v>1.3184</v>
      </c>
      <c r="AC332" s="451"/>
      <c r="AD332" s="85">
        <v>301.10000000000002</v>
      </c>
      <c r="AE332" s="85">
        <v>226</v>
      </c>
      <c r="AF332" s="114">
        <v>301.10000000000002</v>
      </c>
      <c r="AG332" s="114">
        <v>226</v>
      </c>
      <c r="AH332" s="179">
        <v>68.048599999999993</v>
      </c>
      <c r="AI332" s="229" t="s">
        <v>76</v>
      </c>
      <c r="AJ332" s="85">
        <v>215.19999999999999</v>
      </c>
      <c r="AK332" s="85">
        <v>84</v>
      </c>
      <c r="AL332" s="114">
        <v>215.19999999999999</v>
      </c>
      <c r="AM332" s="114">
        <v>84</v>
      </c>
      <c r="AN332" s="179">
        <v>18.076799999999999</v>
      </c>
      <c r="AO332" s="451"/>
      <c r="AP332" s="181">
        <v>3285.6888081599996</v>
      </c>
      <c r="AQ332" s="175">
        <v>0.086825948253505467</v>
      </c>
      <c r="AR332" s="183">
        <v>0.091188095063971131</v>
      </c>
    </row>
    <row r="333" spans="1:44" ht="13">
      <c r="A333" s="85" t="s">
        <v>77</v>
      </c>
      <c r="B333" s="114">
        <v>0</v>
      </c>
      <c r="C333" s="168">
        <v>0</v>
      </c>
      <c r="D333" s="451"/>
      <c r="E333" s="184" t="s">
        <v>180</v>
      </c>
      <c r="F333" s="170">
        <v>0.008941401126197018</v>
      </c>
      <c r="G333" s="173">
        <v>64310517.940307863</v>
      </c>
      <c r="H333" s="444"/>
      <c r="I333" s="172">
        <v>0</v>
      </c>
      <c r="J333" s="173">
        <v>0</v>
      </c>
      <c r="K333" s="444"/>
      <c r="L333" s="174">
        <v>29.171250937723645</v>
      </c>
      <c r="M333" s="175">
        <v>0.00095772933006453835</v>
      </c>
      <c r="N333" s="176" t="s">
        <v>77</v>
      </c>
      <c r="O333" s="85">
        <v>566.70000000000005</v>
      </c>
      <c r="P333" s="114">
        <v>566.70000000000005</v>
      </c>
      <c r="Q333" s="451"/>
      <c r="R333" s="85">
        <v>662</v>
      </c>
      <c r="S333" s="85">
        <v>1372</v>
      </c>
      <c r="T333" s="178">
        <v>662</v>
      </c>
      <c r="U333" s="178">
        <v>1372</v>
      </c>
      <c r="V333" s="179">
        <v>908.26400000000001</v>
      </c>
      <c r="W333" s="208" t="s">
        <v>77</v>
      </c>
      <c r="X333" s="184" t="s">
        <v>180</v>
      </c>
      <c r="Y333" s="184" t="s">
        <v>180</v>
      </c>
      <c r="Z333" s="114">
        <v>0.46666666666666451</v>
      </c>
      <c r="AA333" s="114">
        <v>98.541666666666686</v>
      </c>
      <c r="AB333" s="179">
        <v>0.045986111111110908</v>
      </c>
      <c r="AC333" s="451"/>
      <c r="AD333" s="85">
        <v>40.5</v>
      </c>
      <c r="AE333" s="85">
        <v>206</v>
      </c>
      <c r="AF333" s="114">
        <v>40.5</v>
      </c>
      <c r="AG333" s="114">
        <v>206</v>
      </c>
      <c r="AH333" s="179">
        <v>8.343</v>
      </c>
      <c r="AI333" s="229" t="s">
        <v>77</v>
      </c>
      <c r="AJ333" s="85">
        <v>22.5</v>
      </c>
      <c r="AK333" s="85">
        <v>137</v>
      </c>
      <c r="AL333" s="114">
        <v>22.5</v>
      </c>
      <c r="AM333" s="114">
        <v>137</v>
      </c>
      <c r="AN333" s="179">
        <v>3.0825</v>
      </c>
      <c r="AO333" s="451"/>
      <c r="AP333" s="181">
        <v>400.63677774999996</v>
      </c>
      <c r="AQ333" s="175">
        <v>0.010587024567567856</v>
      </c>
      <c r="AR333" s="183">
        <v>0.011118918043869431</v>
      </c>
    </row>
    <row r="334" spans="1:44" ht="13">
      <c r="A334" s="85" t="s">
        <v>79</v>
      </c>
      <c r="B334" s="184" t="s">
        <v>180</v>
      </c>
      <c r="C334" s="168">
        <v>167627705.88235295</v>
      </c>
      <c r="D334" s="451"/>
      <c r="E334" s="90">
        <v>1754000</v>
      </c>
      <c r="F334" s="170">
        <v>0.00024559249679917649</v>
      </c>
      <c r="G334" s="173">
        <v>1766410.0344557595</v>
      </c>
      <c r="H334" s="444"/>
      <c r="I334" s="172">
        <v>0.002833671850702497</v>
      </c>
      <c r="J334" s="173">
        <v>2269357.4363224977</v>
      </c>
      <c r="K334" s="444"/>
      <c r="L334" s="174">
        <v>77.866551512980308</v>
      </c>
      <c r="M334" s="175">
        <v>0.0025564580817658243</v>
      </c>
      <c r="N334" s="176" t="s">
        <v>79</v>
      </c>
      <c r="O334" s="187" t="s">
        <v>61</v>
      </c>
      <c r="P334" s="188">
        <v>5.7666666666666666</v>
      </c>
      <c r="Q334" s="451"/>
      <c r="R334" s="187" t="s">
        <v>61</v>
      </c>
      <c r="S334" s="187" t="s">
        <v>61</v>
      </c>
      <c r="T334" s="178">
        <v>6.2999999999999998</v>
      </c>
      <c r="U334" s="178">
        <v>1167</v>
      </c>
      <c r="V334" s="179">
        <v>7.3521000000000001</v>
      </c>
      <c r="W334" s="208" t="s">
        <v>79</v>
      </c>
      <c r="X334" s="187" t="s">
        <v>61</v>
      </c>
      <c r="Y334" s="187" t="s">
        <v>61</v>
      </c>
      <c r="Z334" s="114">
        <v>0.5</v>
      </c>
      <c r="AA334" s="114">
        <v>271</v>
      </c>
      <c r="AB334" s="179">
        <v>0.13549999999999998</v>
      </c>
      <c r="AC334" s="451"/>
      <c r="AD334" s="187" t="s">
        <v>61</v>
      </c>
      <c r="AE334" s="187" t="s">
        <v>61</v>
      </c>
      <c r="AF334" s="188">
        <v>5.9333333333333336</v>
      </c>
      <c r="AG334" s="114">
        <v>274</v>
      </c>
      <c r="AH334" s="179">
        <v>1.6257333333333335</v>
      </c>
      <c r="AI334" s="229" t="s">
        <v>79</v>
      </c>
      <c r="AJ334" s="187" t="s">
        <v>61</v>
      </c>
      <c r="AK334" s="187" t="s">
        <v>61</v>
      </c>
      <c r="AL334" s="188">
        <v>7.5666666666666664</v>
      </c>
      <c r="AM334" s="114">
        <v>94</v>
      </c>
      <c r="AN334" s="179">
        <v>0.7112666666666666</v>
      </c>
      <c r="AO334" s="451"/>
      <c r="AP334" s="181">
        <v>4.2795957600000003</v>
      </c>
      <c r="AQ334" s="175">
        <v>0.0001130904299521195</v>
      </c>
      <c r="AR334" s="183">
        <v>0.00011877210770206461</v>
      </c>
    </row>
    <row r="335" spans="1:44" ht="13">
      <c r="A335" s="85" t="s">
        <v>78</v>
      </c>
      <c r="B335" s="90">
        <v>1953758000</v>
      </c>
      <c r="C335" s="168">
        <v>1953758000</v>
      </c>
      <c r="D335" s="451"/>
      <c r="E335" s="224">
        <v>666695000</v>
      </c>
      <c r="F335" s="170">
        <v>0.093349652025956076</v>
      </c>
      <c r="G335" s="173">
        <v>671412051.2665236</v>
      </c>
      <c r="H335" s="444"/>
      <c r="I335" s="172">
        <v>0.033027410466205311</v>
      </c>
      <c r="J335" s="173">
        <v>26450133.781502392</v>
      </c>
      <c r="K335" s="444"/>
      <c r="L335" s="174">
        <v>1202.7749159377845</v>
      </c>
      <c r="M335" s="175">
        <v>0.039488632726746409</v>
      </c>
      <c r="N335" s="176" t="s">
        <v>78</v>
      </c>
      <c r="O335" s="85">
        <v>469.5</v>
      </c>
      <c r="P335" s="114">
        <v>469.5</v>
      </c>
      <c r="Q335" s="451"/>
      <c r="R335" s="85">
        <v>20.699999999999999</v>
      </c>
      <c r="S335" s="85">
        <v>1079</v>
      </c>
      <c r="T335" s="178">
        <v>20.699999999999999</v>
      </c>
      <c r="U335" s="178">
        <v>1079</v>
      </c>
      <c r="V335" s="179">
        <v>22.3353</v>
      </c>
      <c r="W335" s="208" t="s">
        <v>78</v>
      </c>
      <c r="X335" s="114">
        <v>0.90000000000000002</v>
      </c>
      <c r="Y335" s="114">
        <v>262</v>
      </c>
      <c r="Z335" s="114">
        <v>0.90000000000000002</v>
      </c>
      <c r="AA335" s="114">
        <v>245</v>
      </c>
      <c r="AB335" s="179">
        <v>0.22050000000000003</v>
      </c>
      <c r="AC335" s="451"/>
      <c r="AD335" s="184" t="s">
        <v>180</v>
      </c>
      <c r="AE335" s="184" t="s">
        <v>180</v>
      </c>
      <c r="AF335" s="114">
        <v>4288.9400000000051</v>
      </c>
      <c r="AG335" s="114">
        <v>265</v>
      </c>
      <c r="AH335" s="179">
        <v>1136.5691000000013</v>
      </c>
      <c r="AI335" s="229" t="s">
        <v>78</v>
      </c>
      <c r="AJ335" s="85">
        <v>11.699999999999999</v>
      </c>
      <c r="AK335" s="85">
        <v>71</v>
      </c>
      <c r="AL335" s="114">
        <v>11.699999999999999</v>
      </c>
      <c r="AM335" s="114">
        <v>71</v>
      </c>
      <c r="AN335" s="179">
        <v>0.83069999999999999</v>
      </c>
      <c r="AO335" s="451"/>
      <c r="AP335" s="181">
        <v>505.27665936000056</v>
      </c>
      <c r="AQ335" s="175">
        <v>0.01335218507922652</v>
      </c>
      <c r="AR335" s="183">
        <v>0.014023000575373361</v>
      </c>
    </row>
    <row r="336" spans="1:44" ht="13">
      <c r="A336" s="85" t="s">
        <v>81</v>
      </c>
      <c r="B336" s="184" t="s">
        <v>180</v>
      </c>
      <c r="C336" s="168">
        <v>167627705.88235295</v>
      </c>
      <c r="D336" s="451"/>
      <c r="E336" s="114">
        <v>0</v>
      </c>
      <c r="F336" s="170">
        <v>0</v>
      </c>
      <c r="G336" s="173">
        <v>0</v>
      </c>
      <c r="H336" s="444"/>
      <c r="I336" s="172">
        <v>0.002833671850702497</v>
      </c>
      <c r="J336" s="173">
        <v>2269357.4363224977</v>
      </c>
      <c r="K336" s="444"/>
      <c r="L336" s="174">
        <v>77.065307921351192</v>
      </c>
      <c r="M336" s="175">
        <v>0.0025301522339340773</v>
      </c>
      <c r="N336" s="176" t="s">
        <v>81</v>
      </c>
      <c r="O336" s="85">
        <v>921.79999999999995</v>
      </c>
      <c r="P336" s="114">
        <v>921.79999999999995</v>
      </c>
      <c r="Q336" s="451"/>
      <c r="R336" s="85">
        <v>1065.5999999999999</v>
      </c>
      <c r="S336" s="85">
        <v>1419</v>
      </c>
      <c r="T336" s="178">
        <v>1065.5999999999999</v>
      </c>
      <c r="U336" s="178">
        <v>1419</v>
      </c>
      <c r="V336" s="179">
        <v>1512.0863999999997</v>
      </c>
      <c r="W336" s="208" t="s">
        <v>81</v>
      </c>
      <c r="X336" s="222" t="s">
        <v>180</v>
      </c>
      <c r="Y336" s="222" t="s">
        <v>180</v>
      </c>
      <c r="Z336" s="114">
        <v>0.46666666666666451</v>
      </c>
      <c r="AA336" s="114">
        <v>98.541666666666686</v>
      </c>
      <c r="AB336" s="179">
        <v>0.045986111111110908</v>
      </c>
      <c r="AC336" s="451"/>
      <c r="AD336" s="85">
        <v>22.5</v>
      </c>
      <c r="AE336" s="85">
        <v>247</v>
      </c>
      <c r="AF336" s="114">
        <v>22.5</v>
      </c>
      <c r="AG336" s="114">
        <v>247</v>
      </c>
      <c r="AH336" s="179">
        <v>5.5575000000000001</v>
      </c>
      <c r="AI336" s="229" t="s">
        <v>81</v>
      </c>
      <c r="AJ336" s="85">
        <v>16.600000000000001</v>
      </c>
      <c r="AK336" s="85">
        <v>137</v>
      </c>
      <c r="AL336" s="114">
        <v>16.600000000000001</v>
      </c>
      <c r="AM336" s="114">
        <v>137</v>
      </c>
      <c r="AN336" s="179">
        <v>2.2742</v>
      </c>
      <c r="AO336" s="451"/>
      <c r="AP336" s="181">
        <v>662.09635590999983</v>
      </c>
      <c r="AQ336" s="175">
        <v>0.017496222951579286</v>
      </c>
      <c r="AR336" s="183">
        <v>0.018375235443566049</v>
      </c>
    </row>
    <row r="337" spans="1:44" ht="13">
      <c r="A337" s="85" t="s">
        <v>83</v>
      </c>
      <c r="B337" s="184" t="s">
        <v>180</v>
      </c>
      <c r="C337" s="168">
        <v>167627705.88235295</v>
      </c>
      <c r="D337" s="451"/>
      <c r="E337" s="114">
        <v>0</v>
      </c>
      <c r="F337" s="170">
        <v>0</v>
      </c>
      <c r="G337" s="173">
        <v>0</v>
      </c>
      <c r="H337" s="444"/>
      <c r="I337" s="172">
        <v>0.002833671850702497</v>
      </c>
      <c r="J337" s="173">
        <v>2269357.4363224977</v>
      </c>
      <c r="K337" s="444"/>
      <c r="L337" s="174">
        <v>77.065307921351192</v>
      </c>
      <c r="M337" s="175">
        <v>0.0025301522339340773</v>
      </c>
      <c r="N337" s="176" t="s">
        <v>83</v>
      </c>
      <c r="O337" s="85">
        <v>12.800000000000001</v>
      </c>
      <c r="P337" s="114">
        <v>12.800000000000001</v>
      </c>
      <c r="Q337" s="451"/>
      <c r="R337" s="85">
        <v>16.899999999999999</v>
      </c>
      <c r="S337" s="85">
        <v>1093</v>
      </c>
      <c r="T337" s="178">
        <v>16.899999999999999</v>
      </c>
      <c r="U337" s="178">
        <v>1093</v>
      </c>
      <c r="V337" s="179">
        <v>18.471699999999998</v>
      </c>
      <c r="W337" s="208" t="s">
        <v>83</v>
      </c>
      <c r="X337" s="184" t="s">
        <v>180</v>
      </c>
      <c r="Y337" s="184" t="s">
        <v>180</v>
      </c>
      <c r="Z337" s="114">
        <v>0.46666666666666451</v>
      </c>
      <c r="AA337" s="114">
        <v>98.541666666666686</v>
      </c>
      <c r="AB337" s="179">
        <v>0.045986111111110908</v>
      </c>
      <c r="AC337" s="451"/>
      <c r="AD337" s="85">
        <v>11</v>
      </c>
      <c r="AE337" s="85">
        <v>300</v>
      </c>
      <c r="AF337" s="114">
        <v>11</v>
      </c>
      <c r="AG337" s="114">
        <v>300</v>
      </c>
      <c r="AH337" s="179">
        <v>3.2999999999999998</v>
      </c>
      <c r="AI337" s="229" t="s">
        <v>83</v>
      </c>
      <c r="AJ337" s="184" t="s">
        <v>180</v>
      </c>
      <c r="AK337" s="184" t="s">
        <v>180</v>
      </c>
      <c r="AL337" s="114">
        <v>46.150000000000034</v>
      </c>
      <c r="AM337" s="114">
        <v>125.5</v>
      </c>
      <c r="AN337" s="179">
        <v>5.7918250000000038</v>
      </c>
      <c r="AO337" s="451"/>
      <c r="AP337" s="181">
        <v>12.026703040000001</v>
      </c>
      <c r="AQ337" s="175">
        <v>0.0003178115630482031</v>
      </c>
      <c r="AR337" s="183">
        <v>0.00033377845686239017</v>
      </c>
    </row>
    <row r="338" spans="1:44" ht="13">
      <c r="A338" s="85" t="s">
        <v>82</v>
      </c>
      <c r="B338" s="184" t="s">
        <v>180</v>
      </c>
      <c r="C338" s="168">
        <v>167627705.88235295</v>
      </c>
      <c r="D338" s="451"/>
      <c r="E338" s="224">
        <v>250035000</v>
      </c>
      <c r="F338" s="170">
        <v>0.035009532461335285</v>
      </c>
      <c r="G338" s="173">
        <v>251804066.68480375</v>
      </c>
      <c r="H338" s="444"/>
      <c r="I338" s="172">
        <v>0.002833671850702497</v>
      </c>
      <c r="J338" s="173">
        <v>2269357.4363224977</v>
      </c>
      <c r="K338" s="444"/>
      <c r="L338" s="174">
        <v>191.28363256957817</v>
      </c>
      <c r="M338" s="175">
        <v>0.0062800853369049626</v>
      </c>
      <c r="N338" s="176" t="s">
        <v>82</v>
      </c>
      <c r="O338" s="85">
        <v>1258.2</v>
      </c>
      <c r="P338" s="114">
        <v>1258.2</v>
      </c>
      <c r="Q338" s="451"/>
      <c r="R338" s="85">
        <v>1355.7</v>
      </c>
      <c r="S338" s="85">
        <v>1386</v>
      </c>
      <c r="T338" s="178">
        <v>1355.7</v>
      </c>
      <c r="U338" s="178">
        <v>1386</v>
      </c>
      <c r="V338" s="179">
        <v>1879.0001999999999</v>
      </c>
      <c r="W338" s="208" t="s">
        <v>82</v>
      </c>
      <c r="X338" s="85">
        <v>37.799999999999997</v>
      </c>
      <c r="Y338" s="85">
        <v>485</v>
      </c>
      <c r="Z338" s="114">
        <v>37.799999999999997</v>
      </c>
      <c r="AA338" s="114">
        <v>485</v>
      </c>
      <c r="AB338" s="179">
        <v>18.332999999999998</v>
      </c>
      <c r="AC338" s="451"/>
      <c r="AD338" s="85">
        <v>865.29999999999995</v>
      </c>
      <c r="AE338" s="85">
        <v>429</v>
      </c>
      <c r="AF338" s="114">
        <v>865.29999999999995</v>
      </c>
      <c r="AG338" s="114">
        <v>429</v>
      </c>
      <c r="AH338" s="179">
        <v>371.21369999999996</v>
      </c>
      <c r="AI338" s="229" t="s">
        <v>82</v>
      </c>
      <c r="AJ338" s="85">
        <v>26.800000000000001</v>
      </c>
      <c r="AK338" s="85">
        <v>147</v>
      </c>
      <c r="AL338" s="114">
        <v>26.800000000000001</v>
      </c>
      <c r="AM338" s="114">
        <v>147</v>
      </c>
      <c r="AN338" s="179">
        <v>3.9396</v>
      </c>
      <c r="AO338" s="451"/>
      <c r="AP338" s="181">
        <v>989.8951194</v>
      </c>
      <c r="AQ338" s="175">
        <v>0.02615846704653494</v>
      </c>
      <c r="AR338" s="183">
        <v>0.027472671796255097</v>
      </c>
    </row>
    <row r="339" spans="1:44" ht="13">
      <c r="A339" s="85" t="s">
        <v>85</v>
      </c>
      <c r="B339" s="114">
        <v>0</v>
      </c>
      <c r="C339" s="168">
        <v>0</v>
      </c>
      <c r="D339" s="451"/>
      <c r="E339" s="114">
        <v>0</v>
      </c>
      <c r="F339" s="170">
        <v>0</v>
      </c>
      <c r="G339" s="173">
        <v>0</v>
      </c>
      <c r="H339" s="444"/>
      <c r="I339" s="172">
        <v>0</v>
      </c>
      <c r="J339" s="173">
        <v>0</v>
      </c>
      <c r="K339" s="444"/>
      <c r="L339" s="174">
        <v>0</v>
      </c>
      <c r="M339" s="175">
        <v>0</v>
      </c>
      <c r="N339" s="176" t="s">
        <v>85</v>
      </c>
      <c r="O339" s="85">
        <v>5.9000000000000004</v>
      </c>
      <c r="P339" s="114">
        <v>5.9000000000000004</v>
      </c>
      <c r="Q339" s="451"/>
      <c r="R339" s="85">
        <v>7.0999999999999996</v>
      </c>
      <c r="S339" s="85">
        <v>1138</v>
      </c>
      <c r="T339" s="178">
        <v>7.0999999999999996</v>
      </c>
      <c r="U339" s="178">
        <v>1138</v>
      </c>
      <c r="V339" s="179">
        <v>8.0798000000000005</v>
      </c>
      <c r="W339" s="208" t="s">
        <v>85</v>
      </c>
      <c r="X339" s="184" t="s">
        <v>180</v>
      </c>
      <c r="Y339" s="184" t="s">
        <v>180</v>
      </c>
      <c r="Z339" s="114">
        <v>0.46666666666666451</v>
      </c>
      <c r="AA339" s="114">
        <v>98.541666666666686</v>
      </c>
      <c r="AB339" s="179">
        <v>0.045986111111110908</v>
      </c>
      <c r="AC339" s="451"/>
      <c r="AD339" s="85">
        <v>4.7000000000000002</v>
      </c>
      <c r="AE339" s="85">
        <v>277</v>
      </c>
      <c r="AF339" s="114">
        <v>4.7000000000000002</v>
      </c>
      <c r="AG339" s="114">
        <v>277</v>
      </c>
      <c r="AH339" s="179">
        <v>1.3019000000000001</v>
      </c>
      <c r="AI339" s="229" t="s">
        <v>85</v>
      </c>
      <c r="AJ339" s="85">
        <v>1.1000000000000001</v>
      </c>
      <c r="AK339" s="85">
        <v>141</v>
      </c>
      <c r="AL339" s="114">
        <v>1.1000000000000001</v>
      </c>
      <c r="AM339" s="114">
        <v>141</v>
      </c>
      <c r="AN339" s="179">
        <v>0.15510000000000002</v>
      </c>
      <c r="AO339" s="451"/>
      <c r="AP339" s="181">
        <v>4.1742616300000002</v>
      </c>
      <c r="AQ339" s="175">
        <v>0.00011030692358414131</v>
      </c>
      <c r="AR339" s="183">
        <v>0.00011584875761605945</v>
      </c>
    </row>
    <row r="340" spans="1:44" ht="13">
      <c r="A340" s="85" t="s">
        <v>22</v>
      </c>
      <c r="B340" s="114">
        <v>0</v>
      </c>
      <c r="C340" s="168">
        <v>0</v>
      </c>
      <c r="D340" s="451"/>
      <c r="E340" s="114">
        <v>0</v>
      </c>
      <c r="F340" s="170">
        <v>0</v>
      </c>
      <c r="G340" s="173">
        <v>0</v>
      </c>
      <c r="H340" s="444"/>
      <c r="I340" s="172">
        <v>0</v>
      </c>
      <c r="J340" s="173">
        <v>0</v>
      </c>
      <c r="K340" s="444"/>
      <c r="L340" s="174">
        <v>0</v>
      </c>
      <c r="M340" s="175">
        <v>0</v>
      </c>
      <c r="N340" s="176" t="s">
        <v>22</v>
      </c>
      <c r="O340" s="114">
        <v>0</v>
      </c>
      <c r="P340" s="114">
        <v>0</v>
      </c>
      <c r="Q340" s="451"/>
      <c r="R340" s="114">
        <v>0</v>
      </c>
      <c r="S340" s="114">
        <v>0</v>
      </c>
      <c r="T340" s="114">
        <v>0</v>
      </c>
      <c r="U340" s="114">
        <v>0</v>
      </c>
      <c r="V340" s="179">
        <v>0</v>
      </c>
      <c r="W340" s="208" t="s">
        <v>22</v>
      </c>
      <c r="X340" s="114">
        <v>0</v>
      </c>
      <c r="Y340" s="114">
        <v>0</v>
      </c>
      <c r="Z340" s="114">
        <v>0</v>
      </c>
      <c r="AA340" s="114">
        <v>0</v>
      </c>
      <c r="AB340" s="179">
        <v>0</v>
      </c>
      <c r="AC340" s="451"/>
      <c r="AD340" s="114">
        <v>0</v>
      </c>
      <c r="AE340" s="114">
        <v>0</v>
      </c>
      <c r="AF340" s="114">
        <v>0</v>
      </c>
      <c r="AG340" s="114">
        <v>0</v>
      </c>
      <c r="AH340" s="179">
        <v>0</v>
      </c>
      <c r="AI340" s="229" t="s">
        <v>22</v>
      </c>
      <c r="AJ340" s="114">
        <v>0</v>
      </c>
      <c r="AK340" s="114">
        <v>0</v>
      </c>
      <c r="AL340" s="114">
        <v>0</v>
      </c>
      <c r="AM340" s="114">
        <v>0</v>
      </c>
      <c r="AN340" s="179">
        <v>0</v>
      </c>
      <c r="AO340" s="451"/>
      <c r="AP340" s="181">
        <v>0</v>
      </c>
      <c r="AQ340" s="175">
        <v>0</v>
      </c>
      <c r="AR340" s="183">
        <v>0</v>
      </c>
    </row>
    <row r="341" spans="1:44" ht="13">
      <c r="A341" s="85" t="s">
        <v>39</v>
      </c>
      <c r="B341" s="114">
        <v>0</v>
      </c>
      <c r="C341" s="168">
        <v>0</v>
      </c>
      <c r="D341" s="451"/>
      <c r="E341" s="114">
        <v>0</v>
      </c>
      <c r="F341" s="170">
        <v>0</v>
      </c>
      <c r="G341" s="173">
        <v>0</v>
      </c>
      <c r="H341" s="444"/>
      <c r="I341" s="172">
        <v>0</v>
      </c>
      <c r="J341" s="173">
        <v>0</v>
      </c>
      <c r="K341" s="444"/>
      <c r="L341" s="174">
        <v>0</v>
      </c>
      <c r="M341" s="175">
        <v>0</v>
      </c>
      <c r="N341" s="176" t="s">
        <v>39</v>
      </c>
      <c r="O341" s="114">
        <v>0</v>
      </c>
      <c r="P341" s="114">
        <v>0</v>
      </c>
      <c r="Q341" s="451"/>
      <c r="R341" s="114">
        <v>0</v>
      </c>
      <c r="S341" s="114">
        <v>0</v>
      </c>
      <c r="T341" s="114">
        <v>0</v>
      </c>
      <c r="U341" s="114">
        <v>0</v>
      </c>
      <c r="V341" s="179">
        <v>0</v>
      </c>
      <c r="W341" s="208" t="s">
        <v>39</v>
      </c>
      <c r="X341" s="114">
        <v>0</v>
      </c>
      <c r="Y341" s="114">
        <v>0</v>
      </c>
      <c r="Z341" s="114">
        <v>0</v>
      </c>
      <c r="AA341" s="114">
        <v>0</v>
      </c>
      <c r="AB341" s="179">
        <v>0</v>
      </c>
      <c r="AC341" s="451"/>
      <c r="AD341" s="114">
        <v>0</v>
      </c>
      <c r="AE341" s="114">
        <v>0</v>
      </c>
      <c r="AF341" s="114">
        <v>0</v>
      </c>
      <c r="AG341" s="114">
        <v>0</v>
      </c>
      <c r="AH341" s="179">
        <v>0</v>
      </c>
      <c r="AI341" s="229" t="s">
        <v>39</v>
      </c>
      <c r="AJ341" s="114">
        <v>0</v>
      </c>
      <c r="AK341" s="114">
        <v>0</v>
      </c>
      <c r="AL341" s="114">
        <v>0</v>
      </c>
      <c r="AM341" s="114">
        <v>0</v>
      </c>
      <c r="AN341" s="179">
        <v>0</v>
      </c>
      <c r="AO341" s="451"/>
      <c r="AP341" s="181">
        <v>0</v>
      </c>
      <c r="AQ341" s="175">
        <v>0</v>
      </c>
      <c r="AR341" s="183">
        <v>0</v>
      </c>
    </row>
    <row r="342" spans="1:44" ht="13">
      <c r="A342" s="85" t="s">
        <v>57</v>
      </c>
      <c r="B342" s="114">
        <v>0</v>
      </c>
      <c r="C342" s="168">
        <v>0</v>
      </c>
      <c r="D342" s="451"/>
      <c r="E342" s="114">
        <v>0</v>
      </c>
      <c r="F342" s="170">
        <v>0</v>
      </c>
      <c r="G342" s="173">
        <v>0</v>
      </c>
      <c r="H342" s="444"/>
      <c r="I342" s="172">
        <v>0</v>
      </c>
      <c r="J342" s="173">
        <v>0</v>
      </c>
      <c r="K342" s="444"/>
      <c r="L342" s="174">
        <v>0</v>
      </c>
      <c r="M342" s="175">
        <v>0</v>
      </c>
      <c r="N342" s="176" t="s">
        <v>57</v>
      </c>
      <c r="O342" s="114">
        <v>0</v>
      </c>
      <c r="P342" s="114">
        <v>0</v>
      </c>
      <c r="Q342" s="451"/>
      <c r="R342" s="114">
        <v>0</v>
      </c>
      <c r="S342" s="114">
        <v>0</v>
      </c>
      <c r="T342" s="114">
        <v>0</v>
      </c>
      <c r="U342" s="114">
        <v>0</v>
      </c>
      <c r="V342" s="179">
        <v>0</v>
      </c>
      <c r="W342" s="208" t="s">
        <v>57</v>
      </c>
      <c r="X342" s="114">
        <v>0</v>
      </c>
      <c r="Y342" s="114">
        <v>0</v>
      </c>
      <c r="Z342" s="114">
        <v>0</v>
      </c>
      <c r="AA342" s="114">
        <v>0</v>
      </c>
      <c r="AB342" s="179">
        <v>0</v>
      </c>
      <c r="AC342" s="451"/>
      <c r="AD342" s="114">
        <v>0</v>
      </c>
      <c r="AE342" s="114">
        <v>0</v>
      </c>
      <c r="AF342" s="114">
        <v>0</v>
      </c>
      <c r="AG342" s="114">
        <v>0</v>
      </c>
      <c r="AH342" s="179">
        <v>0</v>
      </c>
      <c r="AI342" s="229" t="s">
        <v>57</v>
      </c>
      <c r="AJ342" s="114">
        <v>0</v>
      </c>
      <c r="AK342" s="114">
        <v>0</v>
      </c>
      <c r="AL342" s="114">
        <v>0</v>
      </c>
      <c r="AM342" s="114">
        <v>0</v>
      </c>
      <c r="AN342" s="179">
        <v>0</v>
      </c>
      <c r="AO342" s="451"/>
      <c r="AP342" s="181">
        <v>0</v>
      </c>
      <c r="AQ342" s="175">
        <v>0</v>
      </c>
      <c r="AR342" s="183">
        <v>0</v>
      </c>
    </row>
    <row r="343" spans="1:44" ht="13">
      <c r="A343" s="85" t="s">
        <v>73</v>
      </c>
      <c r="B343" s="114">
        <v>0</v>
      </c>
      <c r="C343" s="168">
        <v>0</v>
      </c>
      <c r="D343" s="451"/>
      <c r="E343" s="114">
        <v>0</v>
      </c>
      <c r="F343" s="170">
        <v>0</v>
      </c>
      <c r="G343" s="173">
        <v>0</v>
      </c>
      <c r="H343" s="444"/>
      <c r="I343" s="172">
        <v>0</v>
      </c>
      <c r="J343" s="173">
        <v>0</v>
      </c>
      <c r="K343" s="444"/>
      <c r="L343" s="174">
        <v>0</v>
      </c>
      <c r="M343" s="175">
        <v>0</v>
      </c>
      <c r="N343" s="176" t="s">
        <v>73</v>
      </c>
      <c r="O343" s="114">
        <v>0</v>
      </c>
      <c r="P343" s="114">
        <v>0</v>
      </c>
      <c r="Q343" s="451"/>
      <c r="R343" s="114">
        <v>0</v>
      </c>
      <c r="S343" s="114">
        <v>0</v>
      </c>
      <c r="T343" s="114">
        <v>0</v>
      </c>
      <c r="U343" s="114">
        <v>0</v>
      </c>
      <c r="V343" s="179">
        <v>0</v>
      </c>
      <c r="W343" s="208" t="s">
        <v>73</v>
      </c>
      <c r="X343" s="114">
        <v>0</v>
      </c>
      <c r="Y343" s="114">
        <v>0</v>
      </c>
      <c r="Z343" s="114">
        <v>0</v>
      </c>
      <c r="AA343" s="114">
        <v>0</v>
      </c>
      <c r="AB343" s="179">
        <v>0</v>
      </c>
      <c r="AC343" s="451"/>
      <c r="AD343" s="114">
        <v>0</v>
      </c>
      <c r="AE343" s="114">
        <v>0</v>
      </c>
      <c r="AF343" s="114">
        <v>0</v>
      </c>
      <c r="AG343" s="114">
        <v>0</v>
      </c>
      <c r="AH343" s="179">
        <v>0</v>
      </c>
      <c r="AI343" s="229" t="s">
        <v>73</v>
      </c>
      <c r="AJ343" s="114">
        <v>0</v>
      </c>
      <c r="AK343" s="114">
        <v>0</v>
      </c>
      <c r="AL343" s="114">
        <v>0</v>
      </c>
      <c r="AM343" s="114">
        <v>0</v>
      </c>
      <c r="AN343" s="179">
        <v>0</v>
      </c>
      <c r="AO343" s="451"/>
      <c r="AP343" s="181">
        <v>0</v>
      </c>
      <c r="AQ343" s="175">
        <v>0</v>
      </c>
      <c r="AR343" s="183">
        <v>0</v>
      </c>
    </row>
    <row r="344" spans="1:44" ht="13">
      <c r="A344" s="85" t="s">
        <v>84</v>
      </c>
      <c r="B344" s="114">
        <v>0</v>
      </c>
      <c r="C344" s="168">
        <v>0</v>
      </c>
      <c r="D344" s="451"/>
      <c r="E344" s="114">
        <v>0</v>
      </c>
      <c r="F344" s="170">
        <v>0</v>
      </c>
      <c r="G344" s="173">
        <v>0</v>
      </c>
      <c r="H344" s="444"/>
      <c r="I344" s="172">
        <v>0</v>
      </c>
      <c r="J344" s="173">
        <v>0</v>
      </c>
      <c r="K344" s="444"/>
      <c r="L344" s="174">
        <v>0</v>
      </c>
      <c r="M344" s="175">
        <v>0</v>
      </c>
      <c r="N344" s="176" t="s">
        <v>84</v>
      </c>
      <c r="O344" s="114">
        <v>0</v>
      </c>
      <c r="P344" s="114">
        <v>0</v>
      </c>
      <c r="Q344" s="451"/>
      <c r="R344" s="114">
        <v>0</v>
      </c>
      <c r="S344" s="114">
        <v>0</v>
      </c>
      <c r="T344" s="114">
        <v>0</v>
      </c>
      <c r="U344" s="114">
        <v>0</v>
      </c>
      <c r="V344" s="179">
        <v>0</v>
      </c>
      <c r="W344" s="208" t="s">
        <v>84</v>
      </c>
      <c r="X344" s="114">
        <v>0</v>
      </c>
      <c r="Y344" s="114">
        <v>0</v>
      </c>
      <c r="Z344" s="114">
        <v>0</v>
      </c>
      <c r="AA344" s="114">
        <v>0</v>
      </c>
      <c r="AB344" s="179">
        <v>0</v>
      </c>
      <c r="AC344" s="451"/>
      <c r="AD344" s="114">
        <v>0</v>
      </c>
      <c r="AE344" s="114">
        <v>0</v>
      </c>
      <c r="AF344" s="114">
        <v>0</v>
      </c>
      <c r="AG344" s="114">
        <v>0</v>
      </c>
      <c r="AH344" s="179">
        <v>0</v>
      </c>
      <c r="AI344" s="229" t="s">
        <v>84</v>
      </c>
      <c r="AJ344" s="114">
        <v>0</v>
      </c>
      <c r="AK344" s="114">
        <v>0</v>
      </c>
      <c r="AL344" s="114">
        <v>0</v>
      </c>
      <c r="AM344" s="114">
        <v>0</v>
      </c>
      <c r="AN344" s="179">
        <v>0</v>
      </c>
      <c r="AO344" s="451"/>
      <c r="AP344" s="181">
        <v>0</v>
      </c>
      <c r="AQ344" s="175">
        <v>0</v>
      </c>
      <c r="AR344" s="183">
        <v>0</v>
      </c>
    </row>
    <row r="345" spans="1:44" ht="13">
      <c r="A345" s="114"/>
      <c r="B345" s="114"/>
      <c r="C345" s="114" t="b">
        <v>1</v>
      </c>
      <c r="D345" s="451"/>
      <c r="E345" s="168">
        <v>5864738000</v>
      </c>
      <c r="F345" s="89">
        <v>1</v>
      </c>
      <c r="G345" s="114" t="b">
        <v>1</v>
      </c>
      <c r="H345" s="444"/>
      <c r="I345" s="114"/>
      <c r="J345" s="199">
        <v>0</v>
      </c>
      <c r="K345" s="444"/>
      <c r="L345" s="114" t="b">
        <v>1</v>
      </c>
      <c r="M345" s="183" t="b">
        <v>1</v>
      </c>
      <c r="N345" s="201"/>
      <c r="O345" s="114">
        <v>55644.700000000004</v>
      </c>
      <c r="P345" s="114">
        <v>55679.300000000017</v>
      </c>
      <c r="Q345" s="451"/>
      <c r="R345" s="114">
        <v>29954.999999999996</v>
      </c>
      <c r="S345" s="114">
        <v>1400.2368421052631</v>
      </c>
      <c r="T345" s="114">
        <v>32785.69999999999</v>
      </c>
      <c r="U345" s="114"/>
      <c r="V345" s="172">
        <v>0.99966852590293998</v>
      </c>
      <c r="W345" s="148"/>
      <c r="X345" s="114">
        <v>446.60000000000002</v>
      </c>
      <c r="Y345" s="114">
        <v>391.45833333333331</v>
      </c>
      <c r="Z345" s="114">
        <v>456.39999999999975</v>
      </c>
      <c r="AA345" s="114">
        <v>222.69833333333332</v>
      </c>
      <c r="AB345" s="172">
        <v>0.99227654909465934</v>
      </c>
      <c r="AC345" s="451"/>
      <c r="AD345" s="114">
        <v>110118.29999999997</v>
      </c>
      <c r="AE345" s="114">
        <v>313</v>
      </c>
      <c r="AF345" s="114">
        <v>131563</v>
      </c>
      <c r="AG345" s="114">
        <v>270.63999999999999</v>
      </c>
      <c r="AH345" s="172">
        <v>0.98183800900890705</v>
      </c>
      <c r="AI345" s="148"/>
      <c r="AJ345" s="114">
        <v>2040.8</v>
      </c>
      <c r="AK345" s="114">
        <v>124.5</v>
      </c>
      <c r="AL345" s="114">
        <v>2225.3999999999996</v>
      </c>
      <c r="AM345" s="114">
        <v>109.64</v>
      </c>
      <c r="AN345" s="172">
        <v>0.99260429585692456</v>
      </c>
      <c r="AO345" s="451"/>
      <c r="AP345" s="181">
        <v>36031.993056275525</v>
      </c>
      <c r="AQ345" s="202">
        <v>0.95216319841525932</v>
      </c>
      <c r="AR345" s="202" t="b">
        <v>1</v>
      </c>
    </row>
    <row r="346" spans="1:44" ht="13">
      <c r="A346" s="114" t="s">
        <v>243</v>
      </c>
      <c r="B346" s="114"/>
      <c r="C346" s="114"/>
      <c r="D346" s="451"/>
      <c r="E346" s="90">
        <v>7141912000</v>
      </c>
      <c r="F346" s="90"/>
      <c r="G346" s="114"/>
      <c r="H346" s="444"/>
      <c r="I346" s="114"/>
      <c r="J346" s="114"/>
      <c r="K346" s="444"/>
      <c r="L346" s="114"/>
      <c r="M346" s="114"/>
      <c r="N346" s="201"/>
      <c r="O346" s="85">
        <v>55679.300000000003</v>
      </c>
      <c r="P346" s="114"/>
      <c r="Q346" s="451"/>
      <c r="R346" s="85">
        <v>32785.699999999997</v>
      </c>
      <c r="S346" s="85">
        <v>1373</v>
      </c>
      <c r="T346" s="114"/>
      <c r="U346" s="114"/>
      <c r="V346" s="114"/>
      <c r="W346" s="148"/>
      <c r="X346" s="85">
        <v>456.39999999999998</v>
      </c>
      <c r="Y346" s="85">
        <v>245</v>
      </c>
      <c r="Z346" s="114"/>
      <c r="AA346" s="114"/>
      <c r="AB346" s="114"/>
      <c r="AC346" s="451"/>
      <c r="AD346" s="85">
        <v>131563</v>
      </c>
      <c r="AE346" s="85">
        <v>289</v>
      </c>
      <c r="AF346" s="114"/>
      <c r="AG346" s="114"/>
      <c r="AH346" s="114"/>
      <c r="AI346" s="148"/>
      <c r="AJ346" s="85">
        <v>2225.4000000000001</v>
      </c>
      <c r="AK346" s="85">
        <v>125</v>
      </c>
      <c r="AL346" s="114"/>
      <c r="AM346" s="114"/>
      <c r="AN346" s="114"/>
      <c r="AO346" s="451"/>
      <c r="AP346" s="114"/>
      <c r="AQ346" s="114"/>
      <c r="AR346" s="114"/>
    </row>
    <row r="347" spans="1:44" ht="13">
      <c r="A347" s="114" t="s">
        <v>244</v>
      </c>
      <c r="B347" s="184">
        <v>2849671000</v>
      </c>
      <c r="C347" s="114"/>
      <c r="D347" s="451"/>
      <c r="E347" s="168">
        <v>1277174000</v>
      </c>
      <c r="F347" s="89"/>
      <c r="G347" s="114"/>
      <c r="H347" s="444"/>
      <c r="I347" s="114"/>
      <c r="J347" s="114"/>
      <c r="K347" s="444"/>
      <c r="L347" s="114"/>
      <c r="M347" s="114"/>
      <c r="N347" s="201"/>
      <c r="P347" s="114"/>
      <c r="Q347" s="451"/>
      <c r="R347" s="184">
        <v>2830.7000000000007</v>
      </c>
      <c r="S347" s="184">
        <v>1345.7631578947369</v>
      </c>
      <c r="T347" s="114"/>
      <c r="U347" s="114"/>
      <c r="V347" s="114"/>
      <c r="W347" s="148"/>
      <c r="X347" s="184">
        <v>9.7999999999999545</v>
      </c>
      <c r="Y347" s="184">
        <v>98.541666666666686</v>
      </c>
      <c r="Z347" s="114"/>
      <c r="AA347" s="114"/>
      <c r="AB347" s="114"/>
      <c r="AC347" s="451"/>
      <c r="AD347" s="184">
        <v>21444.700000000026</v>
      </c>
      <c r="AE347" s="184">
        <v>265</v>
      </c>
      <c r="AF347" s="114"/>
      <c r="AG347" s="114"/>
      <c r="AH347" s="114"/>
      <c r="AI347" s="148"/>
      <c r="AJ347" s="184">
        <v>184.60000000000014</v>
      </c>
      <c r="AK347" s="184">
        <v>125.5</v>
      </c>
      <c r="AL347" s="114"/>
      <c r="AM347" s="114"/>
      <c r="AN347" s="114"/>
      <c r="AO347" s="451"/>
      <c r="AP347" s="114"/>
      <c r="AQ347" s="114"/>
      <c r="AR347" s="114"/>
    </row>
    <row r="348" spans="1:44" ht="13">
      <c r="A348" s="114" t="s">
        <v>245</v>
      </c>
      <c r="B348" s="114"/>
      <c r="C348" s="114"/>
      <c r="D348" s="451"/>
      <c r="E348" s="168"/>
      <c r="F348" s="168"/>
      <c r="G348" s="114"/>
      <c r="H348" s="444"/>
      <c r="I348" s="114"/>
      <c r="J348" s="114"/>
      <c r="K348" s="444"/>
      <c r="L348" s="114"/>
      <c r="M348" s="114"/>
      <c r="N348" s="201"/>
      <c r="O348" s="206">
        <v>34.600000000000001</v>
      </c>
      <c r="P348" s="114"/>
      <c r="Q348" s="451"/>
      <c r="R348" s="206">
        <v>37.799999999999997</v>
      </c>
      <c r="S348" s="206">
        <v>1167</v>
      </c>
      <c r="T348" s="114"/>
      <c r="U348" s="114"/>
      <c r="V348" s="114"/>
      <c r="W348" s="148"/>
      <c r="X348" s="206">
        <v>3</v>
      </c>
      <c r="Y348" s="206">
        <v>271</v>
      </c>
      <c r="Z348" s="114"/>
      <c r="AA348" s="114"/>
      <c r="AB348" s="114"/>
      <c r="AC348" s="451"/>
      <c r="AD348" s="206">
        <v>35.600000000000001</v>
      </c>
      <c r="AE348" s="206">
        <v>274</v>
      </c>
      <c r="AF348" s="114"/>
      <c r="AG348" s="114"/>
      <c r="AH348" s="114"/>
      <c r="AI348" s="148"/>
      <c r="AJ348" s="206">
        <v>45.399999999999999</v>
      </c>
      <c r="AK348" s="206">
        <v>94</v>
      </c>
      <c r="AL348" s="114"/>
      <c r="AM348" s="114"/>
      <c r="AN348" s="114"/>
      <c r="AO348" s="451"/>
      <c r="AP348" s="114"/>
      <c r="AQ348" s="114"/>
      <c r="AR348" s="114"/>
    </row>
    <row r="349" spans="1:44" ht="13">
      <c r="A349" s="114" t="s">
        <v>246</v>
      </c>
      <c r="B349" s="114">
        <v>12</v>
      </c>
      <c r="C349" s="114">
        <v>18</v>
      </c>
      <c r="D349" s="451"/>
      <c r="E349" s="114">
        <v>24</v>
      </c>
      <c r="F349" s="114"/>
      <c r="G349" s="114">
        <v>24</v>
      </c>
      <c r="H349" s="444"/>
      <c r="I349" s="114"/>
      <c r="J349" s="114">
        <f t="shared" si="0" ref="J349">COUNTIF(J289:J344,0)</f>
        <v>18</v>
      </c>
      <c r="K349" s="444"/>
      <c r="L349" s="114">
        <v>17</v>
      </c>
      <c r="M349" s="114"/>
      <c r="N349" s="201"/>
      <c r="O349" s="114"/>
      <c r="P349" s="114"/>
      <c r="Q349" s="451"/>
      <c r="R349" s="114"/>
      <c r="S349" s="114"/>
      <c r="T349" s="114"/>
      <c r="U349" s="114"/>
      <c r="V349" s="114"/>
      <c r="W349" s="148"/>
      <c r="X349" s="114"/>
      <c r="Y349" s="114"/>
      <c r="Z349" s="114"/>
      <c r="AA349" s="114"/>
      <c r="AB349" s="114"/>
      <c r="AC349" s="451"/>
      <c r="AD349" s="114"/>
      <c r="AE349" s="114"/>
      <c r="AF349" s="114"/>
      <c r="AG349" s="114"/>
      <c r="AH349" s="114"/>
      <c r="AI349" s="148"/>
      <c r="AJ349" s="114"/>
      <c r="AK349" s="114"/>
      <c r="AL349" s="114"/>
      <c r="AM349" s="114"/>
      <c r="AN349" s="114"/>
      <c r="AO349" s="451"/>
      <c r="AP349" s="114"/>
      <c r="AQ349" s="114"/>
      <c r="AR349" s="114"/>
    </row>
    <row r="350" spans="1:44" ht="13">
      <c r="A350" s="114" t="s">
        <v>247</v>
      </c>
      <c r="B350" s="114">
        <v>17</v>
      </c>
      <c r="C350" s="114"/>
      <c r="D350" s="451"/>
      <c r="E350" s="114">
        <v>20</v>
      </c>
      <c r="F350" s="114"/>
      <c r="G350" s="114"/>
      <c r="H350" s="444"/>
      <c r="I350" s="114"/>
      <c r="J350" s="114"/>
      <c r="K350" s="444"/>
      <c r="L350" s="114"/>
      <c r="M350" s="114"/>
      <c r="N350" s="201"/>
      <c r="O350" s="114"/>
      <c r="P350" s="114"/>
      <c r="Q350" s="451"/>
      <c r="R350" s="114">
        <v>6</v>
      </c>
      <c r="S350" s="114">
        <v>6</v>
      </c>
      <c r="T350" s="114"/>
      <c r="U350" s="114"/>
      <c r="V350" s="114"/>
      <c r="W350" s="148"/>
      <c r="X350" s="114">
        <v>21</v>
      </c>
      <c r="Y350" s="114">
        <v>21</v>
      </c>
      <c r="Z350" s="114"/>
      <c r="AA350" s="114"/>
      <c r="AB350" s="114"/>
      <c r="AC350" s="451"/>
      <c r="AD350" s="114">
        <v>5</v>
      </c>
      <c r="AE350" s="114">
        <v>5</v>
      </c>
      <c r="AF350" s="114"/>
      <c r="AG350" s="114"/>
      <c r="AH350" s="114"/>
      <c r="AI350" s="148"/>
      <c r="AJ350" s="114">
        <v>4</v>
      </c>
      <c r="AK350" s="114">
        <v>4</v>
      </c>
      <c r="AL350" s="114"/>
      <c r="AM350" s="114"/>
      <c r="AN350" s="114"/>
      <c r="AO350" s="451"/>
      <c r="AP350" s="114"/>
      <c r="AQ350" s="114"/>
      <c r="AR350" s="114"/>
    </row>
    <row r="351" spans="1:44" ht="13">
      <c r="A351" s="114" t="s">
        <v>248</v>
      </c>
      <c r="B351" s="114"/>
      <c r="C351" s="114"/>
      <c r="D351" s="451"/>
      <c r="E351" s="114"/>
      <c r="F351" s="114"/>
      <c r="G351" s="114"/>
      <c r="H351" s="444"/>
      <c r="I351" s="114"/>
      <c r="J351" s="114"/>
      <c r="K351" s="444"/>
      <c r="L351" s="114"/>
      <c r="M351" s="114"/>
      <c r="N351" s="216"/>
      <c r="O351" s="114">
        <v>6</v>
      </c>
      <c r="P351" s="114"/>
      <c r="Q351" s="114"/>
      <c r="R351" s="114">
        <v>6</v>
      </c>
      <c r="S351" s="114">
        <v>6</v>
      </c>
      <c r="T351" s="114"/>
      <c r="U351" s="114"/>
      <c r="V351" s="114"/>
      <c r="W351" s="148"/>
      <c r="X351" s="114">
        <v>6</v>
      </c>
      <c r="Y351" s="114">
        <v>6</v>
      </c>
      <c r="Z351" s="114"/>
      <c r="AA351" s="114"/>
      <c r="AB351" s="114"/>
      <c r="AC351" s="451"/>
      <c r="AD351" s="114">
        <v>6</v>
      </c>
      <c r="AE351" s="114">
        <v>6</v>
      </c>
      <c r="AF351" s="114"/>
      <c r="AG351" s="114"/>
      <c r="AH351" s="114"/>
      <c r="AI351" s="148"/>
      <c r="AJ351" s="114">
        <v>6</v>
      </c>
      <c r="AK351" s="114">
        <v>6</v>
      </c>
      <c r="AL351" s="114"/>
      <c r="AM351" s="114"/>
      <c r="AN351" s="114"/>
      <c r="AO351" s="451"/>
      <c r="AP351" s="114"/>
      <c r="AQ351" s="114"/>
      <c r="AR351" s="114"/>
    </row>
    <row r="352" spans="1:1" ht="13">
      <c r="A352" s="80"/>
    </row>
    <row r="353" spans="1:1" s="116" customFormat="1" ht="17.25" customHeight="1">
      <c r="A353" s="142" t="s">
        <v>267</v>
      </c>
    </row>
    <row r="354" spans="1:41" ht="13">
      <c r="A354" s="230" t="s">
        <v>268</v>
      </c>
      <c r="B354" s="476" t="s">
        <v>269</v>
      </c>
      <c r="C354" s="476"/>
      <c r="D354" s="476"/>
      <c r="E354" s="476"/>
      <c r="F354" s="476"/>
      <c r="G354" s="476"/>
      <c r="H354" s="476"/>
      <c r="I354" s="476"/>
      <c r="J354" s="476"/>
      <c r="K354" s="476"/>
      <c r="L354" s="476"/>
      <c r="M354" s="477"/>
      <c r="N354" s="231" t="s">
        <v>268</v>
      </c>
      <c r="O354" s="232" t="s">
        <v>268</v>
      </c>
      <c r="P354" s="232" t="s">
        <v>268</v>
      </c>
      <c r="Q354" s="478" t="s">
        <v>268</v>
      </c>
      <c r="R354" s="474" t="s">
        <v>270</v>
      </c>
      <c r="S354" s="475"/>
      <c r="T354" s="461" t="s">
        <v>199</v>
      </c>
      <c r="U354" s="461"/>
      <c r="V354" s="462"/>
      <c r="W354" s="463" t="s">
        <v>268</v>
      </c>
      <c r="X354" s="474" t="s">
        <v>271</v>
      </c>
      <c r="Y354" s="475"/>
      <c r="Z354" s="461" t="s">
        <v>201</v>
      </c>
      <c r="AA354" s="461"/>
      <c r="AB354" s="462"/>
      <c r="AC354" s="463" t="s">
        <v>268</v>
      </c>
      <c r="AD354" s="474" t="s">
        <v>272</v>
      </c>
      <c r="AE354" s="475"/>
      <c r="AF354" s="461" t="s">
        <v>203</v>
      </c>
      <c r="AG354" s="461"/>
      <c r="AH354" s="462"/>
      <c r="AI354" s="463" t="s">
        <v>268</v>
      </c>
      <c r="AJ354" s="474" t="s">
        <v>273</v>
      </c>
      <c r="AK354" s="475"/>
      <c r="AL354" s="461" t="s">
        <v>205</v>
      </c>
      <c r="AM354" s="461"/>
      <c r="AN354" s="462"/>
      <c r="AO354" s="463" t="s">
        <v>268</v>
      </c>
    </row>
    <row r="355" spans="1:42" ht="91">
      <c r="A355" s="233" t="s">
        <v>268</v>
      </c>
      <c r="B355" s="234" t="s">
        <v>206</v>
      </c>
      <c r="C355" s="235" t="s">
        <v>207</v>
      </c>
      <c r="D355" s="465" t="s">
        <v>268</v>
      </c>
      <c r="E355" s="234" t="s">
        <v>208</v>
      </c>
      <c r="F355" s="234" t="s">
        <v>209</v>
      </c>
      <c r="G355" s="235" t="s">
        <v>210</v>
      </c>
      <c r="H355" s="467" t="s">
        <v>268</v>
      </c>
      <c r="I355" s="234" t="s">
        <v>211</v>
      </c>
      <c r="J355" s="235" t="s">
        <v>212</v>
      </c>
      <c r="K355" s="467" t="s">
        <v>268</v>
      </c>
      <c r="L355" s="236" t="s">
        <v>213</v>
      </c>
      <c r="M355" s="237" t="s">
        <v>274</v>
      </c>
      <c r="N355" s="238" t="s">
        <v>268</v>
      </c>
      <c r="O355" s="239" t="s">
        <v>275</v>
      </c>
      <c r="P355" s="240" t="s">
        <v>216</v>
      </c>
      <c r="Q355" s="465"/>
      <c r="R355" s="241" t="s">
        <v>217</v>
      </c>
      <c r="S355" s="241" t="s">
        <v>218</v>
      </c>
      <c r="T355" s="241" t="s">
        <v>217</v>
      </c>
      <c r="U355" s="241" t="s">
        <v>218</v>
      </c>
      <c r="V355" s="240" t="s">
        <v>219</v>
      </c>
      <c r="W355" s="464"/>
      <c r="X355" s="241" t="s">
        <v>217</v>
      </c>
      <c r="Y355" s="241" t="s">
        <v>220</v>
      </c>
      <c r="Z355" s="241" t="s">
        <v>217</v>
      </c>
      <c r="AA355" s="241" t="s">
        <v>218</v>
      </c>
      <c r="AB355" s="240" t="s">
        <v>221</v>
      </c>
      <c r="AC355" s="464"/>
      <c r="AD355" s="241" t="s">
        <v>217</v>
      </c>
      <c r="AE355" s="241" t="s">
        <v>218</v>
      </c>
      <c r="AF355" s="241" t="s">
        <v>217</v>
      </c>
      <c r="AG355" s="241" t="s">
        <v>218</v>
      </c>
      <c r="AH355" s="240" t="s">
        <v>222</v>
      </c>
      <c r="AI355" s="464"/>
      <c r="AJ355" s="241" t="s">
        <v>217</v>
      </c>
      <c r="AK355" s="241" t="s">
        <v>218</v>
      </c>
      <c r="AL355" s="241" t="s">
        <v>217</v>
      </c>
      <c r="AM355" s="241" t="s">
        <v>218</v>
      </c>
      <c r="AN355" s="240" t="s">
        <v>223</v>
      </c>
      <c r="AO355" s="464"/>
      <c r="AP355" s="154" t="s">
        <v>276</v>
      </c>
    </row>
    <row r="356" spans="1:42" ht="13">
      <c r="A356" s="242" t="s">
        <v>239</v>
      </c>
      <c r="B356" s="243" t="s">
        <v>640</v>
      </c>
      <c r="C356" s="244" t="s">
        <v>277</v>
      </c>
      <c r="D356" s="465"/>
      <c r="E356" s="245" t="s">
        <v>268</v>
      </c>
      <c r="F356" s="245" t="s">
        <v>268</v>
      </c>
      <c r="G356" s="246" t="s">
        <v>268</v>
      </c>
      <c r="H356" s="468"/>
      <c r="I356" s="246" t="s">
        <v>268</v>
      </c>
      <c r="J356" s="238" t="s">
        <v>268</v>
      </c>
      <c r="K356" s="470"/>
      <c r="L356" s="247"/>
      <c r="M356" s="248"/>
      <c r="N356" s="248"/>
      <c r="O356" s="471" t="s">
        <v>641</v>
      </c>
      <c r="P356" s="472"/>
      <c r="Q356" s="472"/>
      <c r="R356" s="472"/>
      <c r="S356" s="472"/>
      <c r="T356" s="472"/>
      <c r="U356" s="472"/>
      <c r="V356" s="472"/>
      <c r="W356" s="472"/>
      <c r="X356" s="472"/>
      <c r="Y356" s="472"/>
      <c r="Z356" s="472"/>
      <c r="AA356" s="472"/>
      <c r="AB356" s="472"/>
      <c r="AC356" s="472"/>
      <c r="AD356" s="472"/>
      <c r="AE356" s="472"/>
      <c r="AF356" s="472"/>
      <c r="AG356" s="472"/>
      <c r="AH356" s="472"/>
      <c r="AI356" s="472"/>
      <c r="AJ356" s="472"/>
      <c r="AK356" s="472"/>
      <c r="AL356" s="472"/>
      <c r="AM356" s="472"/>
      <c r="AN356" s="472"/>
      <c r="AO356" s="473"/>
      <c r="AP356" s="114"/>
    </row>
    <row r="357" spans="1:42" ht="13">
      <c r="A357" s="97" t="s">
        <v>18</v>
      </c>
      <c r="B357" s="98">
        <v>6285479000</v>
      </c>
      <c r="C357" s="98">
        <v>6285479000</v>
      </c>
      <c r="D357" s="465"/>
      <c r="E357" s="249" t="s">
        <v>180</v>
      </c>
      <c r="F357" s="250">
        <v>0.0076</v>
      </c>
      <c r="G357" s="98">
        <v>55314737</v>
      </c>
      <c r="H357" s="468"/>
      <c r="I357" s="251">
        <v>0.11</v>
      </c>
      <c r="J357" s="98">
        <v>84507765</v>
      </c>
      <c r="K357" s="468"/>
      <c r="L357" s="167">
        <v>2915</v>
      </c>
      <c r="M357" s="250">
        <v>0.096799999999999997</v>
      </c>
      <c r="N357" s="238" t="s">
        <v>268</v>
      </c>
      <c r="O357" s="97">
        <v>9.4000000000000004</v>
      </c>
      <c r="P357" s="97">
        <v>9.4000000000000004</v>
      </c>
      <c r="Q357" s="465" t="s">
        <v>268</v>
      </c>
      <c r="R357" s="97">
        <v>5.9000000000000004</v>
      </c>
      <c r="S357" s="97">
        <v>1037</v>
      </c>
      <c r="T357" s="97">
        <v>5.9000000000000004</v>
      </c>
      <c r="U357" s="97">
        <v>1037</v>
      </c>
      <c r="V357" s="97">
        <v>6.1200000000000001</v>
      </c>
      <c r="W357" s="465" t="s">
        <v>268</v>
      </c>
      <c r="X357" s="252" t="s">
        <v>180</v>
      </c>
      <c r="Y357" s="252" t="s">
        <v>180</v>
      </c>
      <c r="Z357" s="97">
        <v>0.179166667</v>
      </c>
      <c r="AA357" s="97">
        <v>70.476190000000003</v>
      </c>
      <c r="AB357" s="97">
        <v>0.01</v>
      </c>
      <c r="AC357" s="465" t="s">
        <v>268</v>
      </c>
      <c r="AD357" s="97">
        <v>23</v>
      </c>
      <c r="AE357" s="97">
        <v>392</v>
      </c>
      <c r="AF357" s="97">
        <v>23</v>
      </c>
      <c r="AG357" s="97">
        <v>392</v>
      </c>
      <c r="AH357" s="97">
        <v>9.0199999999999996</v>
      </c>
      <c r="AI357" s="465" t="s">
        <v>268</v>
      </c>
      <c r="AJ357" s="97">
        <v>0.40000000000000002</v>
      </c>
      <c r="AK357" s="97">
        <v>81</v>
      </c>
      <c r="AL357" s="97">
        <v>0.40000000000000002</v>
      </c>
      <c r="AM357" s="97">
        <v>81</v>
      </c>
      <c r="AN357" s="97">
        <v>0.029999999999999999</v>
      </c>
      <c r="AO357" s="465" t="s">
        <v>268</v>
      </c>
      <c r="AP357" s="253">
        <v>0.00018502723671528701</v>
      </c>
    </row>
    <row r="358" spans="1:42" ht="13">
      <c r="A358" s="97" t="s">
        <v>10</v>
      </c>
      <c r="B358" s="97">
        <v>0</v>
      </c>
      <c r="C358" s="97">
        <v>0</v>
      </c>
      <c r="D358" s="465"/>
      <c r="E358" s="97">
        <v>0</v>
      </c>
      <c r="F358" s="250">
        <v>0</v>
      </c>
      <c r="G358" s="97" t="s">
        <v>278</v>
      </c>
      <c r="H358" s="468"/>
      <c r="I358" s="251">
        <v>0</v>
      </c>
      <c r="J358" s="97" t="s">
        <v>279</v>
      </c>
      <c r="K358" s="468"/>
      <c r="L358" s="254">
        <v>0</v>
      </c>
      <c r="M358" s="250">
        <v>0</v>
      </c>
      <c r="N358" s="238" t="s">
        <v>268</v>
      </c>
      <c r="O358" s="97">
        <v>0.69999999999999996</v>
      </c>
      <c r="P358" s="97">
        <v>0.69999999999999996</v>
      </c>
      <c r="Q358" s="465"/>
      <c r="R358" s="97">
        <v>0.59999999999999998</v>
      </c>
      <c r="S358" s="97">
        <v>1130</v>
      </c>
      <c r="T358" s="97">
        <v>0.59999999999999998</v>
      </c>
      <c r="U358" s="97">
        <v>1130</v>
      </c>
      <c r="V358" s="97">
        <v>0.68000000000000005</v>
      </c>
      <c r="W358" s="465"/>
      <c r="X358" s="249" t="s">
        <v>180</v>
      </c>
      <c r="Y358" s="249" t="s">
        <v>180</v>
      </c>
      <c r="Z358" s="97">
        <v>0.179166667</v>
      </c>
      <c r="AA358" s="97">
        <v>70.476190000000003</v>
      </c>
      <c r="AB358" s="97">
        <v>0.01</v>
      </c>
      <c r="AC358" s="465"/>
      <c r="AD358" s="97">
        <v>1.2</v>
      </c>
      <c r="AE358" s="97">
        <v>274</v>
      </c>
      <c r="AF358" s="97">
        <v>1.2</v>
      </c>
      <c r="AG358" s="97">
        <v>274</v>
      </c>
      <c r="AH358" s="97">
        <v>0.33000000000000002</v>
      </c>
      <c r="AI358" s="465"/>
      <c r="AJ358" s="97">
        <v>0.10000000000000001</v>
      </c>
      <c r="AK358" s="97">
        <v>137</v>
      </c>
      <c r="AL358" s="97">
        <v>0.10000000000000001</v>
      </c>
      <c r="AM358" s="97">
        <v>137</v>
      </c>
      <c r="AN358" s="97">
        <v>0.01</v>
      </c>
      <c r="AO358" s="465"/>
      <c r="AP358" s="93">
        <v>1.2593221771222529E-05</v>
      </c>
    </row>
    <row r="359" spans="1:42" ht="13">
      <c r="A359" s="97" t="s">
        <v>24</v>
      </c>
      <c r="B359" s="97">
        <v>0</v>
      </c>
      <c r="C359" s="97">
        <v>0</v>
      </c>
      <c r="D359" s="465"/>
      <c r="E359" s="97">
        <v>0</v>
      </c>
      <c r="F359" s="250">
        <v>0</v>
      </c>
      <c r="G359" s="97" t="s">
        <v>278</v>
      </c>
      <c r="H359" s="468"/>
      <c r="I359" s="251">
        <v>0</v>
      </c>
      <c r="J359" s="97" t="s">
        <v>279</v>
      </c>
      <c r="K359" s="468"/>
      <c r="L359" s="254">
        <v>0</v>
      </c>
      <c r="M359" s="250">
        <v>0</v>
      </c>
      <c r="N359" s="238" t="s">
        <v>268</v>
      </c>
      <c r="O359" s="97">
        <v>464.89999999999998</v>
      </c>
      <c r="P359" s="97">
        <v>464.89999999999998</v>
      </c>
      <c r="Q359" s="465"/>
      <c r="R359" s="97">
        <v>551.29999999999995</v>
      </c>
      <c r="S359" s="97">
        <v>1368</v>
      </c>
      <c r="T359" s="97">
        <v>551.29999999999995</v>
      </c>
      <c r="U359" s="97">
        <v>1368</v>
      </c>
      <c r="V359" s="97">
        <v>754.17999999999995</v>
      </c>
      <c r="W359" s="465"/>
      <c r="X359" s="249" t="s">
        <v>180</v>
      </c>
      <c r="Y359" s="249" t="s">
        <v>180</v>
      </c>
      <c r="Z359" s="97">
        <v>0.179166667</v>
      </c>
      <c r="AA359" s="97">
        <v>70.476190000000003</v>
      </c>
      <c r="AB359" s="97">
        <v>0.01</v>
      </c>
      <c r="AC359" s="465"/>
      <c r="AD359" s="97">
        <v>1.7</v>
      </c>
      <c r="AE359" s="97">
        <v>269</v>
      </c>
      <c r="AF359" s="97">
        <v>1.7</v>
      </c>
      <c r="AG359" s="97">
        <v>269</v>
      </c>
      <c r="AH359" s="97">
        <v>0.46000000000000002</v>
      </c>
      <c r="AI359" s="465"/>
      <c r="AJ359" s="97">
        <v>4.5</v>
      </c>
      <c r="AK359" s="97">
        <v>133</v>
      </c>
      <c r="AL359" s="97">
        <v>4.5</v>
      </c>
      <c r="AM359" s="97">
        <v>133</v>
      </c>
      <c r="AN359" s="97">
        <v>0.59999999999999998</v>
      </c>
      <c r="AO359" s="465"/>
      <c r="AP359" s="93">
        <v>0.0092060230062234252</v>
      </c>
    </row>
    <row r="360" spans="1:42" ht="13">
      <c r="A360" s="97" t="s">
        <v>20</v>
      </c>
      <c r="B360" s="98">
        <v>6831027000</v>
      </c>
      <c r="C360" s="98">
        <v>6831027000</v>
      </c>
      <c r="D360" s="465"/>
      <c r="E360" s="98">
        <v>653031000</v>
      </c>
      <c r="F360" s="250">
        <v>0.090200000000000002</v>
      </c>
      <c r="G360" s="98">
        <v>657720660</v>
      </c>
      <c r="H360" s="468"/>
      <c r="I360" s="251">
        <v>0.12</v>
      </c>
      <c r="J360" s="98">
        <v>91842615</v>
      </c>
      <c r="K360" s="468"/>
      <c r="L360" s="167">
        <v>3439</v>
      </c>
      <c r="M360" s="250">
        <v>0.1142</v>
      </c>
      <c r="N360" s="238" t="s">
        <v>268</v>
      </c>
      <c r="O360" s="97">
        <v>4.2000000000000002</v>
      </c>
      <c r="P360" s="97">
        <v>4.2000000000000002</v>
      </c>
      <c r="Q360" s="465"/>
      <c r="R360" s="97">
        <v>5.2999999999999998</v>
      </c>
      <c r="S360" s="97">
        <v>957</v>
      </c>
      <c r="T360" s="97">
        <v>5.2999999999999998</v>
      </c>
      <c r="U360" s="97">
        <v>957</v>
      </c>
      <c r="V360" s="97">
        <v>5.0700000000000003</v>
      </c>
      <c r="W360" s="465"/>
      <c r="X360" s="252" t="s">
        <v>180</v>
      </c>
      <c r="Y360" s="252" t="s">
        <v>180</v>
      </c>
      <c r="Z360" s="97">
        <v>0.179166667</v>
      </c>
      <c r="AA360" s="97">
        <v>70.476190000000003</v>
      </c>
      <c r="AB360" s="97">
        <v>0.01</v>
      </c>
      <c r="AC360" s="465"/>
      <c r="AD360" s="97">
        <v>6.5</v>
      </c>
      <c r="AE360" s="97">
        <v>279</v>
      </c>
      <c r="AF360" s="97">
        <v>6.5</v>
      </c>
      <c r="AG360" s="97">
        <v>279</v>
      </c>
      <c r="AH360" s="97">
        <v>1.8100000000000001</v>
      </c>
      <c r="AI360" s="465"/>
      <c r="AJ360" s="97">
        <v>0.5</v>
      </c>
      <c r="AK360" s="97">
        <v>103</v>
      </c>
      <c r="AL360" s="97">
        <v>0.5</v>
      </c>
      <c r="AM360" s="97">
        <v>103</v>
      </c>
      <c r="AN360" s="97">
        <v>0.050000000000000003</v>
      </c>
      <c r="AO360" s="465"/>
      <c r="AP360" s="93">
        <v>8.4713161600862222E-05</v>
      </c>
    </row>
    <row r="361" spans="1:42" ht="26.25" customHeight="1">
      <c r="A361" s="97" t="s">
        <v>26</v>
      </c>
      <c r="B361" s="98">
        <v>1594646000</v>
      </c>
      <c r="C361" s="98">
        <v>1594646000</v>
      </c>
      <c r="D361" s="465"/>
      <c r="E361" s="249" t="s">
        <v>180</v>
      </c>
      <c r="F361" s="250">
        <v>0.0076</v>
      </c>
      <c r="G361" s="98">
        <v>55314737</v>
      </c>
      <c r="H361" s="468"/>
      <c r="I361" s="251">
        <v>0.029999999999999999</v>
      </c>
      <c r="J361" s="98">
        <v>21439889</v>
      </c>
      <c r="K361" s="468"/>
      <c r="L361" s="254">
        <v>758</v>
      </c>
      <c r="M361" s="250">
        <v>0.0252</v>
      </c>
      <c r="N361" s="238" t="s">
        <v>268</v>
      </c>
      <c r="O361" s="97">
        <v>1592.5</v>
      </c>
      <c r="P361" s="97">
        <v>1592.5</v>
      </c>
      <c r="Q361" s="465"/>
      <c r="R361" s="97">
        <v>1531.0999999999999</v>
      </c>
      <c r="S361" s="97">
        <v>1317</v>
      </c>
      <c r="T361" s="97">
        <v>1531.0999999999999</v>
      </c>
      <c r="U361" s="97">
        <v>1317</v>
      </c>
      <c r="V361" s="255">
        <v>2016.46</v>
      </c>
      <c r="W361" s="465"/>
      <c r="X361" s="97">
        <v>82</v>
      </c>
      <c r="Y361" s="97">
        <v>104</v>
      </c>
      <c r="Z361" s="97">
        <v>82</v>
      </c>
      <c r="AA361" s="97">
        <v>104</v>
      </c>
      <c r="AB361" s="97">
        <v>8.5299999999999994</v>
      </c>
      <c r="AC361" s="465"/>
      <c r="AD361" s="97">
        <v>2415.1999999999998</v>
      </c>
      <c r="AE361" s="97">
        <v>257</v>
      </c>
      <c r="AF361" s="97">
        <v>2415.1999999999998</v>
      </c>
      <c r="AG361" s="97">
        <v>257</v>
      </c>
      <c r="AH361" s="97">
        <v>620.71000000000004</v>
      </c>
      <c r="AI361" s="465"/>
      <c r="AJ361" s="97">
        <v>315.60000000000002</v>
      </c>
      <c r="AK361" s="97">
        <v>147</v>
      </c>
      <c r="AL361" s="97">
        <v>315.60000000000002</v>
      </c>
      <c r="AM361" s="97">
        <v>147</v>
      </c>
      <c r="AN361" s="97">
        <v>46.390000000000001</v>
      </c>
      <c r="AO361" s="465"/>
      <c r="AP361" s="93">
        <v>0.032814978530270315</v>
      </c>
    </row>
    <row r="362" spans="1:42" ht="48.75" customHeight="1">
      <c r="A362" s="97" t="s">
        <v>28</v>
      </c>
      <c r="B362" s="249" t="s">
        <v>180</v>
      </c>
      <c r="C362" s="98">
        <v>139990706</v>
      </c>
      <c r="D362" s="465"/>
      <c r="E362" s="249" t="s">
        <v>180</v>
      </c>
      <c r="F362" s="250">
        <v>0.0076</v>
      </c>
      <c r="G362" s="98">
        <v>55314737</v>
      </c>
      <c r="H362" s="468"/>
      <c r="I362" s="251">
        <v>0</v>
      </c>
      <c r="J362" s="98">
        <v>1882164</v>
      </c>
      <c r="K362" s="468"/>
      <c r="L362" s="254">
        <v>89</v>
      </c>
      <c r="M362" s="250">
        <v>0.0030000000000000001</v>
      </c>
      <c r="N362" s="238" t="s">
        <v>268</v>
      </c>
      <c r="O362" s="97">
        <v>2189.9000000000001</v>
      </c>
      <c r="P362" s="97">
        <v>2189.9000000000001</v>
      </c>
      <c r="Q362" s="465"/>
      <c r="R362" s="97">
        <v>2469.3000000000002</v>
      </c>
      <c r="S362" s="97">
        <v>1372</v>
      </c>
      <c r="T362" s="97">
        <v>2469.3000000000002</v>
      </c>
      <c r="U362" s="97">
        <v>1372</v>
      </c>
      <c r="V362" s="255">
        <v>3387.8800000000001</v>
      </c>
      <c r="W362" s="465"/>
      <c r="X362" s="249" t="s">
        <v>180</v>
      </c>
      <c r="Y362" s="249" t="s">
        <v>180</v>
      </c>
      <c r="Z362" s="97">
        <v>0.179166667</v>
      </c>
      <c r="AA362" s="97">
        <v>70.476190000000003</v>
      </c>
      <c r="AB362" s="97">
        <v>0.01</v>
      </c>
      <c r="AC362" s="465"/>
      <c r="AD362" s="97">
        <v>18.399999999999999</v>
      </c>
      <c r="AE362" s="97">
        <v>243</v>
      </c>
      <c r="AF362" s="97">
        <v>18.399999999999999</v>
      </c>
      <c r="AG362" s="97">
        <v>243</v>
      </c>
      <c r="AH362" s="97">
        <v>4.4699999999999998</v>
      </c>
      <c r="AI362" s="465"/>
      <c r="AJ362" s="97">
        <v>742.10000000000002</v>
      </c>
      <c r="AK362" s="97">
        <v>159</v>
      </c>
      <c r="AL362" s="97">
        <v>742.10000000000002</v>
      </c>
      <c r="AM362" s="97">
        <v>159</v>
      </c>
      <c r="AN362" s="97">
        <v>117.98999999999999</v>
      </c>
      <c r="AO362" s="465"/>
      <c r="AP362" s="93">
        <v>0.042789230166418224</v>
      </c>
    </row>
    <row r="363" spans="1:42" ht="13">
      <c r="A363" s="97" t="s">
        <v>30</v>
      </c>
      <c r="B363" s="97">
        <v>0</v>
      </c>
      <c r="C363" s="97">
        <v>0</v>
      </c>
      <c r="D363" s="465"/>
      <c r="E363" s="97">
        <v>0</v>
      </c>
      <c r="F363" s="250">
        <v>0</v>
      </c>
      <c r="G363" s="97" t="s">
        <v>278</v>
      </c>
      <c r="H363" s="468"/>
      <c r="I363" s="251">
        <v>0</v>
      </c>
      <c r="J363" s="97" t="s">
        <v>279</v>
      </c>
      <c r="K363" s="468"/>
      <c r="L363" s="254">
        <v>0</v>
      </c>
      <c r="M363" s="250">
        <v>0</v>
      </c>
      <c r="N363" s="238" t="s">
        <v>268</v>
      </c>
      <c r="O363" s="215" t="s">
        <v>61</v>
      </c>
      <c r="P363" s="97">
        <v>4.5</v>
      </c>
      <c r="Q363" s="465"/>
      <c r="R363" s="215" t="s">
        <v>61</v>
      </c>
      <c r="S363" s="215" t="s">
        <v>61</v>
      </c>
      <c r="T363" s="97">
        <v>4.7000000000000002</v>
      </c>
      <c r="U363" s="97">
        <v>1156</v>
      </c>
      <c r="V363" s="97">
        <v>5.4699999999999998</v>
      </c>
      <c r="W363" s="465"/>
      <c r="X363" s="215" t="s">
        <v>61</v>
      </c>
      <c r="Y363" s="215" t="s">
        <v>61</v>
      </c>
      <c r="Z363" s="97">
        <v>0.53333333299999997</v>
      </c>
      <c r="AA363" s="97">
        <v>222</v>
      </c>
      <c r="AB363" s="97">
        <v>0.12</v>
      </c>
      <c r="AC363" s="465"/>
      <c r="AD363" s="215" t="s">
        <v>61</v>
      </c>
      <c r="AE363" s="215" t="s">
        <v>61</v>
      </c>
      <c r="AF363" s="97">
        <v>5.5999999999999996</v>
      </c>
      <c r="AG363" s="97">
        <v>259</v>
      </c>
      <c r="AH363" s="97">
        <v>1.45</v>
      </c>
      <c r="AI363" s="465"/>
      <c r="AJ363" s="215" t="s">
        <v>61</v>
      </c>
      <c r="AK363" s="215" t="s">
        <v>61</v>
      </c>
      <c r="AL363" s="97">
        <v>6.75</v>
      </c>
      <c r="AM363" s="97">
        <v>97</v>
      </c>
      <c r="AN363" s="97">
        <v>0.65000000000000002</v>
      </c>
      <c r="AO363" s="465"/>
      <c r="AP363" s="93">
        <v>9.3853680950595577E-05</v>
      </c>
    </row>
    <row r="364" spans="1:42" ht="13">
      <c r="A364" s="97" t="s">
        <v>34</v>
      </c>
      <c r="B364" s="98">
        <v>2828459000</v>
      </c>
      <c r="C364" s="98">
        <v>2828459000</v>
      </c>
      <c r="D364" s="465"/>
      <c r="E364" s="249" t="s">
        <v>180</v>
      </c>
      <c r="F364" s="250">
        <v>0.0076</v>
      </c>
      <c r="G364" s="98">
        <v>55314737</v>
      </c>
      <c r="H364" s="468"/>
      <c r="I364" s="251">
        <v>0.050000000000000003</v>
      </c>
      <c r="J364" s="98">
        <v>38028406</v>
      </c>
      <c r="K364" s="468"/>
      <c r="L364" s="167">
        <v>1325</v>
      </c>
      <c r="M364" s="250">
        <v>0.043999999999999997</v>
      </c>
      <c r="N364" s="238" t="s">
        <v>268</v>
      </c>
      <c r="O364" s="211">
        <v>35.899999999999999</v>
      </c>
      <c r="P364" s="97">
        <v>17.949999999999999</v>
      </c>
      <c r="Q364" s="465"/>
      <c r="R364" s="211">
        <v>37.700000000000003</v>
      </c>
      <c r="S364" s="211">
        <v>1373</v>
      </c>
      <c r="T364" s="97">
        <v>18.850000000000001</v>
      </c>
      <c r="U364" s="97">
        <v>1373</v>
      </c>
      <c r="V364" s="97">
        <v>25.879999999999999</v>
      </c>
      <c r="W364" s="465"/>
      <c r="X364" s="249" t="s">
        <v>180</v>
      </c>
      <c r="Y364" s="249" t="s">
        <v>180</v>
      </c>
      <c r="Z364" s="97">
        <v>0.179166667</v>
      </c>
      <c r="AA364" s="97">
        <v>70.476190000000003</v>
      </c>
      <c r="AB364" s="97">
        <v>0.01</v>
      </c>
      <c r="AC364" s="465"/>
      <c r="AD364" s="211">
        <v>18.199999999999999</v>
      </c>
      <c r="AE364" s="211">
        <v>260</v>
      </c>
      <c r="AF364" s="97">
        <v>9.0999999999999996</v>
      </c>
      <c r="AG364" s="97">
        <v>260</v>
      </c>
      <c r="AH364" s="97">
        <v>2.3700000000000001</v>
      </c>
      <c r="AI364" s="465"/>
      <c r="AJ364" s="211">
        <v>37.600000000000001</v>
      </c>
      <c r="AK364" s="211">
        <v>94</v>
      </c>
      <c r="AL364" s="97">
        <v>18.800000000000001</v>
      </c>
      <c r="AM364" s="97">
        <v>94</v>
      </c>
      <c r="AN364" s="97">
        <v>1.77</v>
      </c>
      <c r="AO364" s="465"/>
      <c r="AP364" s="93">
        <v>0.00036601030344576803</v>
      </c>
    </row>
    <row r="365" spans="1:42" ht="13">
      <c r="A365" s="97" t="s">
        <v>32</v>
      </c>
      <c r="B365" s="97">
        <v>0</v>
      </c>
      <c r="C365" s="97">
        <v>0</v>
      </c>
      <c r="D365" s="465"/>
      <c r="E365" s="97">
        <v>0</v>
      </c>
      <c r="F365" s="250">
        <v>0</v>
      </c>
      <c r="G365" s="97" t="s">
        <v>278</v>
      </c>
      <c r="H365" s="468"/>
      <c r="I365" s="251">
        <v>0</v>
      </c>
      <c r="J365" s="97" t="s">
        <v>279</v>
      </c>
      <c r="K365" s="468"/>
      <c r="L365" s="254">
        <v>0</v>
      </c>
      <c r="M365" s="250">
        <v>0</v>
      </c>
      <c r="N365" s="238" t="s">
        <v>268</v>
      </c>
      <c r="O365" s="97">
        <v>0</v>
      </c>
      <c r="P365" s="97">
        <v>0</v>
      </c>
      <c r="Q365" s="465"/>
      <c r="R365" s="97">
        <v>0</v>
      </c>
      <c r="S365" s="97">
        <v>0</v>
      </c>
      <c r="T365" s="97">
        <v>0</v>
      </c>
      <c r="U365" s="97">
        <v>0</v>
      </c>
      <c r="V365" s="97" t="s">
        <v>280</v>
      </c>
      <c r="W365" s="465"/>
      <c r="X365" s="97">
        <v>0</v>
      </c>
      <c r="Y365" s="97">
        <v>0</v>
      </c>
      <c r="Z365" s="97">
        <v>0</v>
      </c>
      <c r="AA365" s="97">
        <v>0</v>
      </c>
      <c r="AB365" s="97" t="s">
        <v>281</v>
      </c>
      <c r="AC365" s="465"/>
      <c r="AD365" s="97">
        <v>0</v>
      </c>
      <c r="AE365" s="97">
        <v>0</v>
      </c>
      <c r="AF365" s="97">
        <v>0</v>
      </c>
      <c r="AG365" s="97">
        <v>0</v>
      </c>
      <c r="AH365" s="97" t="s">
        <v>280</v>
      </c>
      <c r="AI365" s="465"/>
      <c r="AJ365" s="97">
        <v>0</v>
      </c>
      <c r="AK365" s="97">
        <v>0</v>
      </c>
      <c r="AL365" s="97">
        <v>0</v>
      </c>
      <c r="AM365" s="97">
        <v>0</v>
      </c>
      <c r="AN365" s="97" t="s">
        <v>282</v>
      </c>
      <c r="AO365" s="465"/>
      <c r="AP365" s="93">
        <v>0</v>
      </c>
    </row>
    <row r="366" spans="1:42" ht="13">
      <c r="A366" s="97" t="s">
        <v>35</v>
      </c>
      <c r="B366" s="249" t="s">
        <v>180</v>
      </c>
      <c r="C366" s="98">
        <v>139990706</v>
      </c>
      <c r="D366" s="465"/>
      <c r="E366" s="249" t="s">
        <v>180</v>
      </c>
      <c r="F366" s="250">
        <v>0.0076</v>
      </c>
      <c r="G366" s="98">
        <v>55314737</v>
      </c>
      <c r="H366" s="468"/>
      <c r="I366" s="251">
        <v>0</v>
      </c>
      <c r="J366" s="98">
        <v>1882164</v>
      </c>
      <c r="K366" s="468"/>
      <c r="L366" s="254">
        <v>89</v>
      </c>
      <c r="M366" s="250">
        <v>0.0030000000000000001</v>
      </c>
      <c r="N366" s="238" t="s">
        <v>268</v>
      </c>
      <c r="O366" s="97">
        <v>36.100000000000001</v>
      </c>
      <c r="P366" s="97">
        <v>36.100000000000001</v>
      </c>
      <c r="Q366" s="465"/>
      <c r="R366" s="249" t="s">
        <v>180</v>
      </c>
      <c r="S366" s="249" t="s">
        <v>180</v>
      </c>
      <c r="T366" s="97">
        <v>480.60000000000002</v>
      </c>
      <c r="U366" s="97">
        <v>1313.6841999999999</v>
      </c>
      <c r="V366" s="97">
        <v>631.36000000000001</v>
      </c>
      <c r="W366" s="465"/>
      <c r="X366" s="97">
        <v>0.80000000000000004</v>
      </c>
      <c r="Y366" s="97">
        <v>392</v>
      </c>
      <c r="Z366" s="97">
        <v>0.80000000000000004</v>
      </c>
      <c r="AA366" s="97">
        <v>392</v>
      </c>
      <c r="AB366" s="97">
        <v>0.31</v>
      </c>
      <c r="AC366" s="465"/>
      <c r="AD366" s="97">
        <v>62.299999999999997</v>
      </c>
      <c r="AE366" s="97">
        <v>131</v>
      </c>
      <c r="AF366" s="97">
        <v>62.299999999999997</v>
      </c>
      <c r="AG366" s="97">
        <v>131</v>
      </c>
      <c r="AH366" s="97">
        <v>8.1600000000000001</v>
      </c>
      <c r="AI366" s="465"/>
      <c r="AJ366" s="97">
        <v>17.800000000000001</v>
      </c>
      <c r="AK366" s="97">
        <v>57</v>
      </c>
      <c r="AL366" s="97">
        <v>17.800000000000001</v>
      </c>
      <c r="AM366" s="97">
        <v>57</v>
      </c>
      <c r="AN366" s="97">
        <v>1.01</v>
      </c>
      <c r="AO366" s="465"/>
      <c r="AP366" s="93">
        <v>0.0078115445440846013</v>
      </c>
    </row>
    <row r="367" spans="1:42" ht="13">
      <c r="A367" s="97" t="s">
        <v>37</v>
      </c>
      <c r="B367" s="98">
        <v>7855952000</v>
      </c>
      <c r="C367" s="98">
        <v>7855952000</v>
      </c>
      <c r="D367" s="465"/>
      <c r="E367" s="249" t="s">
        <v>180</v>
      </c>
      <c r="F367" s="250">
        <v>0.0076</v>
      </c>
      <c r="G367" s="98">
        <v>55314737</v>
      </c>
      <c r="H367" s="468"/>
      <c r="I367" s="251">
        <v>0.13</v>
      </c>
      <c r="J367" s="98">
        <v>105622650</v>
      </c>
      <c r="K367" s="468"/>
      <c r="L367" s="167">
        <v>3636</v>
      </c>
      <c r="M367" s="250">
        <v>0.1208</v>
      </c>
      <c r="N367" s="238" t="s">
        <v>268</v>
      </c>
      <c r="O367" s="97">
        <v>167.5</v>
      </c>
      <c r="P367" s="97">
        <v>167.5</v>
      </c>
      <c r="Q367" s="465"/>
      <c r="R367" s="249" t="s">
        <v>180</v>
      </c>
      <c r="S367" s="249" t="s">
        <v>180</v>
      </c>
      <c r="T367" s="97">
        <v>480.60000000000002</v>
      </c>
      <c r="U367" s="97">
        <v>1313.6841999999999</v>
      </c>
      <c r="V367" s="97">
        <v>631.36000000000001</v>
      </c>
      <c r="W367" s="465"/>
      <c r="X367" s="97">
        <v>1.3</v>
      </c>
      <c r="Y367" s="97">
        <v>442</v>
      </c>
      <c r="Z367" s="97">
        <v>1.3</v>
      </c>
      <c r="AA367" s="97">
        <v>442</v>
      </c>
      <c r="AB367" s="97">
        <v>0.56999999999999995</v>
      </c>
      <c r="AC367" s="465"/>
      <c r="AD367" s="97">
        <v>65.5</v>
      </c>
      <c r="AE367" s="97">
        <v>243</v>
      </c>
      <c r="AF367" s="97">
        <v>65.5</v>
      </c>
      <c r="AG367" s="97">
        <v>243</v>
      </c>
      <c r="AH367" s="97">
        <v>15.92</v>
      </c>
      <c r="AI367" s="465"/>
      <c r="AJ367" s="97">
        <v>28.899999999999999</v>
      </c>
      <c r="AK367" s="97">
        <v>68</v>
      </c>
      <c r="AL367" s="97">
        <v>28.899999999999999</v>
      </c>
      <c r="AM367" s="97">
        <v>68</v>
      </c>
      <c r="AN367" s="97">
        <v>1.97</v>
      </c>
      <c r="AO367" s="465"/>
      <c r="AP367" s="93">
        <v>0.0079208446617982254</v>
      </c>
    </row>
    <row r="368" spans="1:42" ht="13">
      <c r="A368" s="97" t="s">
        <v>41</v>
      </c>
      <c r="B368" s="97">
        <v>0</v>
      </c>
      <c r="C368" s="97">
        <v>0</v>
      </c>
      <c r="D368" s="465"/>
      <c r="E368" s="97">
        <v>0</v>
      </c>
      <c r="F368" s="250">
        <v>0</v>
      </c>
      <c r="G368" s="97" t="s">
        <v>278</v>
      </c>
      <c r="H368" s="468"/>
      <c r="I368" s="251">
        <v>0</v>
      </c>
      <c r="J368" s="97" t="s">
        <v>279</v>
      </c>
      <c r="K368" s="468"/>
      <c r="L368" s="254">
        <v>0</v>
      </c>
      <c r="M368" s="250">
        <v>0</v>
      </c>
      <c r="N368" s="238" t="s">
        <v>268</v>
      </c>
      <c r="O368" s="97">
        <v>9.1999999999999993</v>
      </c>
      <c r="P368" s="97">
        <v>9.1999999999999993</v>
      </c>
      <c r="Q368" s="465"/>
      <c r="R368" s="97">
        <v>13.4</v>
      </c>
      <c r="S368" s="97">
        <v>1087</v>
      </c>
      <c r="T368" s="97">
        <v>13.4</v>
      </c>
      <c r="U368" s="97">
        <v>1087</v>
      </c>
      <c r="V368" s="97">
        <v>14.57</v>
      </c>
      <c r="W368" s="465"/>
      <c r="X368" s="249" t="s">
        <v>180</v>
      </c>
      <c r="Y368" s="249" t="s">
        <v>180</v>
      </c>
      <c r="Z368" s="97">
        <v>0.179166667</v>
      </c>
      <c r="AA368" s="97">
        <v>70.476190000000003</v>
      </c>
      <c r="AB368" s="97">
        <v>0.01</v>
      </c>
      <c r="AC368" s="465"/>
      <c r="AD368" s="97">
        <v>4.0999999999999996</v>
      </c>
      <c r="AE368" s="97">
        <v>260</v>
      </c>
      <c r="AF368" s="97">
        <v>4.0999999999999996</v>
      </c>
      <c r="AG368" s="97">
        <v>260</v>
      </c>
      <c r="AH368" s="97">
        <v>1.0700000000000001</v>
      </c>
      <c r="AI368" s="465"/>
      <c r="AJ368" s="97">
        <v>1.2</v>
      </c>
      <c r="AK368" s="97">
        <v>110</v>
      </c>
      <c r="AL368" s="97">
        <v>1.2</v>
      </c>
      <c r="AM368" s="97">
        <v>110</v>
      </c>
      <c r="AN368" s="97">
        <v>0.13</v>
      </c>
      <c r="AO368" s="465"/>
      <c r="AP368" s="93">
        <v>0.00019230554115910186</v>
      </c>
    </row>
    <row r="369" spans="1:42" ht="13">
      <c r="A369" s="97" t="s">
        <v>44</v>
      </c>
      <c r="B369" s="249" t="s">
        <v>180</v>
      </c>
      <c r="C369" s="98">
        <v>139990706</v>
      </c>
      <c r="D369" s="465"/>
      <c r="E369" s="249" t="s">
        <v>180</v>
      </c>
      <c r="F369" s="250">
        <v>0.0076</v>
      </c>
      <c r="G369" s="98">
        <v>55314737</v>
      </c>
      <c r="H369" s="468"/>
      <c r="I369" s="251">
        <v>0</v>
      </c>
      <c r="J369" s="98">
        <v>1882164</v>
      </c>
      <c r="K369" s="468"/>
      <c r="L369" s="254">
        <v>89</v>
      </c>
      <c r="M369" s="250">
        <v>0.0030000000000000001</v>
      </c>
      <c r="N369" s="238" t="s">
        <v>268</v>
      </c>
      <c r="O369" s="97">
        <v>365.69999999999999</v>
      </c>
      <c r="P369" s="97">
        <v>365.69999999999999</v>
      </c>
      <c r="Q369" s="465"/>
      <c r="R369" s="97">
        <v>503.5</v>
      </c>
      <c r="S369" s="97">
        <v>1288</v>
      </c>
      <c r="T369" s="97">
        <v>503.5</v>
      </c>
      <c r="U369" s="97">
        <v>1288</v>
      </c>
      <c r="V369" s="97">
        <v>648.50999999999999</v>
      </c>
      <c r="W369" s="465"/>
      <c r="X369" s="97">
        <v>40.299999999999997</v>
      </c>
      <c r="Y369" s="97">
        <v>89</v>
      </c>
      <c r="Z369" s="97">
        <v>40.299999999999997</v>
      </c>
      <c r="AA369" s="97">
        <v>89</v>
      </c>
      <c r="AB369" s="97">
        <v>3.5899999999999999</v>
      </c>
      <c r="AC369" s="465"/>
      <c r="AD369" s="97">
        <v>173.5</v>
      </c>
      <c r="AE369" s="97">
        <v>270</v>
      </c>
      <c r="AF369" s="97">
        <v>173.5</v>
      </c>
      <c r="AG369" s="97">
        <v>270</v>
      </c>
      <c r="AH369" s="97">
        <v>46.850000000000001</v>
      </c>
      <c r="AI369" s="465"/>
      <c r="AJ369" s="97">
        <v>2</v>
      </c>
      <c r="AK369" s="97">
        <v>131</v>
      </c>
      <c r="AL369" s="97">
        <v>2</v>
      </c>
      <c r="AM369" s="97">
        <v>131</v>
      </c>
      <c r="AN369" s="97">
        <v>0.26000000000000001</v>
      </c>
      <c r="AO369" s="465"/>
      <c r="AP369" s="93">
        <v>0.008522865249092685</v>
      </c>
    </row>
    <row r="370" spans="1:42" ht="13">
      <c r="A370" s="97" t="s">
        <v>45</v>
      </c>
      <c r="B370" s="249" t="s">
        <v>180</v>
      </c>
      <c r="C370" s="98">
        <v>139990706</v>
      </c>
      <c r="D370" s="465"/>
      <c r="E370" s="98">
        <v>2166000</v>
      </c>
      <c r="F370" s="250">
        <v>0.00029999999999999997</v>
      </c>
      <c r="G370" s="98">
        <v>2181555</v>
      </c>
      <c r="H370" s="468"/>
      <c r="I370" s="251">
        <v>0</v>
      </c>
      <c r="J370" s="98">
        <v>1882164</v>
      </c>
      <c r="K370" s="468"/>
      <c r="L370" s="254">
        <v>65</v>
      </c>
      <c r="M370" s="250">
        <v>0.0022000000000000001</v>
      </c>
      <c r="N370" s="238" t="s">
        <v>268</v>
      </c>
      <c r="O370" s="97">
        <v>3482.5999999999999</v>
      </c>
      <c r="P370" s="97">
        <v>3482.5999999999999</v>
      </c>
      <c r="Q370" s="465"/>
      <c r="R370" s="249" t="s">
        <v>180</v>
      </c>
      <c r="S370" s="249" t="s">
        <v>180</v>
      </c>
      <c r="T370" s="97">
        <v>480.60000000000002</v>
      </c>
      <c r="U370" s="97">
        <v>1313.6841999999999</v>
      </c>
      <c r="V370" s="97">
        <v>631.36000000000001</v>
      </c>
      <c r="W370" s="465"/>
      <c r="X370" s="97">
        <v>1</v>
      </c>
      <c r="Y370" s="97">
        <v>383</v>
      </c>
      <c r="Z370" s="97">
        <v>1</v>
      </c>
      <c r="AA370" s="97">
        <v>383</v>
      </c>
      <c r="AB370" s="97">
        <v>0.38</v>
      </c>
      <c r="AC370" s="465"/>
      <c r="AD370" s="97">
        <v>12420.700000000001</v>
      </c>
      <c r="AE370" s="97">
        <v>286</v>
      </c>
      <c r="AF370" s="97">
        <v>12420.700000000001</v>
      </c>
      <c r="AG370" s="97">
        <v>286</v>
      </c>
      <c r="AH370" s="255">
        <v>3552.3200000000002</v>
      </c>
      <c r="AI370" s="465"/>
      <c r="AJ370" s="97">
        <v>58.700000000000003</v>
      </c>
      <c r="AK370" s="97">
        <v>89</v>
      </c>
      <c r="AL370" s="97">
        <v>58.700000000000003</v>
      </c>
      <c r="AM370" s="97">
        <v>89</v>
      </c>
      <c r="AN370" s="97">
        <v>5.2199999999999998</v>
      </c>
      <c r="AO370" s="465"/>
      <c r="AP370" s="93">
        <v>0.05106495614013757</v>
      </c>
    </row>
    <row r="371" spans="1:42" ht="13">
      <c r="A371" s="97" t="s">
        <v>46</v>
      </c>
      <c r="B371" s="98">
        <v>338057000</v>
      </c>
      <c r="C371" s="98">
        <v>338057000</v>
      </c>
      <c r="D371" s="465"/>
      <c r="E371" s="98">
        <v>924846000</v>
      </c>
      <c r="F371" s="250">
        <v>0.1278</v>
      </c>
      <c r="G371" s="98">
        <v>931487665</v>
      </c>
      <c r="H371" s="468"/>
      <c r="I371" s="251">
        <v>0.01</v>
      </c>
      <c r="J371" s="98">
        <v>4545149</v>
      </c>
      <c r="K371" s="468"/>
      <c r="L371" s="254">
        <v>578</v>
      </c>
      <c r="M371" s="250">
        <v>0.019199999999999998</v>
      </c>
      <c r="N371" s="238" t="s">
        <v>268</v>
      </c>
      <c r="O371" s="97">
        <v>1824.7</v>
      </c>
      <c r="P371" s="97">
        <v>1824.7</v>
      </c>
      <c r="Q371" s="465"/>
      <c r="R371" s="97">
        <v>34.200000000000003</v>
      </c>
      <c r="S371" s="97">
        <v>1170</v>
      </c>
      <c r="T371" s="97">
        <v>34.200000000000003</v>
      </c>
      <c r="U371" s="97">
        <v>1170</v>
      </c>
      <c r="V371" s="97">
        <v>40.009999999999998</v>
      </c>
      <c r="W371" s="465"/>
      <c r="X371" s="97">
        <v>4.5</v>
      </c>
      <c r="Y371" s="97">
        <v>300</v>
      </c>
      <c r="Z371" s="97">
        <v>4.5</v>
      </c>
      <c r="AA371" s="97">
        <v>300</v>
      </c>
      <c r="AB371" s="97">
        <v>1.3500000000000001</v>
      </c>
      <c r="AC371" s="465"/>
      <c r="AD371" s="97">
        <v>8542.5</v>
      </c>
      <c r="AE371" s="97">
        <v>280</v>
      </c>
      <c r="AF371" s="97">
        <v>8542.5</v>
      </c>
      <c r="AG371" s="97">
        <v>280</v>
      </c>
      <c r="AH371" s="255">
        <v>2391.9000000000001</v>
      </c>
      <c r="AI371" s="465"/>
      <c r="AJ371" s="97">
        <v>56.600000000000001</v>
      </c>
      <c r="AK371" s="97">
        <v>107</v>
      </c>
      <c r="AL371" s="97">
        <v>56.600000000000001</v>
      </c>
      <c r="AM371" s="97">
        <v>107</v>
      </c>
      <c r="AN371" s="97">
        <v>6.0599999999999996</v>
      </c>
      <c r="AO371" s="465"/>
      <c r="AP371" s="93">
        <v>0.029733905629791547</v>
      </c>
    </row>
    <row r="372" spans="1:42" ht="13">
      <c r="A372" s="97" t="s">
        <v>43</v>
      </c>
      <c r="B372" s="98">
        <v>99675000</v>
      </c>
      <c r="C372" s="98">
        <v>99675000</v>
      </c>
      <c r="D372" s="465"/>
      <c r="E372" s="98">
        <v>582940000</v>
      </c>
      <c r="F372" s="250">
        <v>0.080600000000000005</v>
      </c>
      <c r="G372" s="98">
        <v>587126310</v>
      </c>
      <c r="H372" s="468"/>
      <c r="I372" s="251">
        <v>0</v>
      </c>
      <c r="J372" s="98">
        <v>1340122</v>
      </c>
      <c r="K372" s="468"/>
      <c r="L372" s="254">
        <v>312</v>
      </c>
      <c r="M372" s="250">
        <v>0.0104</v>
      </c>
      <c r="N372" s="238" t="s">
        <v>268</v>
      </c>
      <c r="O372" s="97">
        <v>8624</v>
      </c>
      <c r="P372" s="97">
        <v>8624</v>
      </c>
      <c r="Q372" s="465"/>
      <c r="R372" s="249" t="s">
        <v>180</v>
      </c>
      <c r="S372" s="249" t="s">
        <v>180</v>
      </c>
      <c r="T372" s="97">
        <v>480.60000000000002</v>
      </c>
      <c r="U372" s="97">
        <v>1313.6841999999999</v>
      </c>
      <c r="V372" s="97">
        <v>631.36000000000001</v>
      </c>
      <c r="W372" s="465"/>
      <c r="X372" s="249" t="s">
        <v>180</v>
      </c>
      <c r="Y372" s="249" t="s">
        <v>180</v>
      </c>
      <c r="Z372" s="97">
        <v>0.179166667</v>
      </c>
      <c r="AA372" s="97">
        <v>70.476190000000003</v>
      </c>
      <c r="AB372" s="97">
        <v>0.01</v>
      </c>
      <c r="AC372" s="465"/>
      <c r="AD372" s="97">
        <v>39115.599999999999</v>
      </c>
      <c r="AE372" s="97">
        <v>285</v>
      </c>
      <c r="AF372" s="97">
        <v>39115.599999999999</v>
      </c>
      <c r="AG372" s="97">
        <v>285</v>
      </c>
      <c r="AH372" s="255">
        <v>11147.950000000001</v>
      </c>
      <c r="AI372" s="465"/>
      <c r="AJ372" s="97">
        <v>2.2000000000000002</v>
      </c>
      <c r="AK372" s="97">
        <v>154</v>
      </c>
      <c r="AL372" s="97">
        <v>2.2000000000000002</v>
      </c>
      <c r="AM372" s="97">
        <v>154</v>
      </c>
      <c r="AN372" s="97">
        <v>0.34000000000000002</v>
      </c>
      <c r="AO372" s="465"/>
      <c r="AP372" s="93">
        <v>0.14358718553181551</v>
      </c>
    </row>
    <row r="373" spans="1:42" ht="13">
      <c r="A373" s="97" t="s">
        <v>47</v>
      </c>
      <c r="B373" s="249" t="s">
        <v>180</v>
      </c>
      <c r="C373" s="98">
        <v>139990706</v>
      </c>
      <c r="D373" s="465"/>
      <c r="E373" s="249" t="s">
        <v>180</v>
      </c>
      <c r="F373" s="250">
        <v>0.0076</v>
      </c>
      <c r="G373" s="98">
        <v>55314737</v>
      </c>
      <c r="H373" s="468"/>
      <c r="I373" s="251">
        <v>0</v>
      </c>
      <c r="J373" s="98">
        <v>1882164</v>
      </c>
      <c r="K373" s="468"/>
      <c r="L373" s="254">
        <v>89</v>
      </c>
      <c r="M373" s="250">
        <v>0.0030000000000000001</v>
      </c>
      <c r="N373" s="238" t="s">
        <v>268</v>
      </c>
      <c r="O373" s="97">
        <v>5585.8000000000002</v>
      </c>
      <c r="P373" s="97">
        <v>5585.8000000000002</v>
      </c>
      <c r="Q373" s="465"/>
      <c r="R373" s="97">
        <v>6436.6999999999998</v>
      </c>
      <c r="S373" s="97">
        <v>1343</v>
      </c>
      <c r="T373" s="97">
        <v>6436.6999999999998</v>
      </c>
      <c r="U373" s="97">
        <v>1343</v>
      </c>
      <c r="V373" s="255">
        <v>8644.4899999999998</v>
      </c>
      <c r="W373" s="465"/>
      <c r="X373" s="97">
        <v>0.5</v>
      </c>
      <c r="Y373" s="97">
        <v>445</v>
      </c>
      <c r="Z373" s="97">
        <v>0.5</v>
      </c>
      <c r="AA373" s="97">
        <v>445</v>
      </c>
      <c r="AB373" s="97">
        <v>0.22</v>
      </c>
      <c r="AC373" s="465"/>
      <c r="AD373" s="249" t="s">
        <v>180</v>
      </c>
      <c r="AE373" s="249" t="s">
        <v>180</v>
      </c>
      <c r="AF373" s="97">
        <v>4633.3999999999996</v>
      </c>
      <c r="AG373" s="97">
        <v>264.35897399999999</v>
      </c>
      <c r="AH373" s="255">
        <v>1224.8800000000001</v>
      </c>
      <c r="AI373" s="465"/>
      <c r="AJ373" s="97">
        <v>4.9000000000000004</v>
      </c>
      <c r="AK373" s="97">
        <v>95</v>
      </c>
      <c r="AL373" s="97">
        <v>4.9000000000000004</v>
      </c>
      <c r="AM373" s="97">
        <v>95</v>
      </c>
      <c r="AN373" s="97">
        <v>0.46999999999999997</v>
      </c>
      <c r="AO373" s="465"/>
      <c r="AP373" s="93">
        <v>0.12031029897592564</v>
      </c>
    </row>
    <row r="374" spans="1:42" ht="13">
      <c r="A374" s="97" t="s">
        <v>48</v>
      </c>
      <c r="B374" s="98">
        <v>1840830000</v>
      </c>
      <c r="C374" s="98">
        <v>1840830000</v>
      </c>
      <c r="D374" s="465"/>
      <c r="E374" s="249" t="s">
        <v>180</v>
      </c>
      <c r="F374" s="250">
        <v>0.0076</v>
      </c>
      <c r="G374" s="98">
        <v>55314737</v>
      </c>
      <c r="H374" s="468"/>
      <c r="I374" s="251">
        <v>0.029999999999999999</v>
      </c>
      <c r="J374" s="98">
        <v>24749813</v>
      </c>
      <c r="K374" s="468"/>
      <c r="L374" s="254">
        <v>871</v>
      </c>
      <c r="M374" s="250">
        <v>0.028899999999999999</v>
      </c>
      <c r="N374" s="238" t="s">
        <v>268</v>
      </c>
      <c r="O374" s="97">
        <v>578.29999999999995</v>
      </c>
      <c r="P374" s="97">
        <v>578.29999999999995</v>
      </c>
      <c r="Q374" s="465"/>
      <c r="R374" s="97">
        <v>39.100000000000001</v>
      </c>
      <c r="S374" s="97">
        <v>1053</v>
      </c>
      <c r="T374" s="97">
        <v>39.100000000000001</v>
      </c>
      <c r="U374" s="97">
        <v>1053</v>
      </c>
      <c r="V374" s="97">
        <v>41.170000000000002</v>
      </c>
      <c r="W374" s="465"/>
      <c r="X374" s="249" t="s">
        <v>180</v>
      </c>
      <c r="Y374" s="249" t="s">
        <v>180</v>
      </c>
      <c r="Z374" s="97">
        <v>0.179166667</v>
      </c>
      <c r="AA374" s="97">
        <v>70.476190000000003</v>
      </c>
      <c r="AB374" s="97">
        <v>0.01</v>
      </c>
      <c r="AC374" s="465"/>
      <c r="AD374" s="249" t="s">
        <v>180</v>
      </c>
      <c r="AE374" s="249" t="s">
        <v>180</v>
      </c>
      <c r="AF374" s="97">
        <v>4633.3999999999996</v>
      </c>
      <c r="AG374" s="97">
        <v>264.35897399999999</v>
      </c>
      <c r="AH374" s="255">
        <v>1224.8800000000001</v>
      </c>
      <c r="AI374" s="465"/>
      <c r="AJ374" s="97">
        <v>16.699999999999999</v>
      </c>
      <c r="AK374" s="97">
        <v>119</v>
      </c>
      <c r="AL374" s="97">
        <v>16.699999999999999</v>
      </c>
      <c r="AM374" s="97">
        <v>119</v>
      </c>
      <c r="AN374" s="97">
        <v>1.99</v>
      </c>
      <c r="AO374" s="465"/>
      <c r="AP374" s="93">
        <v>0.015456835544861812</v>
      </c>
    </row>
    <row r="375" spans="1:42" ht="13">
      <c r="A375" s="97" t="s">
        <v>49</v>
      </c>
      <c r="B375" s="98">
        <v>1232448000</v>
      </c>
      <c r="C375" s="98">
        <v>1232448000</v>
      </c>
      <c r="D375" s="465"/>
      <c r="E375" s="249" t="s">
        <v>180</v>
      </c>
      <c r="F375" s="250">
        <v>0.0076</v>
      </c>
      <c r="G375" s="98">
        <v>55314737</v>
      </c>
      <c r="H375" s="468"/>
      <c r="I375" s="251">
        <v>0.02</v>
      </c>
      <c r="J375" s="98">
        <v>16570165</v>
      </c>
      <c r="K375" s="468"/>
      <c r="L375" s="254">
        <v>592</v>
      </c>
      <c r="M375" s="250">
        <v>0.019699999999999999</v>
      </c>
      <c r="N375" s="238" t="s">
        <v>268</v>
      </c>
      <c r="O375" s="97">
        <v>4.0999999999999996</v>
      </c>
      <c r="P375" s="97">
        <v>4.0999999999999996</v>
      </c>
      <c r="Q375" s="465"/>
      <c r="R375" s="97">
        <v>5.5</v>
      </c>
      <c r="S375" s="97">
        <v>788</v>
      </c>
      <c r="T375" s="97">
        <v>5.5</v>
      </c>
      <c r="U375" s="97">
        <v>788</v>
      </c>
      <c r="V375" s="97">
        <v>4.3300000000000001</v>
      </c>
      <c r="W375" s="465"/>
      <c r="X375" s="97">
        <v>0.20000000000000001</v>
      </c>
      <c r="Y375" s="97">
        <v>423</v>
      </c>
      <c r="Z375" s="97">
        <v>0.20000000000000001</v>
      </c>
      <c r="AA375" s="97">
        <v>423</v>
      </c>
      <c r="AB375" s="97">
        <v>0.080000000000000002</v>
      </c>
      <c r="AC375" s="465"/>
      <c r="AD375" s="97">
        <v>8.1999999999999993</v>
      </c>
      <c r="AE375" s="97">
        <v>217</v>
      </c>
      <c r="AF375" s="97">
        <v>8.1999999999999993</v>
      </c>
      <c r="AG375" s="97">
        <v>217</v>
      </c>
      <c r="AH375" s="97">
        <v>1.78</v>
      </c>
      <c r="AI375" s="465"/>
      <c r="AJ375" s="97">
        <v>4.5</v>
      </c>
      <c r="AK375" s="97">
        <v>55</v>
      </c>
      <c r="AL375" s="97">
        <v>4.5</v>
      </c>
      <c r="AM375" s="97">
        <v>55</v>
      </c>
      <c r="AN375" s="97">
        <v>0.25</v>
      </c>
      <c r="AO375" s="465"/>
      <c r="AP375" s="93">
        <v>7.8566925628222717E-05</v>
      </c>
    </row>
    <row r="376" spans="1:42" ht="13">
      <c r="A376" s="97" t="s">
        <v>52</v>
      </c>
      <c r="B376" s="249" t="s">
        <v>180</v>
      </c>
      <c r="C376" s="98">
        <v>139990706</v>
      </c>
      <c r="D376" s="465"/>
      <c r="E376" s="249" t="s">
        <v>180</v>
      </c>
      <c r="F376" s="250">
        <v>0.0076</v>
      </c>
      <c r="G376" s="98">
        <v>55314737</v>
      </c>
      <c r="H376" s="468"/>
      <c r="I376" s="251">
        <v>0</v>
      </c>
      <c r="J376" s="98">
        <v>1882164</v>
      </c>
      <c r="K376" s="468"/>
      <c r="L376" s="254">
        <v>89</v>
      </c>
      <c r="M376" s="250">
        <v>0.0030000000000000001</v>
      </c>
      <c r="N376" s="238" t="s">
        <v>268</v>
      </c>
      <c r="O376" s="215" t="s">
        <v>61</v>
      </c>
      <c r="P376" s="97">
        <v>4.5</v>
      </c>
      <c r="Q376" s="465"/>
      <c r="R376" s="215" t="s">
        <v>61</v>
      </c>
      <c r="S376" s="215" t="s">
        <v>61</v>
      </c>
      <c r="T376" s="97">
        <v>4.7000000000000002</v>
      </c>
      <c r="U376" s="97">
        <v>1156</v>
      </c>
      <c r="V376" s="97">
        <v>5.4699999999999998</v>
      </c>
      <c r="W376" s="465"/>
      <c r="X376" s="215" t="s">
        <v>61</v>
      </c>
      <c r="Y376" s="215" t="s">
        <v>61</v>
      </c>
      <c r="Z376" s="97">
        <v>0.53333333299999997</v>
      </c>
      <c r="AA376" s="97">
        <v>222</v>
      </c>
      <c r="AB376" s="97">
        <v>0.12</v>
      </c>
      <c r="AC376" s="465"/>
      <c r="AD376" s="215" t="s">
        <v>61</v>
      </c>
      <c r="AE376" s="215" t="s">
        <v>61</v>
      </c>
      <c r="AF376" s="97">
        <v>5.5999999999999996</v>
      </c>
      <c r="AG376" s="97">
        <v>259</v>
      </c>
      <c r="AH376" s="97">
        <v>1.45</v>
      </c>
      <c r="AI376" s="465"/>
      <c r="AJ376" s="215" t="s">
        <v>61</v>
      </c>
      <c r="AK376" s="215" t="s">
        <v>61</v>
      </c>
      <c r="AL376" s="97">
        <v>6.75</v>
      </c>
      <c r="AM376" s="97">
        <v>97</v>
      </c>
      <c r="AN376" s="97">
        <v>0.65000000000000002</v>
      </c>
      <c r="AO376" s="465"/>
      <c r="AP376" s="93">
        <v>9.3853680950595577E-05</v>
      </c>
    </row>
    <row r="377" spans="1:42" ht="13">
      <c r="A377" s="97" t="s">
        <v>51</v>
      </c>
      <c r="B377" s="98">
        <v>833928000</v>
      </c>
      <c r="C377" s="98">
        <v>833928000</v>
      </c>
      <c r="D377" s="465"/>
      <c r="E377" s="249" t="s">
        <v>180</v>
      </c>
      <c r="F377" s="250">
        <v>0.0076</v>
      </c>
      <c r="G377" s="98">
        <v>55314737</v>
      </c>
      <c r="H377" s="468"/>
      <c r="I377" s="251">
        <v>0.01</v>
      </c>
      <c r="J377" s="98">
        <v>11212096</v>
      </c>
      <c r="K377" s="468"/>
      <c r="L377" s="254">
        <v>408</v>
      </c>
      <c r="M377" s="250">
        <v>0.013599999999999999</v>
      </c>
      <c r="N377" s="238" t="s">
        <v>268</v>
      </c>
      <c r="O377" s="211" t="s">
        <v>186</v>
      </c>
      <c r="P377" s="97">
        <v>18</v>
      </c>
      <c r="Q377" s="465"/>
      <c r="R377" s="211" t="s">
        <v>186</v>
      </c>
      <c r="S377" s="211" t="s">
        <v>186</v>
      </c>
      <c r="T377" s="97">
        <v>18.850000000000001</v>
      </c>
      <c r="U377" s="97">
        <v>1373</v>
      </c>
      <c r="V377" s="97">
        <v>25.879999999999999</v>
      </c>
      <c r="W377" s="465"/>
      <c r="X377" s="249" t="s">
        <v>180</v>
      </c>
      <c r="Y377" s="249" t="s">
        <v>180</v>
      </c>
      <c r="Z377" s="97">
        <v>0.179166667</v>
      </c>
      <c r="AA377" s="97">
        <v>70.476190000000003</v>
      </c>
      <c r="AB377" s="97">
        <v>0.01</v>
      </c>
      <c r="AC377" s="465"/>
      <c r="AD377" s="211" t="s">
        <v>186</v>
      </c>
      <c r="AE377" s="211" t="s">
        <v>186</v>
      </c>
      <c r="AF377" s="97">
        <v>9.0999999999999996</v>
      </c>
      <c r="AG377" s="97">
        <v>260</v>
      </c>
      <c r="AH377" s="97">
        <v>2.3700000000000001</v>
      </c>
      <c r="AI377" s="465"/>
      <c r="AJ377" s="211" t="s">
        <v>186</v>
      </c>
      <c r="AK377" s="211" t="s">
        <v>186</v>
      </c>
      <c r="AL377" s="97">
        <v>18.800000000000001</v>
      </c>
      <c r="AM377" s="97">
        <v>94</v>
      </c>
      <c r="AN377" s="97">
        <v>1.77</v>
      </c>
      <c r="AO377" s="465"/>
      <c r="AP377" s="93">
        <v>0.00036601030344576803</v>
      </c>
    </row>
    <row r="378" spans="1:42" ht="13">
      <c r="A378" s="97" t="s">
        <v>50</v>
      </c>
      <c r="B378" s="97">
        <v>0</v>
      </c>
      <c r="C378" s="97">
        <v>0</v>
      </c>
      <c r="D378" s="465"/>
      <c r="E378" s="97">
        <v>0</v>
      </c>
      <c r="F378" s="250">
        <v>0</v>
      </c>
      <c r="G378" s="97" t="s">
        <v>278</v>
      </c>
      <c r="H378" s="468"/>
      <c r="I378" s="251">
        <v>0</v>
      </c>
      <c r="J378" s="97" t="s">
        <v>279</v>
      </c>
      <c r="K378" s="468"/>
      <c r="L378" s="254">
        <v>0</v>
      </c>
      <c r="M378" s="250">
        <v>0</v>
      </c>
      <c r="N378" s="238" t="s">
        <v>268</v>
      </c>
      <c r="O378" s="215" t="s">
        <v>61</v>
      </c>
      <c r="P378" s="97">
        <v>4.5</v>
      </c>
      <c r="Q378" s="465"/>
      <c r="R378" s="215" t="s">
        <v>61</v>
      </c>
      <c r="S378" s="215" t="s">
        <v>61</v>
      </c>
      <c r="T378" s="97">
        <v>4.7000000000000002</v>
      </c>
      <c r="U378" s="97">
        <v>1156</v>
      </c>
      <c r="V378" s="97">
        <v>5.4699999999999998</v>
      </c>
      <c r="W378" s="465"/>
      <c r="X378" s="215" t="s">
        <v>61</v>
      </c>
      <c r="Y378" s="215" t="s">
        <v>61</v>
      </c>
      <c r="Z378" s="97">
        <v>0.53333333299999997</v>
      </c>
      <c r="AA378" s="97">
        <v>222</v>
      </c>
      <c r="AB378" s="97">
        <v>0.12</v>
      </c>
      <c r="AC378" s="465"/>
      <c r="AD378" s="215" t="s">
        <v>61</v>
      </c>
      <c r="AE378" s="215" t="s">
        <v>61</v>
      </c>
      <c r="AF378" s="97">
        <v>5.5999999999999996</v>
      </c>
      <c r="AG378" s="97">
        <v>259</v>
      </c>
      <c r="AH378" s="97">
        <v>1.45</v>
      </c>
      <c r="AI378" s="465"/>
      <c r="AJ378" s="215" t="s">
        <v>61</v>
      </c>
      <c r="AK378" s="215" t="s">
        <v>61</v>
      </c>
      <c r="AL378" s="97">
        <v>6.75</v>
      </c>
      <c r="AM378" s="97">
        <v>97</v>
      </c>
      <c r="AN378" s="97">
        <v>0.65000000000000002</v>
      </c>
      <c r="AO378" s="465"/>
      <c r="AP378" s="93">
        <v>9.3853680950595577E-05</v>
      </c>
    </row>
    <row r="379" spans="1:42" ht="13">
      <c r="A379" s="97" t="s">
        <v>53</v>
      </c>
      <c r="B379" s="249" t="s">
        <v>180</v>
      </c>
      <c r="C379" s="98">
        <v>139990706</v>
      </c>
      <c r="D379" s="465"/>
      <c r="E379" s="249" t="s">
        <v>180</v>
      </c>
      <c r="F379" s="250">
        <v>0.0076</v>
      </c>
      <c r="G379" s="98">
        <v>55314737</v>
      </c>
      <c r="H379" s="468"/>
      <c r="I379" s="251">
        <v>0</v>
      </c>
      <c r="J379" s="98">
        <v>1882164</v>
      </c>
      <c r="K379" s="468"/>
      <c r="L379" s="254">
        <v>89</v>
      </c>
      <c r="M379" s="250">
        <v>0.0030000000000000001</v>
      </c>
      <c r="N379" s="238" t="s">
        <v>268</v>
      </c>
      <c r="O379" s="97">
        <v>1071</v>
      </c>
      <c r="P379" s="97">
        <v>1071</v>
      </c>
      <c r="Q379" s="465"/>
      <c r="R379" s="249" t="s">
        <v>180</v>
      </c>
      <c r="S379" s="249" t="s">
        <v>180</v>
      </c>
      <c r="T379" s="97">
        <v>480.60000000000002</v>
      </c>
      <c r="U379" s="97">
        <v>1313.6841999999999</v>
      </c>
      <c r="V379" s="97">
        <v>631.36000000000001</v>
      </c>
      <c r="W379" s="465"/>
      <c r="X379" s="97">
        <v>1.2</v>
      </c>
      <c r="Y379" s="97">
        <v>302</v>
      </c>
      <c r="Z379" s="97">
        <v>1.2</v>
      </c>
      <c r="AA379" s="97">
        <v>302</v>
      </c>
      <c r="AB379" s="97">
        <v>0.35999999999999999</v>
      </c>
      <c r="AC379" s="465"/>
      <c r="AD379" s="97">
        <v>2814.1999999999998</v>
      </c>
      <c r="AE379" s="97">
        <v>294</v>
      </c>
      <c r="AF379" s="97">
        <v>2814.1999999999998</v>
      </c>
      <c r="AG379" s="97">
        <v>294</v>
      </c>
      <c r="AH379" s="97">
        <v>827.37</v>
      </c>
      <c r="AI379" s="465"/>
      <c r="AJ379" s="249" t="s">
        <v>180</v>
      </c>
      <c r="AK379" s="249" t="s">
        <v>180</v>
      </c>
      <c r="AL379" s="97">
        <v>74.266666999999998</v>
      </c>
      <c r="AM379" s="97">
        <v>132</v>
      </c>
      <c r="AN379" s="97">
        <v>9.8000000000000007</v>
      </c>
      <c r="AO379" s="465"/>
      <c r="AP379" s="93">
        <v>0.017905007188826344</v>
      </c>
    </row>
    <row r="380" spans="1:42" ht="13">
      <c r="A380" s="97" t="s">
        <v>54</v>
      </c>
      <c r="B380" s="249" t="s">
        <v>180</v>
      </c>
      <c r="C380" s="98">
        <v>139990706</v>
      </c>
      <c r="D380" s="465"/>
      <c r="E380" s="98">
        <v>1137949000</v>
      </c>
      <c r="F380" s="250">
        <v>0.1573</v>
      </c>
      <c r="G380" s="98">
        <v>1146121037</v>
      </c>
      <c r="H380" s="468"/>
      <c r="I380" s="251">
        <v>0</v>
      </c>
      <c r="J380" s="98">
        <v>1882164</v>
      </c>
      <c r="K380" s="468"/>
      <c r="L380" s="254">
        <v>584</v>
      </c>
      <c r="M380" s="250">
        <v>0.019400000000000001</v>
      </c>
      <c r="N380" s="238" t="s">
        <v>268</v>
      </c>
      <c r="O380" s="97">
        <v>2855.4000000000001</v>
      </c>
      <c r="P380" s="97">
        <v>2855.4000000000001</v>
      </c>
      <c r="Q380" s="465"/>
      <c r="R380" s="249" t="s">
        <v>180</v>
      </c>
      <c r="S380" s="249" t="s">
        <v>180</v>
      </c>
      <c r="T380" s="97">
        <v>480.60000000000002</v>
      </c>
      <c r="U380" s="97">
        <v>1313.6841999999999</v>
      </c>
      <c r="V380" s="97">
        <v>631.36000000000001</v>
      </c>
      <c r="W380" s="465"/>
      <c r="X380" s="252" t="s">
        <v>180</v>
      </c>
      <c r="Y380" s="252" t="s">
        <v>180</v>
      </c>
      <c r="Z380" s="97">
        <v>0.179166667</v>
      </c>
      <c r="AA380" s="97">
        <v>70.476190000000003</v>
      </c>
      <c r="AB380" s="97">
        <v>0.01</v>
      </c>
      <c r="AC380" s="465"/>
      <c r="AD380" s="97">
        <v>11929.700000000001</v>
      </c>
      <c r="AE380" s="97">
        <v>276</v>
      </c>
      <c r="AF380" s="97">
        <v>11929.700000000001</v>
      </c>
      <c r="AG380" s="97">
        <v>276</v>
      </c>
      <c r="AH380" s="255">
        <v>3292.5999999999999</v>
      </c>
      <c r="AI380" s="465"/>
      <c r="AJ380" s="97">
        <v>5.5</v>
      </c>
      <c r="AK380" s="97">
        <v>95</v>
      </c>
      <c r="AL380" s="97">
        <v>5.5</v>
      </c>
      <c r="AM380" s="97">
        <v>95</v>
      </c>
      <c r="AN380" s="97">
        <v>0.52000000000000002</v>
      </c>
      <c r="AO380" s="465"/>
      <c r="AP380" s="93">
        <v>0.047837255780964441</v>
      </c>
    </row>
    <row r="381" spans="1:42" ht="13">
      <c r="A381" s="97" t="s">
        <v>56</v>
      </c>
      <c r="B381" s="98">
        <v>4589067000</v>
      </c>
      <c r="C381" s="98">
        <v>4589067000</v>
      </c>
      <c r="D381" s="465"/>
      <c r="E381" s="97">
        <v>0</v>
      </c>
      <c r="F381" s="250">
        <v>0</v>
      </c>
      <c r="G381" s="97" t="s">
        <v>278</v>
      </c>
      <c r="H381" s="468"/>
      <c r="I381" s="251">
        <v>0.080000000000000002</v>
      </c>
      <c r="J381" s="98">
        <v>61699641</v>
      </c>
      <c r="K381" s="468"/>
      <c r="L381" s="167">
        <v>2110</v>
      </c>
      <c r="M381" s="250">
        <v>0.070099999999999996</v>
      </c>
      <c r="N381" s="238" t="s">
        <v>268</v>
      </c>
      <c r="O381" s="97">
        <v>6.7000000000000002</v>
      </c>
      <c r="P381" s="97">
        <v>6.7000000000000002</v>
      </c>
      <c r="Q381" s="465"/>
      <c r="R381" s="97">
        <v>4.4000000000000004</v>
      </c>
      <c r="S381" s="97">
        <v>863</v>
      </c>
      <c r="T381" s="97">
        <v>4.4000000000000004</v>
      </c>
      <c r="U381" s="97">
        <v>863</v>
      </c>
      <c r="V381" s="97">
        <v>3.7999999999999998</v>
      </c>
      <c r="W381" s="465"/>
      <c r="X381" s="249" t="s">
        <v>180</v>
      </c>
      <c r="Y381" s="249" t="s">
        <v>180</v>
      </c>
      <c r="Z381" s="97">
        <v>0.179166667</v>
      </c>
      <c r="AA381" s="97">
        <v>70.476190000000003</v>
      </c>
      <c r="AB381" s="97">
        <v>0.01</v>
      </c>
      <c r="AC381" s="465"/>
      <c r="AD381" s="97">
        <v>35.600000000000001</v>
      </c>
      <c r="AE381" s="97">
        <v>159</v>
      </c>
      <c r="AF381" s="97">
        <v>35.600000000000001</v>
      </c>
      <c r="AG381" s="97">
        <v>159</v>
      </c>
      <c r="AH381" s="97">
        <v>5.6600000000000001</v>
      </c>
      <c r="AI381" s="465"/>
      <c r="AJ381" s="97">
        <v>11.300000000000001</v>
      </c>
      <c r="AK381" s="97">
        <v>60</v>
      </c>
      <c r="AL381" s="97">
        <v>11.300000000000001</v>
      </c>
      <c r="AM381" s="97">
        <v>60</v>
      </c>
      <c r="AN381" s="97">
        <v>0.68000000000000005</v>
      </c>
      <c r="AO381" s="465"/>
      <c r="AP381" s="93">
        <v>0.00012370103090842105</v>
      </c>
    </row>
    <row r="382" spans="1:42" ht="13">
      <c r="A382" s="97" t="s">
        <v>55</v>
      </c>
      <c r="B382" s="98">
        <v>2237230000</v>
      </c>
      <c r="C382" s="98">
        <v>2237230000</v>
      </c>
      <c r="D382" s="465"/>
      <c r="E382" s="98">
        <v>364898000</v>
      </c>
      <c r="F382" s="250">
        <v>0.0504</v>
      </c>
      <c r="G382" s="98">
        <v>367518469</v>
      </c>
      <c r="H382" s="468"/>
      <c r="I382" s="251">
        <v>0.040000000000000001</v>
      </c>
      <c r="J382" s="98">
        <v>30079379</v>
      </c>
      <c r="K382" s="468"/>
      <c r="L382" s="167">
        <v>1195</v>
      </c>
      <c r="M382" s="250">
        <v>0.039699999999999999</v>
      </c>
      <c r="N382" s="238" t="s">
        <v>268</v>
      </c>
      <c r="O382" s="97">
        <v>1953.7</v>
      </c>
      <c r="P382" s="97">
        <v>1953.7</v>
      </c>
      <c r="Q382" s="465"/>
      <c r="R382" s="97">
        <v>47.600000000000001</v>
      </c>
      <c r="S382" s="97">
        <v>1161</v>
      </c>
      <c r="T382" s="97">
        <v>47.600000000000001</v>
      </c>
      <c r="U382" s="97">
        <v>1161</v>
      </c>
      <c r="V382" s="97">
        <v>55.259999999999998</v>
      </c>
      <c r="W382" s="465"/>
      <c r="X382" s="97">
        <v>0.29999999999999999</v>
      </c>
      <c r="Y382" s="97">
        <v>447</v>
      </c>
      <c r="Z382" s="97">
        <v>0.29999999999999999</v>
      </c>
      <c r="AA382" s="97">
        <v>447</v>
      </c>
      <c r="AB382" s="97">
        <v>0.13</v>
      </c>
      <c r="AC382" s="465"/>
      <c r="AD382" s="97">
        <v>8752.7000000000007</v>
      </c>
      <c r="AE382" s="97">
        <v>293</v>
      </c>
      <c r="AF382" s="97">
        <v>8752.7000000000007</v>
      </c>
      <c r="AG382" s="97">
        <v>293</v>
      </c>
      <c r="AH382" s="255">
        <v>2564.54</v>
      </c>
      <c r="AI382" s="465"/>
      <c r="AJ382" s="97">
        <v>10.9</v>
      </c>
      <c r="AK382" s="97">
        <v>86</v>
      </c>
      <c r="AL382" s="97">
        <v>10.9</v>
      </c>
      <c r="AM382" s="97">
        <v>86</v>
      </c>
      <c r="AN382" s="97">
        <v>0.93999999999999995</v>
      </c>
      <c r="AO382" s="465"/>
      <c r="AP382" s="93">
        <v>0.031946968503014345</v>
      </c>
    </row>
    <row r="383" spans="1:42" ht="13">
      <c r="A383" s="97" t="s">
        <v>58</v>
      </c>
      <c r="B383" s="97">
        <v>0</v>
      </c>
      <c r="C383" s="97">
        <v>0</v>
      </c>
      <c r="D383" s="465"/>
      <c r="E383" s="97">
        <v>0</v>
      </c>
      <c r="F383" s="250">
        <v>0</v>
      </c>
      <c r="G383" s="97" t="s">
        <v>278</v>
      </c>
      <c r="H383" s="468"/>
      <c r="I383" s="251">
        <v>0</v>
      </c>
      <c r="J383" s="97" t="s">
        <v>279</v>
      </c>
      <c r="K383" s="468"/>
      <c r="L383" s="254">
        <v>0</v>
      </c>
      <c r="M383" s="250">
        <v>0</v>
      </c>
      <c r="N383" s="238" t="s">
        <v>268</v>
      </c>
      <c r="O383" s="97">
        <v>21</v>
      </c>
      <c r="P383" s="97">
        <v>21</v>
      </c>
      <c r="Q383" s="465"/>
      <c r="R383" s="97">
        <v>21.699999999999999</v>
      </c>
      <c r="S383" s="97">
        <v>1349</v>
      </c>
      <c r="T383" s="97">
        <v>21.699999999999999</v>
      </c>
      <c r="U383" s="97">
        <v>1349</v>
      </c>
      <c r="V383" s="97">
        <v>29.27</v>
      </c>
      <c r="W383" s="465"/>
      <c r="X383" s="252" t="s">
        <v>180</v>
      </c>
      <c r="Y383" s="252" t="s">
        <v>180</v>
      </c>
      <c r="Z383" s="97">
        <v>0.179166667</v>
      </c>
      <c r="AA383" s="97">
        <v>70.476190000000003</v>
      </c>
      <c r="AB383" s="97">
        <v>0.01</v>
      </c>
      <c r="AC383" s="465"/>
      <c r="AD383" s="97">
        <v>16.100000000000001</v>
      </c>
      <c r="AE383" s="97">
        <v>282</v>
      </c>
      <c r="AF383" s="97">
        <v>16.100000000000001</v>
      </c>
      <c r="AG383" s="97">
        <v>282</v>
      </c>
      <c r="AH383" s="97">
        <v>4.54</v>
      </c>
      <c r="AI383" s="465"/>
      <c r="AJ383" s="97">
        <v>4.7999999999999998</v>
      </c>
      <c r="AK383" s="97">
        <v>139</v>
      </c>
      <c r="AL383" s="97">
        <v>4.7999999999999998</v>
      </c>
      <c r="AM383" s="97">
        <v>139</v>
      </c>
      <c r="AN383" s="97">
        <v>0.67000000000000004</v>
      </c>
      <c r="AO383" s="465"/>
      <c r="AP383" s="93">
        <v>0.00042045375158356578</v>
      </c>
    </row>
    <row r="384" spans="1:42" ht="13">
      <c r="A384" s="97" t="s">
        <v>61</v>
      </c>
      <c r="B384" s="249" t="s">
        <v>180</v>
      </c>
      <c r="C384" s="98">
        <v>139990706</v>
      </c>
      <c r="D384" s="465"/>
      <c r="E384" s="97">
        <v>0</v>
      </c>
      <c r="F384" s="250">
        <v>0</v>
      </c>
      <c r="G384" s="97" t="s">
        <v>278</v>
      </c>
      <c r="H384" s="468"/>
      <c r="I384" s="251">
        <v>0</v>
      </c>
      <c r="J384" s="98">
        <v>1882164</v>
      </c>
      <c r="K384" s="468"/>
      <c r="L384" s="254">
        <v>64</v>
      </c>
      <c r="M384" s="250">
        <v>0.0020999999999999999</v>
      </c>
      <c r="N384" s="238" t="s">
        <v>268</v>
      </c>
      <c r="O384" s="97">
        <v>8289.2000000000007</v>
      </c>
      <c r="P384" s="97">
        <v>8289.2000000000007</v>
      </c>
      <c r="Q384" s="465"/>
      <c r="R384" s="97">
        <v>7666</v>
      </c>
      <c r="S384" s="97">
        <v>1401</v>
      </c>
      <c r="T384" s="97">
        <v>7666</v>
      </c>
      <c r="U384" s="97">
        <v>1401</v>
      </c>
      <c r="V384" s="255">
        <v>10740.07</v>
      </c>
      <c r="W384" s="465"/>
      <c r="X384" s="249" t="s">
        <v>180</v>
      </c>
      <c r="Y384" s="249" t="s">
        <v>180</v>
      </c>
      <c r="Z384" s="97">
        <v>0.179166667</v>
      </c>
      <c r="AA384" s="97">
        <v>70.476190000000003</v>
      </c>
      <c r="AB384" s="97">
        <v>0.01</v>
      </c>
      <c r="AC384" s="465"/>
      <c r="AD384" s="97">
        <v>8012.1000000000004</v>
      </c>
      <c r="AE384" s="97">
        <v>284</v>
      </c>
      <c r="AF384" s="97">
        <v>8012.1000000000004</v>
      </c>
      <c r="AG384" s="97">
        <v>284</v>
      </c>
      <c r="AH384" s="255">
        <v>2275.4400000000001</v>
      </c>
      <c r="AI384" s="465"/>
      <c r="AJ384" s="97">
        <v>0.69999999999999996</v>
      </c>
      <c r="AK384" s="97">
        <v>114</v>
      </c>
      <c r="AL384" s="97">
        <v>0.69999999999999996</v>
      </c>
      <c r="AM384" s="97">
        <v>114</v>
      </c>
      <c r="AN384" s="97">
        <v>0.080000000000000002</v>
      </c>
      <c r="AO384" s="465"/>
      <c r="AP384" s="93">
        <v>0.15865259030001436</v>
      </c>
    </row>
    <row r="385" spans="1:42" ht="13">
      <c r="A385" s="97" t="s">
        <v>65</v>
      </c>
      <c r="B385" s="97">
        <v>0</v>
      </c>
      <c r="C385" s="97">
        <v>0</v>
      </c>
      <c r="D385" s="465"/>
      <c r="E385" s="97">
        <v>0</v>
      </c>
      <c r="F385" s="250">
        <v>0</v>
      </c>
      <c r="G385" s="97" t="s">
        <v>278</v>
      </c>
      <c r="H385" s="468"/>
      <c r="I385" s="251">
        <v>0</v>
      </c>
      <c r="J385" s="97" t="s">
        <v>279</v>
      </c>
      <c r="K385" s="468"/>
      <c r="L385" s="254">
        <v>0</v>
      </c>
      <c r="M385" s="250">
        <v>0</v>
      </c>
      <c r="N385" s="238" t="s">
        <v>268</v>
      </c>
      <c r="O385" s="97">
        <v>1.1000000000000001</v>
      </c>
      <c r="P385" s="97">
        <v>1.1000000000000001</v>
      </c>
      <c r="Q385" s="465"/>
      <c r="R385" s="97">
        <v>1.3999999999999999</v>
      </c>
      <c r="S385" s="97">
        <v>1085</v>
      </c>
      <c r="T385" s="97">
        <v>1.3999999999999999</v>
      </c>
      <c r="U385" s="97">
        <v>1085</v>
      </c>
      <c r="V385" s="97">
        <v>1.52</v>
      </c>
      <c r="W385" s="465"/>
      <c r="X385" s="249" t="s">
        <v>180</v>
      </c>
      <c r="Y385" s="249" t="s">
        <v>180</v>
      </c>
      <c r="Z385" s="97">
        <v>0.179166667</v>
      </c>
      <c r="AA385" s="97">
        <v>70.476190000000003</v>
      </c>
      <c r="AB385" s="97">
        <v>0.01</v>
      </c>
      <c r="AC385" s="465"/>
      <c r="AD385" s="97">
        <v>0.69999999999999996</v>
      </c>
      <c r="AE385" s="97">
        <v>257</v>
      </c>
      <c r="AF385" s="97">
        <v>0.69999999999999996</v>
      </c>
      <c r="AG385" s="97">
        <v>257</v>
      </c>
      <c r="AH385" s="97">
        <v>0.17999999999999999</v>
      </c>
      <c r="AI385" s="465"/>
      <c r="AJ385" s="97">
        <v>0.90000000000000002</v>
      </c>
      <c r="AK385" s="97">
        <v>135</v>
      </c>
      <c r="AL385" s="97">
        <v>0.90000000000000002</v>
      </c>
      <c r="AM385" s="97">
        <v>135</v>
      </c>
      <c r="AN385" s="97">
        <v>0.12</v>
      </c>
      <c r="AO385" s="465"/>
      <c r="AP385" s="93">
        <v>2.2343541189423651E-05</v>
      </c>
    </row>
    <row r="386" spans="1:42" ht="13">
      <c r="A386" s="97" t="s">
        <v>62</v>
      </c>
      <c r="B386" s="97">
        <v>0</v>
      </c>
      <c r="C386" s="97">
        <v>0</v>
      </c>
      <c r="D386" s="465"/>
      <c r="E386" s="97">
        <v>0</v>
      </c>
      <c r="F386" s="250">
        <v>0</v>
      </c>
      <c r="G386" s="97" t="s">
        <v>278</v>
      </c>
      <c r="H386" s="468"/>
      <c r="I386" s="251">
        <v>0</v>
      </c>
      <c r="J386" s="97" t="s">
        <v>279</v>
      </c>
      <c r="K386" s="468"/>
      <c r="L386" s="254">
        <v>0</v>
      </c>
      <c r="M386" s="250">
        <v>0</v>
      </c>
      <c r="N386" s="238" t="s">
        <v>268</v>
      </c>
      <c r="O386" s="215" t="s">
        <v>61</v>
      </c>
      <c r="P386" s="97">
        <v>4.5</v>
      </c>
      <c r="Q386" s="465"/>
      <c r="R386" s="215" t="s">
        <v>61</v>
      </c>
      <c r="S386" s="215" t="s">
        <v>61</v>
      </c>
      <c r="T386" s="97">
        <v>4.7000000000000002</v>
      </c>
      <c r="U386" s="97">
        <v>1156</v>
      </c>
      <c r="V386" s="97">
        <v>5.4699999999999998</v>
      </c>
      <c r="W386" s="465"/>
      <c r="X386" s="215" t="s">
        <v>61</v>
      </c>
      <c r="Y386" s="215" t="s">
        <v>61</v>
      </c>
      <c r="Z386" s="97">
        <v>0.53333333299999997</v>
      </c>
      <c r="AA386" s="97">
        <v>222</v>
      </c>
      <c r="AB386" s="97">
        <v>0.12</v>
      </c>
      <c r="AC386" s="465"/>
      <c r="AD386" s="215" t="s">
        <v>61</v>
      </c>
      <c r="AE386" s="215" t="s">
        <v>61</v>
      </c>
      <c r="AF386" s="97">
        <v>5.5999999999999996</v>
      </c>
      <c r="AG386" s="97">
        <v>259</v>
      </c>
      <c r="AH386" s="97">
        <v>1.45</v>
      </c>
      <c r="AI386" s="465"/>
      <c r="AJ386" s="215" t="s">
        <v>61</v>
      </c>
      <c r="AK386" s="215" t="s">
        <v>61</v>
      </c>
      <c r="AL386" s="97">
        <v>6.75</v>
      </c>
      <c r="AM386" s="97">
        <v>97</v>
      </c>
      <c r="AN386" s="97">
        <v>0.65000000000000002</v>
      </c>
      <c r="AO386" s="465"/>
      <c r="AP386" s="93">
        <v>9.3853680950595577E-05</v>
      </c>
    </row>
    <row r="387" spans="1:42" ht="13">
      <c r="A387" s="97" t="s">
        <v>63</v>
      </c>
      <c r="B387" s="98">
        <v>7168000</v>
      </c>
      <c r="C387" s="98">
        <v>7168000</v>
      </c>
      <c r="D387" s="465"/>
      <c r="E387" s="249" t="s">
        <v>180</v>
      </c>
      <c r="F387" s="250">
        <v>0.0076</v>
      </c>
      <c r="G387" s="98">
        <v>55314737</v>
      </c>
      <c r="H387" s="468"/>
      <c r="I387" s="251">
        <v>0</v>
      </c>
      <c r="J387" s="98">
        <v>96373</v>
      </c>
      <c r="K387" s="468"/>
      <c r="L387" s="254">
        <v>28</v>
      </c>
      <c r="M387" s="250">
        <v>0.00089999999999999998</v>
      </c>
      <c r="N387" s="238" t="s">
        <v>268</v>
      </c>
      <c r="O387" s="97">
        <v>41.5</v>
      </c>
      <c r="P387" s="97">
        <v>41.5</v>
      </c>
      <c r="Q387" s="465"/>
      <c r="R387" s="97">
        <v>41.899999999999999</v>
      </c>
      <c r="S387" s="97">
        <v>1114</v>
      </c>
      <c r="T387" s="97">
        <v>41.899999999999999</v>
      </c>
      <c r="U387" s="97">
        <v>1114</v>
      </c>
      <c r="V387" s="97">
        <v>46.68</v>
      </c>
      <c r="W387" s="465"/>
      <c r="X387" s="97">
        <v>22.600000000000001</v>
      </c>
      <c r="Y387" s="97">
        <v>379</v>
      </c>
      <c r="Z387" s="97">
        <v>22.600000000000001</v>
      </c>
      <c r="AA387" s="97">
        <v>379</v>
      </c>
      <c r="AB387" s="97">
        <v>8.5700000000000003</v>
      </c>
      <c r="AC387" s="465"/>
      <c r="AD387" s="97">
        <v>105</v>
      </c>
      <c r="AE387" s="97">
        <v>97</v>
      </c>
      <c r="AF387" s="97">
        <v>105</v>
      </c>
      <c r="AG387" s="97">
        <v>97</v>
      </c>
      <c r="AH387" s="97">
        <v>10.19</v>
      </c>
      <c r="AI387" s="465"/>
      <c r="AJ387" s="97">
        <v>167.90000000000001</v>
      </c>
      <c r="AK387" s="97">
        <v>78</v>
      </c>
      <c r="AL387" s="97">
        <v>167.90000000000001</v>
      </c>
      <c r="AM387" s="97">
        <v>78</v>
      </c>
      <c r="AN387" s="97">
        <v>13.1</v>
      </c>
      <c r="AO387" s="465"/>
      <c r="AP387" s="93">
        <v>0.00095715249623614296</v>
      </c>
    </row>
    <row r="388" spans="1:42" ht="13">
      <c r="A388" s="97" t="s">
        <v>64</v>
      </c>
      <c r="B388" s="97">
        <v>0</v>
      </c>
      <c r="C388" s="97">
        <v>0</v>
      </c>
      <c r="D388" s="465"/>
      <c r="E388" s="97">
        <v>0</v>
      </c>
      <c r="F388" s="250">
        <v>0</v>
      </c>
      <c r="G388" s="97" t="s">
        <v>278</v>
      </c>
      <c r="H388" s="468"/>
      <c r="I388" s="251">
        <v>0</v>
      </c>
      <c r="J388" s="97" t="s">
        <v>279</v>
      </c>
      <c r="K388" s="468"/>
      <c r="L388" s="254">
        <v>0</v>
      </c>
      <c r="M388" s="250">
        <v>0</v>
      </c>
      <c r="N388" s="238" t="s">
        <v>268</v>
      </c>
      <c r="O388" s="97">
        <v>3.7000000000000002</v>
      </c>
      <c r="P388" s="97">
        <v>3.7000000000000002</v>
      </c>
      <c r="Q388" s="465"/>
      <c r="R388" s="97">
        <v>4.9000000000000004</v>
      </c>
      <c r="S388" s="97">
        <v>1014</v>
      </c>
      <c r="T388" s="97">
        <v>4.9000000000000004</v>
      </c>
      <c r="U388" s="97">
        <v>1014</v>
      </c>
      <c r="V388" s="97">
        <v>4.9699999999999998</v>
      </c>
      <c r="W388" s="465"/>
      <c r="X388" s="252" t="s">
        <v>180</v>
      </c>
      <c r="Y388" s="252" t="s">
        <v>180</v>
      </c>
      <c r="Z388" s="97">
        <v>0.179166667</v>
      </c>
      <c r="AA388" s="97">
        <v>70.476190000000003</v>
      </c>
      <c r="AB388" s="97">
        <v>0.01</v>
      </c>
      <c r="AC388" s="465"/>
      <c r="AD388" s="97">
        <v>2.6000000000000001</v>
      </c>
      <c r="AE388" s="97">
        <v>267</v>
      </c>
      <c r="AF388" s="97">
        <v>2.6000000000000001</v>
      </c>
      <c r="AG388" s="97">
        <v>267</v>
      </c>
      <c r="AH388" s="97">
        <v>0.68999999999999995</v>
      </c>
      <c r="AI388" s="465"/>
      <c r="AJ388" s="97">
        <v>6.7000000000000002</v>
      </c>
      <c r="AK388" s="97">
        <v>143</v>
      </c>
      <c r="AL388" s="97">
        <v>6.7000000000000002</v>
      </c>
      <c r="AM388" s="97">
        <v>143</v>
      </c>
      <c r="AN388" s="97">
        <v>0.95999999999999996</v>
      </c>
      <c r="AO388" s="465"/>
      <c r="AP388" s="93">
        <v>8.0858866063876109E-05</v>
      </c>
    </row>
    <row r="389" spans="1:42" ht="13">
      <c r="A389" s="97" t="s">
        <v>66</v>
      </c>
      <c r="B389" s="98">
        <v>136979000</v>
      </c>
      <c r="C389" s="98">
        <v>136979000</v>
      </c>
      <c r="D389" s="465"/>
      <c r="E389" s="249" t="s">
        <v>180</v>
      </c>
      <c r="F389" s="250">
        <v>0.0076</v>
      </c>
      <c r="G389" s="98">
        <v>55314737</v>
      </c>
      <c r="H389" s="468"/>
      <c r="I389" s="251">
        <v>0</v>
      </c>
      <c r="J389" s="98">
        <v>1841672</v>
      </c>
      <c r="K389" s="468"/>
      <c r="L389" s="254">
        <v>88</v>
      </c>
      <c r="M389" s="250">
        <v>0.0028999999999999998</v>
      </c>
      <c r="N389" s="238" t="s">
        <v>268</v>
      </c>
      <c r="O389" s="97">
        <v>37.600000000000001</v>
      </c>
      <c r="P389" s="97">
        <v>37.600000000000001</v>
      </c>
      <c r="Q389" s="465"/>
      <c r="R389" s="97">
        <v>39.600000000000001</v>
      </c>
      <c r="S389" s="97">
        <v>1200</v>
      </c>
      <c r="T389" s="97">
        <v>39.600000000000001</v>
      </c>
      <c r="U389" s="97">
        <v>1200</v>
      </c>
      <c r="V389" s="97">
        <v>47.520000000000003</v>
      </c>
      <c r="W389" s="465"/>
      <c r="X389" s="97">
        <v>101.09999999999999</v>
      </c>
      <c r="Y389" s="97">
        <v>89</v>
      </c>
      <c r="Z389" s="97">
        <v>101.09999999999999</v>
      </c>
      <c r="AA389" s="97">
        <v>89</v>
      </c>
      <c r="AB389" s="97">
        <v>9</v>
      </c>
      <c r="AC389" s="465"/>
      <c r="AD389" s="97">
        <v>24.600000000000001</v>
      </c>
      <c r="AE389" s="97">
        <v>241</v>
      </c>
      <c r="AF389" s="97">
        <v>24.600000000000001</v>
      </c>
      <c r="AG389" s="97">
        <v>241</v>
      </c>
      <c r="AH389" s="97">
        <v>5.9299999999999997</v>
      </c>
      <c r="AI389" s="465"/>
      <c r="AJ389" s="97">
        <v>58.899999999999999</v>
      </c>
      <c r="AK389" s="97">
        <v>97</v>
      </c>
      <c r="AL389" s="97">
        <v>58.899999999999999</v>
      </c>
      <c r="AM389" s="97">
        <v>97</v>
      </c>
      <c r="AN389" s="97">
        <v>5.71</v>
      </c>
      <c r="AO389" s="465"/>
      <c r="AP389" s="93">
        <v>0.00083082863042968516</v>
      </c>
    </row>
    <row r="390" spans="1:42" ht="13">
      <c r="A390" s="97" t="s">
        <v>59</v>
      </c>
      <c r="B390" s="98">
        <v>7146388000</v>
      </c>
      <c r="C390" s="98">
        <v>7146388000</v>
      </c>
      <c r="D390" s="465"/>
      <c r="E390" s="98">
        <v>817310000</v>
      </c>
      <c r="F390" s="250">
        <v>0.1129</v>
      </c>
      <c r="G390" s="98">
        <v>823179409</v>
      </c>
      <c r="H390" s="468"/>
      <c r="I390" s="251">
        <v>0.12</v>
      </c>
      <c r="J390" s="98">
        <v>96082618</v>
      </c>
      <c r="K390" s="468"/>
      <c r="L390" s="167">
        <v>3659</v>
      </c>
      <c r="M390" s="250">
        <v>0.1215</v>
      </c>
      <c r="N390" s="238" t="s">
        <v>268</v>
      </c>
      <c r="O390" s="97">
        <v>2708.0999999999999</v>
      </c>
      <c r="P390" s="97">
        <v>2708.0999999999999</v>
      </c>
      <c r="Q390" s="465"/>
      <c r="R390" s="97">
        <v>79.900000000000006</v>
      </c>
      <c r="S390" s="97">
        <v>1234</v>
      </c>
      <c r="T390" s="97">
        <v>79.900000000000006</v>
      </c>
      <c r="U390" s="97">
        <v>1234</v>
      </c>
      <c r="V390" s="97">
        <v>98.599999999999994</v>
      </c>
      <c r="W390" s="465"/>
      <c r="X390" s="97">
        <v>0.69999999999999996</v>
      </c>
      <c r="Y390" s="97">
        <v>301</v>
      </c>
      <c r="Z390" s="97">
        <v>0.69999999999999996</v>
      </c>
      <c r="AA390" s="97">
        <v>301</v>
      </c>
      <c r="AB390" s="97">
        <v>0.20999999999999999</v>
      </c>
      <c r="AC390" s="465"/>
      <c r="AD390" s="249" t="s">
        <v>180</v>
      </c>
      <c r="AE390" s="249" t="s">
        <v>180</v>
      </c>
      <c r="AF390" s="97">
        <v>4633.3999999999996</v>
      </c>
      <c r="AG390" s="97">
        <v>264.35897399999999</v>
      </c>
      <c r="AH390" s="255">
        <v>1224.8800000000001</v>
      </c>
      <c r="AI390" s="465"/>
      <c r="AJ390" s="97">
        <v>19.300000000000001</v>
      </c>
      <c r="AK390" s="97">
        <v>69</v>
      </c>
      <c r="AL390" s="97">
        <v>19.300000000000001</v>
      </c>
      <c r="AM390" s="97">
        <v>69</v>
      </c>
      <c r="AN390" s="97">
        <v>1.3300000000000001</v>
      </c>
      <c r="AO390" s="465"/>
      <c r="AP390" s="93">
        <v>0.016151227635284263</v>
      </c>
    </row>
    <row r="391" spans="1:42" ht="13">
      <c r="A391" s="97" t="s">
        <v>60</v>
      </c>
      <c r="B391" s="97">
        <v>0</v>
      </c>
      <c r="C391" s="97">
        <v>0</v>
      </c>
      <c r="D391" s="465"/>
      <c r="E391" s="97">
        <v>0</v>
      </c>
      <c r="F391" s="250">
        <v>0</v>
      </c>
      <c r="G391" s="97" t="s">
        <v>278</v>
      </c>
      <c r="H391" s="468"/>
      <c r="I391" s="251">
        <v>0</v>
      </c>
      <c r="J391" s="97" t="s">
        <v>279</v>
      </c>
      <c r="K391" s="468"/>
      <c r="L391" s="254">
        <v>0</v>
      </c>
      <c r="M391" s="250">
        <v>0</v>
      </c>
      <c r="N391" s="238" t="s">
        <v>268</v>
      </c>
      <c r="O391" s="97">
        <v>7.4000000000000004</v>
      </c>
      <c r="P391" s="97">
        <v>7.4000000000000004</v>
      </c>
      <c r="Q391" s="465"/>
      <c r="R391" s="97">
        <v>8.8000000000000007</v>
      </c>
      <c r="S391" s="97">
        <v>1290</v>
      </c>
      <c r="T391" s="97">
        <v>8.8000000000000007</v>
      </c>
      <c r="U391" s="97">
        <v>1290</v>
      </c>
      <c r="V391" s="97">
        <v>11.35</v>
      </c>
      <c r="W391" s="465"/>
      <c r="X391" s="249" t="s">
        <v>180</v>
      </c>
      <c r="Y391" s="249" t="s">
        <v>180</v>
      </c>
      <c r="Z391" s="97">
        <v>0.179166667</v>
      </c>
      <c r="AA391" s="97">
        <v>70.476190000000003</v>
      </c>
      <c r="AB391" s="97">
        <v>0.01</v>
      </c>
      <c r="AC391" s="465"/>
      <c r="AD391" s="97">
        <v>3.1000000000000001</v>
      </c>
      <c r="AE391" s="97">
        <v>302</v>
      </c>
      <c r="AF391" s="97">
        <v>3.1000000000000001</v>
      </c>
      <c r="AG391" s="97">
        <v>302</v>
      </c>
      <c r="AH391" s="97">
        <v>0.93999999999999995</v>
      </c>
      <c r="AI391" s="465"/>
      <c r="AJ391" s="97">
        <v>0.59999999999999998</v>
      </c>
      <c r="AK391" s="97">
        <v>136</v>
      </c>
      <c r="AL391" s="97">
        <v>0.59999999999999998</v>
      </c>
      <c r="AM391" s="97">
        <v>136</v>
      </c>
      <c r="AN391" s="97">
        <v>0.080000000000000002</v>
      </c>
      <c r="AO391" s="465"/>
      <c r="AP391" s="93">
        <v>0.00015093463966469678</v>
      </c>
    </row>
    <row r="392" spans="1:42" ht="13">
      <c r="A392" s="97" t="s">
        <v>67</v>
      </c>
      <c r="B392" s="249" t="s">
        <v>180</v>
      </c>
      <c r="C392" s="98">
        <v>139990706</v>
      </c>
      <c r="D392" s="465"/>
      <c r="E392" s="98">
        <v>299165000</v>
      </c>
      <c r="F392" s="250">
        <v>0.041300000000000003</v>
      </c>
      <c r="G392" s="98">
        <v>301313416</v>
      </c>
      <c r="H392" s="468"/>
      <c r="I392" s="251">
        <v>0</v>
      </c>
      <c r="J392" s="98">
        <v>1882164</v>
      </c>
      <c r="K392" s="468"/>
      <c r="L392" s="254">
        <v>201</v>
      </c>
      <c r="M392" s="250">
        <v>0.0067000000000000002</v>
      </c>
      <c r="N392" s="238" t="s">
        <v>268</v>
      </c>
      <c r="O392" s="97">
        <v>254.19999999999999</v>
      </c>
      <c r="P392" s="97">
        <v>254.19999999999999</v>
      </c>
      <c r="Q392" s="465"/>
      <c r="R392" s="97">
        <v>64.5</v>
      </c>
      <c r="S392" s="97">
        <v>1301</v>
      </c>
      <c r="T392" s="97">
        <v>64.5</v>
      </c>
      <c r="U392" s="97">
        <v>1301</v>
      </c>
      <c r="V392" s="97">
        <v>83.909999999999997</v>
      </c>
      <c r="W392" s="465"/>
      <c r="X392" s="97">
        <v>154.69999999999999</v>
      </c>
      <c r="Y392" s="97">
        <v>145</v>
      </c>
      <c r="Z392" s="97">
        <v>154.69999999999999</v>
      </c>
      <c r="AA392" s="97">
        <v>145</v>
      </c>
      <c r="AB392" s="97">
        <v>22.43</v>
      </c>
      <c r="AC392" s="465"/>
      <c r="AD392" s="97">
        <v>923.29999999999995</v>
      </c>
      <c r="AE392" s="97">
        <v>282</v>
      </c>
      <c r="AF392" s="97">
        <v>923.29999999999995</v>
      </c>
      <c r="AG392" s="97">
        <v>282</v>
      </c>
      <c r="AH392" s="97">
        <v>260.37</v>
      </c>
      <c r="AI392" s="465"/>
      <c r="AJ392" s="97">
        <v>59.700000000000003</v>
      </c>
      <c r="AK392" s="97">
        <v>158</v>
      </c>
      <c r="AL392" s="97">
        <v>59.700000000000003</v>
      </c>
      <c r="AM392" s="97">
        <v>158</v>
      </c>
      <c r="AN392" s="97">
        <v>9.4299999999999997</v>
      </c>
      <c r="AO392" s="465"/>
      <c r="AP392" s="93">
        <v>0.0045850416913374402</v>
      </c>
    </row>
    <row r="393" spans="1:42" ht="13">
      <c r="A393" s="97" t="s">
        <v>68</v>
      </c>
      <c r="B393" s="98">
        <v>1028386000</v>
      </c>
      <c r="C393" s="98">
        <v>1028386000</v>
      </c>
      <c r="D393" s="465"/>
      <c r="E393" s="97">
        <v>0</v>
      </c>
      <c r="F393" s="250">
        <v>0</v>
      </c>
      <c r="G393" s="97" t="s">
        <v>278</v>
      </c>
      <c r="H393" s="468"/>
      <c r="I393" s="251">
        <v>0.02</v>
      </c>
      <c r="J393" s="98">
        <v>13826568</v>
      </c>
      <c r="K393" s="468"/>
      <c r="L393" s="254">
        <v>473</v>
      </c>
      <c r="M393" s="250">
        <v>0.015699999999999999</v>
      </c>
      <c r="N393" s="238" t="s">
        <v>268</v>
      </c>
      <c r="O393" s="97">
        <v>1220.0999999999999</v>
      </c>
      <c r="P393" s="97">
        <v>1220.0999999999999</v>
      </c>
      <c r="Q393" s="465"/>
      <c r="R393" s="97">
        <v>31</v>
      </c>
      <c r="S393" s="97">
        <v>1065</v>
      </c>
      <c r="T393" s="97">
        <v>31</v>
      </c>
      <c r="U393" s="97">
        <v>1065</v>
      </c>
      <c r="V393" s="97">
        <v>33.020000000000003</v>
      </c>
      <c r="W393" s="465"/>
      <c r="X393" s="97">
        <v>0.29999999999999999</v>
      </c>
      <c r="Y393" s="97">
        <v>429</v>
      </c>
      <c r="Z393" s="97">
        <v>0.29999999999999999</v>
      </c>
      <c r="AA393" s="97">
        <v>429</v>
      </c>
      <c r="AB393" s="97">
        <v>0.13</v>
      </c>
      <c r="AC393" s="465"/>
      <c r="AD393" s="97">
        <v>5702.3000000000002</v>
      </c>
      <c r="AE393" s="97">
        <v>278</v>
      </c>
      <c r="AF393" s="97">
        <v>5702.3000000000002</v>
      </c>
      <c r="AG393" s="97">
        <v>278</v>
      </c>
      <c r="AH393" s="255">
        <v>1585.24</v>
      </c>
      <c r="AI393" s="465"/>
      <c r="AJ393" s="97">
        <v>10.300000000000001</v>
      </c>
      <c r="AK393" s="97">
        <v>97</v>
      </c>
      <c r="AL393" s="97">
        <v>10.300000000000001</v>
      </c>
      <c r="AM393" s="97">
        <v>97</v>
      </c>
      <c r="AN393" s="97">
        <v>1</v>
      </c>
      <c r="AO393" s="465"/>
      <c r="AP393" s="93">
        <v>0.019739334554505893</v>
      </c>
    </row>
    <row r="394" spans="1:42" ht="13">
      <c r="A394" s="97" t="s">
        <v>69</v>
      </c>
      <c r="B394" s="249" t="s">
        <v>180</v>
      </c>
      <c r="C394" s="98">
        <v>139990706</v>
      </c>
      <c r="D394" s="465"/>
      <c r="E394" s="249" t="s">
        <v>180</v>
      </c>
      <c r="F394" s="250">
        <v>0.0076</v>
      </c>
      <c r="G394" s="98">
        <v>55314737</v>
      </c>
      <c r="H394" s="468"/>
      <c r="I394" s="251">
        <v>0</v>
      </c>
      <c r="J394" s="98">
        <v>1882164</v>
      </c>
      <c r="K394" s="468"/>
      <c r="L394" s="254">
        <v>89</v>
      </c>
      <c r="M394" s="250">
        <v>0.0030000000000000001</v>
      </c>
      <c r="N394" s="238" t="s">
        <v>268</v>
      </c>
      <c r="O394" s="97">
        <v>48</v>
      </c>
      <c r="P394" s="97">
        <v>48</v>
      </c>
      <c r="Q394" s="465"/>
      <c r="R394" s="97">
        <v>17.300000000000001</v>
      </c>
      <c r="S394" s="97">
        <v>1124</v>
      </c>
      <c r="T394" s="97">
        <v>17.300000000000001</v>
      </c>
      <c r="U394" s="97">
        <v>1124</v>
      </c>
      <c r="V394" s="97">
        <v>19.449999999999999</v>
      </c>
      <c r="W394" s="465"/>
      <c r="X394" s="249" t="s">
        <v>180</v>
      </c>
      <c r="Y394" s="249" t="s">
        <v>180</v>
      </c>
      <c r="Z394" s="97">
        <v>0.179166667</v>
      </c>
      <c r="AA394" s="97">
        <v>70.476190000000003</v>
      </c>
      <c r="AB394" s="97">
        <v>0.01</v>
      </c>
      <c r="AC394" s="465"/>
      <c r="AD394" s="97">
        <v>166.09999999999999</v>
      </c>
      <c r="AE394" s="97">
        <v>270</v>
      </c>
      <c r="AF394" s="97">
        <v>166.09999999999999</v>
      </c>
      <c r="AG394" s="97">
        <v>270</v>
      </c>
      <c r="AH394" s="97">
        <v>44.850000000000001</v>
      </c>
      <c r="AI394" s="465"/>
      <c r="AJ394" s="97">
        <v>48.299999999999997</v>
      </c>
      <c r="AK394" s="97">
        <v>137</v>
      </c>
      <c r="AL394" s="97">
        <v>48.299999999999997</v>
      </c>
      <c r="AM394" s="97">
        <v>137</v>
      </c>
      <c r="AN394" s="97">
        <v>6.6200000000000001</v>
      </c>
      <c r="AO394" s="465"/>
      <c r="AP394" s="93">
        <v>0.00086449736448253008</v>
      </c>
    </row>
    <row r="395" spans="1:42" ht="13">
      <c r="A395" s="97" t="s">
        <v>70</v>
      </c>
      <c r="B395" s="98">
        <v>680550000</v>
      </c>
      <c r="C395" s="98">
        <v>680550000</v>
      </c>
      <c r="D395" s="465"/>
      <c r="E395" s="98">
        <v>225451000</v>
      </c>
      <c r="F395" s="250">
        <v>0.031199999999999999</v>
      </c>
      <c r="G395" s="98">
        <v>227070048</v>
      </c>
      <c r="H395" s="468"/>
      <c r="I395" s="251">
        <v>0.01</v>
      </c>
      <c r="J395" s="98">
        <v>9149941</v>
      </c>
      <c r="K395" s="468"/>
      <c r="L395" s="254">
        <v>416</v>
      </c>
      <c r="M395" s="250">
        <v>0.0138</v>
      </c>
      <c r="N395" s="238" t="s">
        <v>268</v>
      </c>
      <c r="O395" s="97">
        <v>1513.3</v>
      </c>
      <c r="P395" s="97">
        <v>1513.3</v>
      </c>
      <c r="Q395" s="465"/>
      <c r="R395" s="97">
        <v>1124.4000000000001</v>
      </c>
      <c r="S395" s="97">
        <v>1211</v>
      </c>
      <c r="T395" s="97">
        <v>1124.4000000000001</v>
      </c>
      <c r="U395" s="97">
        <v>1211</v>
      </c>
      <c r="V395" s="255">
        <v>1361.6500000000001</v>
      </c>
      <c r="W395" s="465"/>
      <c r="X395" s="97">
        <v>108.90000000000001</v>
      </c>
      <c r="Y395" s="97">
        <v>424</v>
      </c>
      <c r="Z395" s="97">
        <v>108.90000000000001</v>
      </c>
      <c r="AA395" s="97">
        <v>424</v>
      </c>
      <c r="AB395" s="97">
        <v>46.170000000000002</v>
      </c>
      <c r="AC395" s="465"/>
      <c r="AD395" s="97">
        <v>3329.9000000000001</v>
      </c>
      <c r="AE395" s="97">
        <v>280</v>
      </c>
      <c r="AF395" s="97">
        <v>3329.9000000000001</v>
      </c>
      <c r="AG395" s="97">
        <v>280</v>
      </c>
      <c r="AH395" s="97">
        <v>932.37</v>
      </c>
      <c r="AI395" s="465"/>
      <c r="AJ395" s="97">
        <v>88.200000000000003</v>
      </c>
      <c r="AK395" s="97">
        <v>100</v>
      </c>
      <c r="AL395" s="97">
        <v>88.200000000000003</v>
      </c>
      <c r="AM395" s="97">
        <v>100</v>
      </c>
      <c r="AN395" s="97">
        <v>8.8200000000000003</v>
      </c>
      <c r="AO395" s="465"/>
      <c r="AP395" s="93">
        <v>0.02863312516292825</v>
      </c>
    </row>
    <row r="396" spans="1:42" ht="13">
      <c r="A396" s="97" t="s">
        <v>71</v>
      </c>
      <c r="B396" s="249" t="s">
        <v>180</v>
      </c>
      <c r="C396" s="98">
        <v>139990706</v>
      </c>
      <c r="D396" s="465"/>
      <c r="E396" s="249" t="s">
        <v>180</v>
      </c>
      <c r="F396" s="250">
        <v>0.0076</v>
      </c>
      <c r="G396" s="98">
        <v>55314737</v>
      </c>
      <c r="H396" s="468"/>
      <c r="I396" s="251">
        <v>0</v>
      </c>
      <c r="J396" s="98">
        <v>1882164</v>
      </c>
      <c r="K396" s="468"/>
      <c r="L396" s="254">
        <v>89</v>
      </c>
      <c r="M396" s="250">
        <v>0.0030000000000000001</v>
      </c>
      <c r="N396" s="238" t="s">
        <v>268</v>
      </c>
      <c r="O396" s="215" t="s">
        <v>61</v>
      </c>
      <c r="P396" s="97">
        <v>4.5</v>
      </c>
      <c r="Q396" s="465"/>
      <c r="R396" s="215" t="s">
        <v>61</v>
      </c>
      <c r="S396" s="215" t="s">
        <v>61</v>
      </c>
      <c r="T396" s="97">
        <v>4.7000000000000002</v>
      </c>
      <c r="U396" s="97">
        <v>1156</v>
      </c>
      <c r="V396" s="97">
        <v>5.4699999999999998</v>
      </c>
      <c r="W396" s="465"/>
      <c r="X396" s="215" t="s">
        <v>61</v>
      </c>
      <c r="Y396" s="215" t="s">
        <v>61</v>
      </c>
      <c r="Z396" s="97">
        <v>0.53333333299999997</v>
      </c>
      <c r="AA396" s="97">
        <v>222</v>
      </c>
      <c r="AB396" s="97">
        <v>0.12</v>
      </c>
      <c r="AC396" s="465"/>
      <c r="AD396" s="215" t="s">
        <v>61</v>
      </c>
      <c r="AE396" s="215" t="s">
        <v>61</v>
      </c>
      <c r="AF396" s="97">
        <v>5.5999999999999996</v>
      </c>
      <c r="AG396" s="97">
        <v>259</v>
      </c>
      <c r="AH396" s="97">
        <v>1.45</v>
      </c>
      <c r="AI396" s="465"/>
      <c r="AJ396" s="215" t="s">
        <v>61</v>
      </c>
      <c r="AK396" s="215" t="s">
        <v>61</v>
      </c>
      <c r="AL396" s="97">
        <v>6.75</v>
      </c>
      <c r="AM396" s="97">
        <v>97</v>
      </c>
      <c r="AN396" s="97">
        <v>0.65000000000000002</v>
      </c>
      <c r="AO396" s="465"/>
      <c r="AP396" s="93">
        <v>9.3853680950595577E-05</v>
      </c>
    </row>
    <row r="397" spans="1:42" ht="13">
      <c r="A397" s="97" t="s">
        <v>72</v>
      </c>
      <c r="B397" s="98">
        <v>2216532000</v>
      </c>
      <c r="C397" s="98">
        <v>2216532000</v>
      </c>
      <c r="D397" s="465"/>
      <c r="E397" s="249" t="s">
        <v>180</v>
      </c>
      <c r="F397" s="250">
        <v>0.0076</v>
      </c>
      <c r="G397" s="98">
        <v>55314737</v>
      </c>
      <c r="H397" s="468"/>
      <c r="I397" s="251">
        <v>0.040000000000000001</v>
      </c>
      <c r="J397" s="98">
        <v>29801097</v>
      </c>
      <c r="K397" s="468"/>
      <c r="L397" s="167">
        <v>1044</v>
      </c>
      <c r="M397" s="250">
        <v>0.034700000000000002</v>
      </c>
      <c r="N397" s="238" t="s">
        <v>268</v>
      </c>
      <c r="O397" s="97">
        <v>146</v>
      </c>
      <c r="P397" s="97">
        <v>146</v>
      </c>
      <c r="Q397" s="465"/>
      <c r="R397" s="97">
        <v>228.69999999999999</v>
      </c>
      <c r="S397" s="97">
        <v>1234</v>
      </c>
      <c r="T397" s="97">
        <v>228.69999999999999</v>
      </c>
      <c r="U397" s="97">
        <v>1234</v>
      </c>
      <c r="V397" s="97">
        <v>282.22000000000003</v>
      </c>
      <c r="W397" s="465"/>
      <c r="X397" s="249" t="s">
        <v>180</v>
      </c>
      <c r="Y397" s="249" t="s">
        <v>180</v>
      </c>
      <c r="Z397" s="97">
        <v>0.179166667</v>
      </c>
      <c r="AA397" s="97">
        <v>70.476190000000003</v>
      </c>
      <c r="AB397" s="97">
        <v>0.01</v>
      </c>
      <c r="AC397" s="465"/>
      <c r="AD397" s="97">
        <v>30.5</v>
      </c>
      <c r="AE397" s="97">
        <v>241</v>
      </c>
      <c r="AF397" s="97">
        <v>30.5</v>
      </c>
      <c r="AG397" s="97">
        <v>241</v>
      </c>
      <c r="AH397" s="97">
        <v>7.3499999999999996</v>
      </c>
      <c r="AI397" s="465"/>
      <c r="AJ397" s="249" t="s">
        <v>180</v>
      </c>
      <c r="AK397" s="249" t="s">
        <v>180</v>
      </c>
      <c r="AL397" s="97">
        <v>74.266666999999998</v>
      </c>
      <c r="AM397" s="97">
        <v>132</v>
      </c>
      <c r="AN397" s="97">
        <v>9.8000000000000007</v>
      </c>
      <c r="AO397" s="465"/>
      <c r="AP397" s="93">
        <v>0.0036492953696658187</v>
      </c>
    </row>
    <row r="398" spans="1:42" ht="13">
      <c r="A398" s="97" t="s">
        <v>74</v>
      </c>
      <c r="B398" s="249" t="s">
        <v>180</v>
      </c>
      <c r="C398" s="98">
        <v>139990706</v>
      </c>
      <c r="D398" s="465"/>
      <c r="E398" s="249" t="s">
        <v>180</v>
      </c>
      <c r="F398" s="250">
        <v>0.0076</v>
      </c>
      <c r="G398" s="98">
        <v>55314737</v>
      </c>
      <c r="H398" s="468"/>
      <c r="I398" s="251">
        <v>0</v>
      </c>
      <c r="J398" s="98">
        <v>1882164</v>
      </c>
      <c r="K398" s="468"/>
      <c r="L398" s="254">
        <v>89</v>
      </c>
      <c r="M398" s="250">
        <v>0.0030000000000000001</v>
      </c>
      <c r="N398" s="238" t="s">
        <v>268</v>
      </c>
      <c r="O398" s="97">
        <v>1553</v>
      </c>
      <c r="P398" s="97">
        <v>1553</v>
      </c>
      <c r="Q398" s="465"/>
      <c r="R398" s="97">
        <v>496.10000000000002</v>
      </c>
      <c r="S398" s="97">
        <v>1416</v>
      </c>
      <c r="T398" s="97">
        <v>496.10000000000002</v>
      </c>
      <c r="U398" s="97">
        <v>1416</v>
      </c>
      <c r="V398" s="97">
        <v>702.48000000000002</v>
      </c>
      <c r="W398" s="465"/>
      <c r="X398" s="249" t="s">
        <v>180</v>
      </c>
      <c r="Y398" s="249" t="s">
        <v>180</v>
      </c>
      <c r="Z398" s="97">
        <v>0.179166667</v>
      </c>
      <c r="AA398" s="97">
        <v>70.476190000000003</v>
      </c>
      <c r="AB398" s="97">
        <v>0.01</v>
      </c>
      <c r="AC398" s="465"/>
      <c r="AD398" s="249" t="s">
        <v>180</v>
      </c>
      <c r="AE398" s="249" t="s">
        <v>180</v>
      </c>
      <c r="AF398" s="97">
        <v>4633.3999999999996</v>
      </c>
      <c r="AG398" s="97">
        <v>264.35897399999999</v>
      </c>
      <c r="AH398" s="255">
        <v>1224.8800000000001</v>
      </c>
      <c r="AI398" s="465"/>
      <c r="AJ398" s="97">
        <v>4.4000000000000004</v>
      </c>
      <c r="AK398" s="97">
        <v>134</v>
      </c>
      <c r="AL398" s="97">
        <v>4.4000000000000004</v>
      </c>
      <c r="AM398" s="97">
        <v>134</v>
      </c>
      <c r="AN398" s="97">
        <v>0.58999999999999997</v>
      </c>
      <c r="AO398" s="465"/>
      <c r="AP398" s="93">
        <v>0.023500728389590528</v>
      </c>
    </row>
    <row r="399" spans="1:42" ht="13">
      <c r="A399" s="97" t="s">
        <v>75</v>
      </c>
      <c r="B399" s="98">
        <v>1645990000</v>
      </c>
      <c r="C399" s="98">
        <v>1645990000</v>
      </c>
      <c r="D399" s="465"/>
      <c r="E399" s="249" t="s">
        <v>180</v>
      </c>
      <c r="F399" s="250">
        <v>0.0076</v>
      </c>
      <c r="G399" s="98">
        <v>55314737</v>
      </c>
      <c r="H399" s="468"/>
      <c r="I399" s="251">
        <v>0.029999999999999999</v>
      </c>
      <c r="J399" s="98">
        <v>22130205</v>
      </c>
      <c r="K399" s="468"/>
      <c r="L399" s="254">
        <v>782</v>
      </c>
      <c r="M399" s="250">
        <v>0.025999999999999999</v>
      </c>
      <c r="N399" s="238" t="s">
        <v>268</v>
      </c>
      <c r="O399" s="97">
        <v>269.89999999999998</v>
      </c>
      <c r="P399" s="97">
        <v>269.89999999999998</v>
      </c>
      <c r="Q399" s="465"/>
      <c r="R399" s="97">
        <v>16.800000000000001</v>
      </c>
      <c r="S399" s="97">
        <v>997</v>
      </c>
      <c r="T399" s="97">
        <v>16.800000000000001</v>
      </c>
      <c r="U399" s="97">
        <v>997</v>
      </c>
      <c r="V399" s="97">
        <v>16.75</v>
      </c>
      <c r="W399" s="465"/>
      <c r="X399" s="97">
        <v>0.20000000000000001</v>
      </c>
      <c r="Y399" s="97">
        <v>410</v>
      </c>
      <c r="Z399" s="97">
        <v>0.20000000000000001</v>
      </c>
      <c r="AA399" s="97">
        <v>410</v>
      </c>
      <c r="AB399" s="97">
        <v>0.080000000000000002</v>
      </c>
      <c r="AC399" s="465"/>
      <c r="AD399" s="97">
        <v>861.60000000000002</v>
      </c>
      <c r="AE399" s="97">
        <v>454</v>
      </c>
      <c r="AF399" s="97">
        <v>861.60000000000002</v>
      </c>
      <c r="AG399" s="97">
        <v>454</v>
      </c>
      <c r="AH399" s="97">
        <v>391.17000000000002</v>
      </c>
      <c r="AI399" s="465"/>
      <c r="AJ399" s="97">
        <v>12.300000000000001</v>
      </c>
      <c r="AK399" s="97">
        <v>64</v>
      </c>
      <c r="AL399" s="97">
        <v>12.300000000000001</v>
      </c>
      <c r="AM399" s="97">
        <v>64</v>
      </c>
      <c r="AN399" s="97">
        <v>0.79000000000000004</v>
      </c>
      <c r="AO399" s="465"/>
      <c r="AP399" s="93">
        <v>0.0049828556987538825</v>
      </c>
    </row>
    <row r="400" spans="1:42" ht="13">
      <c r="A400" s="97" t="s">
        <v>76</v>
      </c>
      <c r="B400" s="98">
        <v>4483384000</v>
      </c>
      <c r="C400" s="98">
        <v>4483384000</v>
      </c>
      <c r="D400" s="465"/>
      <c r="E400" s="98">
        <v>60954000</v>
      </c>
      <c r="F400" s="250">
        <v>0.0083999999999999995</v>
      </c>
      <c r="G400" s="98">
        <v>61391733</v>
      </c>
      <c r="H400" s="468"/>
      <c r="I400" s="251">
        <v>0.080000000000000002</v>
      </c>
      <c r="J400" s="98">
        <v>60278741</v>
      </c>
      <c r="K400" s="468"/>
      <c r="L400" s="167">
        <v>2089</v>
      </c>
      <c r="M400" s="250">
        <v>0.069400000000000003</v>
      </c>
      <c r="N400" s="238" t="s">
        <v>268</v>
      </c>
      <c r="O400" s="97">
        <v>4678.8999999999996</v>
      </c>
      <c r="P400" s="97">
        <v>4678.8999999999996</v>
      </c>
      <c r="Q400" s="465"/>
      <c r="R400" s="97">
        <v>5858.5</v>
      </c>
      <c r="S400" s="97">
        <v>1302</v>
      </c>
      <c r="T400" s="97">
        <v>5858.5</v>
      </c>
      <c r="U400" s="97">
        <v>1302</v>
      </c>
      <c r="V400" s="255">
        <v>7627.7700000000004</v>
      </c>
      <c r="W400" s="465"/>
      <c r="X400" s="97">
        <v>2.2000000000000002</v>
      </c>
      <c r="Y400" s="97">
        <v>423</v>
      </c>
      <c r="Z400" s="97">
        <v>2.2000000000000002</v>
      </c>
      <c r="AA400" s="97">
        <v>423</v>
      </c>
      <c r="AB400" s="97">
        <v>0.93000000000000005</v>
      </c>
      <c r="AC400" s="465"/>
      <c r="AD400" s="97">
        <v>311</v>
      </c>
      <c r="AE400" s="97">
        <v>206</v>
      </c>
      <c r="AF400" s="97">
        <v>311</v>
      </c>
      <c r="AG400" s="97">
        <v>206</v>
      </c>
      <c r="AH400" s="97">
        <v>64.069999999999993</v>
      </c>
      <c r="AI400" s="465"/>
      <c r="AJ400" s="97">
        <v>175.19999999999999</v>
      </c>
      <c r="AK400" s="97">
        <v>85</v>
      </c>
      <c r="AL400" s="97">
        <v>175.19999999999999</v>
      </c>
      <c r="AM400" s="97">
        <v>85</v>
      </c>
      <c r="AN400" s="97">
        <v>14.890000000000001</v>
      </c>
      <c r="AO400" s="465"/>
      <c r="AP400" s="93">
        <v>0.093951874066116575</v>
      </c>
    </row>
    <row r="401" spans="1:42" ht="13">
      <c r="A401" s="97" t="s">
        <v>77</v>
      </c>
      <c r="B401" s="97">
        <v>0</v>
      </c>
      <c r="C401" s="97">
        <v>0</v>
      </c>
      <c r="D401" s="465"/>
      <c r="E401" s="249" t="s">
        <v>180</v>
      </c>
      <c r="F401" s="250">
        <v>0.0076</v>
      </c>
      <c r="G401" s="98">
        <v>55314737</v>
      </c>
      <c r="H401" s="468"/>
      <c r="I401" s="251">
        <v>0</v>
      </c>
      <c r="J401" s="97" t="s">
        <v>279</v>
      </c>
      <c r="K401" s="468"/>
      <c r="L401" s="254">
        <v>25</v>
      </c>
      <c r="M401" s="250">
        <v>0.00080000000000000004</v>
      </c>
      <c r="N401" s="238" t="s">
        <v>268</v>
      </c>
      <c r="O401" s="97">
        <v>585.39999999999998</v>
      </c>
      <c r="P401" s="97">
        <v>585.39999999999998</v>
      </c>
      <c r="Q401" s="465"/>
      <c r="R401" s="97">
        <v>699</v>
      </c>
      <c r="S401" s="97">
        <v>1345</v>
      </c>
      <c r="T401" s="97">
        <v>699</v>
      </c>
      <c r="U401" s="97">
        <v>1345</v>
      </c>
      <c r="V401" s="97">
        <v>940.15999999999997</v>
      </c>
      <c r="W401" s="465"/>
      <c r="X401" s="249" t="s">
        <v>180</v>
      </c>
      <c r="Y401" s="249" t="s">
        <v>180</v>
      </c>
      <c r="Z401" s="97">
        <v>0.179166667</v>
      </c>
      <c r="AA401" s="97">
        <v>70.476190000000003</v>
      </c>
      <c r="AB401" s="97">
        <v>0.01</v>
      </c>
      <c r="AC401" s="465"/>
      <c r="AD401" s="97">
        <v>59.5</v>
      </c>
      <c r="AE401" s="97">
        <v>147</v>
      </c>
      <c r="AF401" s="97">
        <v>59.5</v>
      </c>
      <c r="AG401" s="97">
        <v>147</v>
      </c>
      <c r="AH401" s="97">
        <v>8.75</v>
      </c>
      <c r="AI401" s="465"/>
      <c r="AJ401" s="97">
        <v>22.800000000000001</v>
      </c>
      <c r="AK401" s="97">
        <v>134</v>
      </c>
      <c r="AL401" s="97">
        <v>22.800000000000001</v>
      </c>
      <c r="AM401" s="97">
        <v>134</v>
      </c>
      <c r="AN401" s="97">
        <v>3.0600000000000001</v>
      </c>
      <c r="AO401" s="465"/>
      <c r="AP401" s="93">
        <v>0.011603956762626816</v>
      </c>
    </row>
    <row r="402" spans="1:42" ht="13">
      <c r="A402" s="97" t="s">
        <v>79</v>
      </c>
      <c r="B402" s="249" t="s">
        <v>180</v>
      </c>
      <c r="C402" s="98">
        <v>139990706</v>
      </c>
      <c r="D402" s="465"/>
      <c r="E402" s="98">
        <v>1622000</v>
      </c>
      <c r="F402" s="250">
        <v>0.00020000000000000001</v>
      </c>
      <c r="G402" s="98">
        <v>1633648</v>
      </c>
      <c r="H402" s="468"/>
      <c r="I402" s="251">
        <v>0</v>
      </c>
      <c r="J402" s="98">
        <v>1882164</v>
      </c>
      <c r="K402" s="468"/>
      <c r="L402" s="254">
        <v>65</v>
      </c>
      <c r="M402" s="250">
        <v>0.0022000000000000001</v>
      </c>
      <c r="N402" s="238" t="s">
        <v>268</v>
      </c>
      <c r="O402" s="215" t="s">
        <v>61</v>
      </c>
      <c r="P402" s="97">
        <v>4.5</v>
      </c>
      <c r="Q402" s="465"/>
      <c r="R402" s="215" t="s">
        <v>61</v>
      </c>
      <c r="S402" s="215" t="s">
        <v>61</v>
      </c>
      <c r="T402" s="97">
        <v>4.7000000000000002</v>
      </c>
      <c r="U402" s="97">
        <v>1156</v>
      </c>
      <c r="V402" s="97">
        <v>5.4699999999999998</v>
      </c>
      <c r="W402" s="465"/>
      <c r="X402" s="215" t="s">
        <v>61</v>
      </c>
      <c r="Y402" s="215" t="s">
        <v>61</v>
      </c>
      <c r="Z402" s="97">
        <v>0.53333333299999997</v>
      </c>
      <c r="AA402" s="97">
        <v>222</v>
      </c>
      <c r="AB402" s="97">
        <v>0.12</v>
      </c>
      <c r="AC402" s="465"/>
      <c r="AD402" s="215" t="s">
        <v>61</v>
      </c>
      <c r="AE402" s="215" t="s">
        <v>61</v>
      </c>
      <c r="AF402" s="97">
        <v>5.5999999999999996</v>
      </c>
      <c r="AG402" s="97">
        <v>259</v>
      </c>
      <c r="AH402" s="97">
        <v>1.45</v>
      </c>
      <c r="AI402" s="465"/>
      <c r="AJ402" s="215" t="s">
        <v>61</v>
      </c>
      <c r="AK402" s="215" t="s">
        <v>61</v>
      </c>
      <c r="AL402" s="97">
        <v>6.75</v>
      </c>
      <c r="AM402" s="97">
        <v>97</v>
      </c>
      <c r="AN402" s="97">
        <v>0.65000000000000002</v>
      </c>
      <c r="AO402" s="465"/>
      <c r="AP402" s="93">
        <v>9.3853680950595577E-05</v>
      </c>
    </row>
    <row r="403" spans="1:42" ht="13">
      <c r="A403" s="97" t="s">
        <v>78</v>
      </c>
      <c r="B403" s="98">
        <v>1994977000</v>
      </c>
      <c r="C403" s="98">
        <v>1994977000</v>
      </c>
      <c r="D403" s="465"/>
      <c r="E403" s="98">
        <v>726826000</v>
      </c>
      <c r="F403" s="250">
        <v>0.1004</v>
      </c>
      <c r="G403" s="98">
        <v>732045609</v>
      </c>
      <c r="H403" s="468"/>
      <c r="I403" s="251">
        <v>0.029999999999999999</v>
      </c>
      <c r="J403" s="98">
        <v>26822307</v>
      </c>
      <c r="K403" s="468"/>
      <c r="L403" s="167">
        <v>1249</v>
      </c>
      <c r="M403" s="250">
        <v>0.041500000000000002</v>
      </c>
      <c r="N403" s="238" t="s">
        <v>268</v>
      </c>
      <c r="O403" s="97">
        <v>535.79999999999995</v>
      </c>
      <c r="P403" s="97">
        <v>535.79999999999995</v>
      </c>
      <c r="Q403" s="465"/>
      <c r="R403" s="97">
        <v>16</v>
      </c>
      <c r="S403" s="97">
        <v>1060</v>
      </c>
      <c r="T403" s="97">
        <v>16</v>
      </c>
      <c r="U403" s="97">
        <v>1060</v>
      </c>
      <c r="V403" s="97">
        <v>16.960000000000001</v>
      </c>
      <c r="W403" s="465"/>
      <c r="X403" s="249" t="s">
        <v>180</v>
      </c>
      <c r="Y403" s="249" t="s">
        <v>180</v>
      </c>
      <c r="Z403" s="97">
        <v>0.179166667</v>
      </c>
      <c r="AA403" s="97">
        <v>70.476190000000003</v>
      </c>
      <c r="AB403" s="97">
        <v>0.01</v>
      </c>
      <c r="AC403" s="465"/>
      <c r="AD403" s="249" t="s">
        <v>180</v>
      </c>
      <c r="AE403" s="249" t="s">
        <v>180</v>
      </c>
      <c r="AF403" s="97">
        <v>4633.3999999999996</v>
      </c>
      <c r="AG403" s="97">
        <v>264.35897399999999</v>
      </c>
      <c r="AH403" s="255">
        <v>1224.8800000000001</v>
      </c>
      <c r="AI403" s="465"/>
      <c r="AJ403" s="97">
        <v>9</v>
      </c>
      <c r="AK403" s="97">
        <v>77</v>
      </c>
      <c r="AL403" s="97">
        <v>9</v>
      </c>
      <c r="AM403" s="97">
        <v>77</v>
      </c>
      <c r="AN403" s="97">
        <v>0.68999999999999995</v>
      </c>
      <c r="AO403" s="465"/>
      <c r="AP403" s="93">
        <v>0.015145924809429518</v>
      </c>
    </row>
    <row r="404" spans="1:42" ht="13">
      <c r="A404" s="97" t="s">
        <v>81</v>
      </c>
      <c r="B404" s="249" t="s">
        <v>180</v>
      </c>
      <c r="C404" s="98">
        <v>139990706</v>
      </c>
      <c r="D404" s="465"/>
      <c r="E404" s="97">
        <v>0</v>
      </c>
      <c r="F404" s="250">
        <v>0</v>
      </c>
      <c r="G404" s="97" t="s">
        <v>278</v>
      </c>
      <c r="H404" s="468"/>
      <c r="I404" s="251">
        <v>0</v>
      </c>
      <c r="J404" s="98">
        <v>1882164</v>
      </c>
      <c r="K404" s="468"/>
      <c r="L404" s="254">
        <v>64</v>
      </c>
      <c r="M404" s="250">
        <v>0.0020999999999999999</v>
      </c>
      <c r="N404" s="238" t="s">
        <v>268</v>
      </c>
      <c r="O404" s="97">
        <v>964.60000000000002</v>
      </c>
      <c r="P404" s="97">
        <v>964.60000000000002</v>
      </c>
      <c r="Q404" s="465"/>
      <c r="R404" s="97">
        <v>1145.5999999999999</v>
      </c>
      <c r="S404" s="97">
        <v>1383</v>
      </c>
      <c r="T404" s="97">
        <v>1145.5999999999999</v>
      </c>
      <c r="U404" s="97">
        <v>1383</v>
      </c>
      <c r="V404" s="255">
        <v>1584.3599999999999</v>
      </c>
      <c r="W404" s="465"/>
      <c r="X404" s="97">
        <v>5.7999999999999998</v>
      </c>
      <c r="Y404" s="97">
        <v>78</v>
      </c>
      <c r="Z404" s="97">
        <v>5.7999999999999998</v>
      </c>
      <c r="AA404" s="97">
        <v>78</v>
      </c>
      <c r="AB404" s="97">
        <v>0.45000000000000001</v>
      </c>
      <c r="AC404" s="465"/>
      <c r="AD404" s="97">
        <v>12.800000000000001</v>
      </c>
      <c r="AE404" s="97">
        <v>259</v>
      </c>
      <c r="AF404" s="97">
        <v>12.800000000000001</v>
      </c>
      <c r="AG404" s="97">
        <v>259</v>
      </c>
      <c r="AH404" s="97">
        <v>3.3199999999999998</v>
      </c>
      <c r="AI404" s="465"/>
      <c r="AJ404" s="97">
        <v>18</v>
      </c>
      <c r="AK404" s="97">
        <v>135</v>
      </c>
      <c r="AL404" s="97">
        <v>18</v>
      </c>
      <c r="AM404" s="97">
        <v>135</v>
      </c>
      <c r="AN404" s="97">
        <v>2.4300000000000002</v>
      </c>
      <c r="AO404" s="465"/>
      <c r="AP404" s="93">
        <v>0.019388037822953598</v>
      </c>
    </row>
    <row r="405" spans="1:42" ht="13">
      <c r="A405" s="97" t="s">
        <v>83</v>
      </c>
      <c r="B405" s="249" t="s">
        <v>180</v>
      </c>
      <c r="C405" s="98">
        <v>139990706</v>
      </c>
      <c r="D405" s="465"/>
      <c r="E405" s="97">
        <v>0</v>
      </c>
      <c r="F405" s="250">
        <v>0</v>
      </c>
      <c r="G405" s="97" t="s">
        <v>278</v>
      </c>
      <c r="H405" s="468"/>
      <c r="I405" s="251">
        <v>0</v>
      </c>
      <c r="J405" s="98">
        <v>1882164</v>
      </c>
      <c r="K405" s="468"/>
      <c r="L405" s="254">
        <v>64</v>
      </c>
      <c r="M405" s="250">
        <v>0.0020999999999999999</v>
      </c>
      <c r="N405" s="238" t="s">
        <v>268</v>
      </c>
      <c r="O405" s="97">
        <v>8.1999999999999993</v>
      </c>
      <c r="P405" s="97">
        <v>8.1999999999999993</v>
      </c>
      <c r="Q405" s="465"/>
      <c r="R405" s="97">
        <v>10.800000000000001</v>
      </c>
      <c r="S405" s="97">
        <v>990</v>
      </c>
      <c r="T405" s="97">
        <v>10.800000000000001</v>
      </c>
      <c r="U405" s="97">
        <v>990</v>
      </c>
      <c r="V405" s="97">
        <v>10.69</v>
      </c>
      <c r="W405" s="465"/>
      <c r="X405" s="249" t="s">
        <v>180</v>
      </c>
      <c r="Y405" s="249" t="s">
        <v>180</v>
      </c>
      <c r="Z405" s="97">
        <v>0.179166667</v>
      </c>
      <c r="AA405" s="97">
        <v>70.476190000000003</v>
      </c>
      <c r="AB405" s="97">
        <v>0.01</v>
      </c>
      <c r="AC405" s="465"/>
      <c r="AD405" s="97">
        <v>7.7000000000000002</v>
      </c>
      <c r="AE405" s="97">
        <v>288</v>
      </c>
      <c r="AF405" s="97">
        <v>7.7000000000000002</v>
      </c>
      <c r="AG405" s="97">
        <v>288</v>
      </c>
      <c r="AH405" s="97">
        <v>2.2200000000000002</v>
      </c>
      <c r="AI405" s="465"/>
      <c r="AJ405" s="249" t="s">
        <v>180</v>
      </c>
      <c r="AK405" s="249" t="s">
        <v>180</v>
      </c>
      <c r="AL405" s="97">
        <v>74.266666999999998</v>
      </c>
      <c r="AM405" s="97">
        <v>132</v>
      </c>
      <c r="AN405" s="97">
        <v>9.8000000000000007</v>
      </c>
      <c r="AO405" s="465"/>
      <c r="AP405" s="93">
        <v>0.00027700984124296146</v>
      </c>
    </row>
    <row r="406" spans="1:42" ht="13">
      <c r="A406" s="97" t="s">
        <v>82</v>
      </c>
      <c r="B406" s="249" t="s">
        <v>180</v>
      </c>
      <c r="C406" s="98">
        <v>139990706</v>
      </c>
      <c r="D406" s="465"/>
      <c r="E406" s="98">
        <v>285874000</v>
      </c>
      <c r="F406" s="250">
        <v>0.0395</v>
      </c>
      <c r="G406" s="98">
        <v>287926968</v>
      </c>
      <c r="H406" s="468"/>
      <c r="I406" s="251">
        <v>0</v>
      </c>
      <c r="J406" s="98">
        <v>1882164</v>
      </c>
      <c r="K406" s="468"/>
      <c r="L406" s="254">
        <v>195</v>
      </c>
      <c r="M406" s="250">
        <v>0.0064999999999999997</v>
      </c>
      <c r="N406" s="238" t="s">
        <v>268</v>
      </c>
      <c r="O406" s="97">
        <v>1234.8</v>
      </c>
      <c r="P406" s="97">
        <v>1234.8</v>
      </c>
      <c r="Q406" s="465"/>
      <c r="R406" s="97">
        <v>1379.4000000000001</v>
      </c>
      <c r="S406" s="97">
        <v>1382</v>
      </c>
      <c r="T406" s="97">
        <v>1379.4000000000001</v>
      </c>
      <c r="U406" s="97">
        <v>1382</v>
      </c>
      <c r="V406" s="255">
        <v>1906.3299999999999</v>
      </c>
      <c r="W406" s="465"/>
      <c r="X406" s="97">
        <v>50.899999999999999</v>
      </c>
      <c r="Y406" s="97">
        <v>465</v>
      </c>
      <c r="Z406" s="97">
        <v>50.899999999999999</v>
      </c>
      <c r="AA406" s="97">
        <v>465</v>
      </c>
      <c r="AB406" s="97">
        <v>23.670000000000002</v>
      </c>
      <c r="AC406" s="465"/>
      <c r="AD406" s="97">
        <v>731.5</v>
      </c>
      <c r="AE406" s="97">
        <v>434</v>
      </c>
      <c r="AF406" s="97">
        <v>731.5</v>
      </c>
      <c r="AG406" s="97">
        <v>434</v>
      </c>
      <c r="AH406" s="97">
        <v>317.47000000000003</v>
      </c>
      <c r="AI406" s="465"/>
      <c r="AJ406" s="97">
        <v>27.399999999999999</v>
      </c>
      <c r="AK406" s="97">
        <v>154</v>
      </c>
      <c r="AL406" s="97">
        <v>27.399999999999999</v>
      </c>
      <c r="AM406" s="97">
        <v>154</v>
      </c>
      <c r="AN406" s="97">
        <v>4.2199999999999998</v>
      </c>
      <c r="AO406" s="465"/>
      <c r="AP406" s="93">
        <v>0.027446800544739785</v>
      </c>
    </row>
    <row r="407" spans="1:42" ht="13">
      <c r="A407" s="97" t="s">
        <v>85</v>
      </c>
      <c r="B407" s="97">
        <v>0</v>
      </c>
      <c r="C407" s="97">
        <v>0</v>
      </c>
      <c r="D407" s="465"/>
      <c r="E407" s="97">
        <v>0</v>
      </c>
      <c r="F407" s="250">
        <v>0</v>
      </c>
      <c r="G407" s="97" t="s">
        <v>278</v>
      </c>
      <c r="H407" s="468"/>
      <c r="I407" s="251">
        <v>0</v>
      </c>
      <c r="J407" s="97" t="s">
        <v>279</v>
      </c>
      <c r="K407" s="468"/>
      <c r="L407" s="254">
        <v>0</v>
      </c>
      <c r="M407" s="250">
        <v>0</v>
      </c>
      <c r="N407" s="238" t="s">
        <v>268</v>
      </c>
      <c r="O407" s="97">
        <v>4.2999999999999998</v>
      </c>
      <c r="P407" s="97">
        <v>4.2999999999999998</v>
      </c>
      <c r="Q407" s="465"/>
      <c r="R407" s="97">
        <v>5.4000000000000004</v>
      </c>
      <c r="S407" s="97">
        <v>1111</v>
      </c>
      <c r="T407" s="97">
        <v>5.4000000000000004</v>
      </c>
      <c r="U407" s="97">
        <v>1111</v>
      </c>
      <c r="V407" s="97">
        <v>6</v>
      </c>
      <c r="W407" s="465"/>
      <c r="X407" s="249" t="s">
        <v>180</v>
      </c>
      <c r="Y407" s="249" t="s">
        <v>180</v>
      </c>
      <c r="Z407" s="97">
        <v>0.179166667</v>
      </c>
      <c r="AA407" s="97">
        <v>70.476190000000003</v>
      </c>
      <c r="AB407" s="97">
        <v>0.01</v>
      </c>
      <c r="AC407" s="465"/>
      <c r="AD407" s="97">
        <v>3.1000000000000001</v>
      </c>
      <c r="AE407" s="97">
        <v>269</v>
      </c>
      <c r="AF407" s="97">
        <v>3.1000000000000001</v>
      </c>
      <c r="AG407" s="97">
        <v>269</v>
      </c>
      <c r="AH407" s="97">
        <v>0.82999999999999996</v>
      </c>
      <c r="AI407" s="465"/>
      <c r="AJ407" s="97">
        <v>1</v>
      </c>
      <c r="AK407" s="97">
        <v>142</v>
      </c>
      <c r="AL407" s="97">
        <v>1</v>
      </c>
      <c r="AM407" s="97">
        <v>142</v>
      </c>
      <c r="AN407" s="97">
        <v>0.14000000000000001</v>
      </c>
      <c r="AO407" s="465"/>
      <c r="AP407" s="93">
        <v>8.5178797557575907E-05</v>
      </c>
    </row>
    <row r="408" spans="1:42" ht="13">
      <c r="A408" s="97" t="s">
        <v>22</v>
      </c>
      <c r="B408" s="97">
        <v>0</v>
      </c>
      <c r="C408" s="97">
        <v>0</v>
      </c>
      <c r="D408" s="465"/>
      <c r="E408" s="97">
        <v>0</v>
      </c>
      <c r="F408" s="250">
        <v>0</v>
      </c>
      <c r="G408" s="97" t="s">
        <v>278</v>
      </c>
      <c r="H408" s="468"/>
      <c r="I408" s="251">
        <v>0</v>
      </c>
      <c r="J408" s="97" t="s">
        <v>279</v>
      </c>
      <c r="K408" s="468"/>
      <c r="L408" s="254">
        <v>0</v>
      </c>
      <c r="M408" s="250">
        <v>0</v>
      </c>
      <c r="N408" s="238" t="s">
        <v>268</v>
      </c>
      <c r="O408" s="97">
        <v>0</v>
      </c>
      <c r="P408" s="97">
        <v>0</v>
      </c>
      <c r="Q408" s="465"/>
      <c r="R408" s="97">
        <v>0</v>
      </c>
      <c r="S408" s="97">
        <v>0</v>
      </c>
      <c r="T408" s="97">
        <v>0</v>
      </c>
      <c r="U408" s="97">
        <v>0</v>
      </c>
      <c r="V408" s="97" t="s">
        <v>280</v>
      </c>
      <c r="W408" s="465"/>
      <c r="X408" s="97">
        <v>0</v>
      </c>
      <c r="Y408" s="97">
        <v>0</v>
      </c>
      <c r="Z408" s="97">
        <v>0</v>
      </c>
      <c r="AA408" s="97">
        <v>0</v>
      </c>
      <c r="AB408" s="97" t="s">
        <v>281</v>
      </c>
      <c r="AC408" s="465"/>
      <c r="AD408" s="97">
        <v>0</v>
      </c>
      <c r="AE408" s="97">
        <v>0</v>
      </c>
      <c r="AF408" s="97">
        <v>0</v>
      </c>
      <c r="AG408" s="97">
        <v>0</v>
      </c>
      <c r="AH408" s="97" t="s">
        <v>280</v>
      </c>
      <c r="AI408" s="465"/>
      <c r="AJ408" s="97">
        <v>0</v>
      </c>
      <c r="AK408" s="97">
        <v>0</v>
      </c>
      <c r="AL408" s="97">
        <v>0</v>
      </c>
      <c r="AM408" s="97">
        <v>0</v>
      </c>
      <c r="AN408" s="97" t="s">
        <v>282</v>
      </c>
      <c r="AO408" s="465"/>
      <c r="AP408" s="93">
        <v>0</v>
      </c>
    </row>
    <row r="409" spans="1:42" ht="13">
      <c r="A409" s="97" t="s">
        <v>39</v>
      </c>
      <c r="B409" s="97">
        <v>0</v>
      </c>
      <c r="C409" s="97">
        <v>0</v>
      </c>
      <c r="D409" s="465"/>
      <c r="E409" s="97">
        <v>0</v>
      </c>
      <c r="F409" s="250">
        <v>0</v>
      </c>
      <c r="G409" s="97" t="s">
        <v>278</v>
      </c>
      <c r="H409" s="468"/>
      <c r="I409" s="251">
        <v>0</v>
      </c>
      <c r="J409" s="97" t="s">
        <v>279</v>
      </c>
      <c r="K409" s="468"/>
      <c r="L409" s="254">
        <v>0</v>
      </c>
      <c r="M409" s="250">
        <v>0</v>
      </c>
      <c r="N409" s="238" t="s">
        <v>268</v>
      </c>
      <c r="O409" s="97">
        <v>0</v>
      </c>
      <c r="P409" s="97">
        <v>0</v>
      </c>
      <c r="Q409" s="465"/>
      <c r="R409" s="97">
        <v>0</v>
      </c>
      <c r="S409" s="97">
        <v>0</v>
      </c>
      <c r="T409" s="97">
        <v>0</v>
      </c>
      <c r="U409" s="97">
        <v>0</v>
      </c>
      <c r="V409" s="97" t="s">
        <v>280</v>
      </c>
      <c r="W409" s="465"/>
      <c r="X409" s="97">
        <v>0</v>
      </c>
      <c r="Y409" s="97">
        <v>0</v>
      </c>
      <c r="Z409" s="97">
        <v>0</v>
      </c>
      <c r="AA409" s="97">
        <v>0</v>
      </c>
      <c r="AB409" s="97" t="s">
        <v>281</v>
      </c>
      <c r="AC409" s="465"/>
      <c r="AD409" s="97">
        <v>0</v>
      </c>
      <c r="AE409" s="97">
        <v>0</v>
      </c>
      <c r="AF409" s="97">
        <v>0</v>
      </c>
      <c r="AG409" s="97">
        <v>0</v>
      </c>
      <c r="AH409" s="97" t="s">
        <v>280</v>
      </c>
      <c r="AI409" s="465"/>
      <c r="AJ409" s="97">
        <v>0</v>
      </c>
      <c r="AK409" s="97">
        <v>0</v>
      </c>
      <c r="AL409" s="97">
        <v>0</v>
      </c>
      <c r="AM409" s="97">
        <v>0</v>
      </c>
      <c r="AN409" s="97" t="s">
        <v>282</v>
      </c>
      <c r="AO409" s="465"/>
      <c r="AP409" s="93">
        <v>0</v>
      </c>
    </row>
    <row r="410" spans="1:42" ht="13">
      <c r="A410" s="97" t="s">
        <v>57</v>
      </c>
      <c r="B410" s="97">
        <v>0</v>
      </c>
      <c r="C410" s="97">
        <v>0</v>
      </c>
      <c r="D410" s="465"/>
      <c r="E410" s="97">
        <v>0</v>
      </c>
      <c r="F410" s="250">
        <v>0</v>
      </c>
      <c r="G410" s="97" t="s">
        <v>278</v>
      </c>
      <c r="H410" s="468"/>
      <c r="I410" s="251">
        <v>0</v>
      </c>
      <c r="J410" s="97" t="s">
        <v>279</v>
      </c>
      <c r="K410" s="468"/>
      <c r="L410" s="254">
        <v>0</v>
      </c>
      <c r="M410" s="250">
        <v>0</v>
      </c>
      <c r="N410" s="238" t="s">
        <v>268</v>
      </c>
      <c r="O410" s="97">
        <v>0</v>
      </c>
      <c r="P410" s="97">
        <v>0</v>
      </c>
      <c r="Q410" s="465"/>
      <c r="R410" s="97">
        <v>0</v>
      </c>
      <c r="S410" s="97">
        <v>0</v>
      </c>
      <c r="T410" s="97">
        <v>0</v>
      </c>
      <c r="U410" s="97">
        <v>0</v>
      </c>
      <c r="V410" s="97" t="s">
        <v>280</v>
      </c>
      <c r="W410" s="465"/>
      <c r="X410" s="97">
        <v>0</v>
      </c>
      <c r="Y410" s="97">
        <v>0</v>
      </c>
      <c r="Z410" s="97">
        <v>0</v>
      </c>
      <c r="AA410" s="97">
        <v>0</v>
      </c>
      <c r="AB410" s="97" t="s">
        <v>281</v>
      </c>
      <c r="AC410" s="465"/>
      <c r="AD410" s="97">
        <v>0</v>
      </c>
      <c r="AE410" s="97">
        <v>0</v>
      </c>
      <c r="AF410" s="97">
        <v>0</v>
      </c>
      <c r="AG410" s="97">
        <v>0</v>
      </c>
      <c r="AH410" s="97" t="s">
        <v>280</v>
      </c>
      <c r="AI410" s="465"/>
      <c r="AJ410" s="97">
        <v>0</v>
      </c>
      <c r="AK410" s="97">
        <v>0</v>
      </c>
      <c r="AL410" s="97">
        <v>0</v>
      </c>
      <c r="AM410" s="97">
        <v>0</v>
      </c>
      <c r="AN410" s="97" t="s">
        <v>282</v>
      </c>
      <c r="AO410" s="465"/>
      <c r="AP410" s="93">
        <v>0</v>
      </c>
    </row>
    <row r="411" spans="1:42" ht="13">
      <c r="A411" s="97" t="s">
        <v>73</v>
      </c>
      <c r="B411" s="97">
        <v>0</v>
      </c>
      <c r="C411" s="97">
        <v>0</v>
      </c>
      <c r="D411" s="465"/>
      <c r="E411" s="97">
        <v>0</v>
      </c>
      <c r="F411" s="250">
        <v>0</v>
      </c>
      <c r="G411" s="97" t="s">
        <v>278</v>
      </c>
      <c r="H411" s="468"/>
      <c r="I411" s="251">
        <v>0</v>
      </c>
      <c r="J411" s="97" t="s">
        <v>279</v>
      </c>
      <c r="K411" s="468"/>
      <c r="L411" s="254">
        <v>0</v>
      </c>
      <c r="M411" s="250">
        <v>0</v>
      </c>
      <c r="N411" s="238" t="s">
        <v>268</v>
      </c>
      <c r="O411" s="97">
        <v>0</v>
      </c>
      <c r="P411" s="97">
        <v>0</v>
      </c>
      <c r="Q411" s="465"/>
      <c r="R411" s="97">
        <v>0</v>
      </c>
      <c r="S411" s="97">
        <v>0</v>
      </c>
      <c r="T411" s="97">
        <v>0</v>
      </c>
      <c r="U411" s="97">
        <v>0</v>
      </c>
      <c r="V411" s="97" t="s">
        <v>280</v>
      </c>
      <c r="W411" s="465"/>
      <c r="X411" s="97">
        <v>0</v>
      </c>
      <c r="Y411" s="97">
        <v>0</v>
      </c>
      <c r="Z411" s="97">
        <v>0</v>
      </c>
      <c r="AA411" s="97">
        <v>0</v>
      </c>
      <c r="AB411" s="97" t="s">
        <v>281</v>
      </c>
      <c r="AC411" s="465"/>
      <c r="AD411" s="97">
        <v>0</v>
      </c>
      <c r="AE411" s="97">
        <v>0</v>
      </c>
      <c r="AF411" s="97">
        <v>0</v>
      </c>
      <c r="AG411" s="97">
        <v>0</v>
      </c>
      <c r="AH411" s="97" t="s">
        <v>280</v>
      </c>
      <c r="AI411" s="465"/>
      <c r="AJ411" s="97">
        <v>0</v>
      </c>
      <c r="AK411" s="97">
        <v>0</v>
      </c>
      <c r="AL411" s="97">
        <v>0</v>
      </c>
      <c r="AM411" s="97">
        <v>0</v>
      </c>
      <c r="AN411" s="97" t="s">
        <v>282</v>
      </c>
      <c r="AO411" s="465"/>
      <c r="AP411" s="93">
        <v>0</v>
      </c>
    </row>
    <row r="412" spans="1:42" ht="13.5" thickBot="1">
      <c r="A412" s="140" t="s">
        <v>84</v>
      </c>
      <c r="B412" s="140">
        <v>0</v>
      </c>
      <c r="C412" s="140">
        <v>0</v>
      </c>
      <c r="D412" s="466"/>
      <c r="E412" s="140">
        <v>0</v>
      </c>
      <c r="F412" s="256">
        <v>0</v>
      </c>
      <c r="G412" s="140" t="s">
        <v>278</v>
      </c>
      <c r="H412" s="469"/>
      <c r="I412" s="257">
        <v>0</v>
      </c>
      <c r="J412" s="140" t="s">
        <v>279</v>
      </c>
      <c r="K412" s="469"/>
      <c r="L412" s="258">
        <v>0</v>
      </c>
      <c r="M412" s="256">
        <v>0</v>
      </c>
      <c r="N412" s="259" t="s">
        <v>268</v>
      </c>
      <c r="O412" s="140">
        <v>0</v>
      </c>
      <c r="P412" s="140">
        <v>0</v>
      </c>
      <c r="Q412" s="466"/>
      <c r="R412" s="140">
        <v>0</v>
      </c>
      <c r="S412" s="140">
        <v>0</v>
      </c>
      <c r="T412" s="140">
        <v>0</v>
      </c>
      <c r="U412" s="140">
        <v>0</v>
      </c>
      <c r="V412" s="140" t="s">
        <v>280</v>
      </c>
      <c r="W412" s="466"/>
      <c r="X412" s="140">
        <v>0</v>
      </c>
      <c r="Y412" s="140">
        <v>0</v>
      </c>
      <c r="Z412" s="140">
        <v>0</v>
      </c>
      <c r="AA412" s="140">
        <v>0</v>
      </c>
      <c r="AB412" s="140" t="s">
        <v>281</v>
      </c>
      <c r="AC412" s="466"/>
      <c r="AD412" s="140">
        <v>0</v>
      </c>
      <c r="AE412" s="140">
        <v>0</v>
      </c>
      <c r="AF412" s="140">
        <v>0</v>
      </c>
      <c r="AG412" s="140">
        <v>0</v>
      </c>
      <c r="AH412" s="140" t="s">
        <v>280</v>
      </c>
      <c r="AI412" s="466"/>
      <c r="AJ412" s="140">
        <v>0</v>
      </c>
      <c r="AK412" s="140">
        <v>0</v>
      </c>
      <c r="AL412" s="140">
        <v>0</v>
      </c>
      <c r="AM412" s="140">
        <v>0</v>
      </c>
      <c r="AN412" s="140" t="s">
        <v>282</v>
      </c>
      <c r="AO412" s="466"/>
      <c r="AP412" s="93">
        <v>0</v>
      </c>
    </row>
    <row r="413" spans="1:42" ht="13">
      <c r="A413" s="97"/>
      <c r="B413" s="97"/>
      <c r="C413" s="97"/>
      <c r="D413" s="260"/>
      <c r="E413" s="97"/>
      <c r="F413" s="250"/>
      <c r="G413" s="97"/>
      <c r="H413" s="261"/>
      <c r="I413" s="251"/>
      <c r="J413" s="97"/>
      <c r="K413" s="261"/>
      <c r="L413" s="254"/>
      <c r="M413" s="250"/>
      <c r="N413" s="143"/>
      <c r="O413" s="97"/>
      <c r="P413" s="97"/>
      <c r="Q413" s="260"/>
      <c r="R413" s="97"/>
      <c r="S413" s="97"/>
      <c r="T413" s="97"/>
      <c r="U413" s="97"/>
      <c r="V413" s="97"/>
      <c r="W413" s="260"/>
      <c r="X413" s="97"/>
      <c r="Y413" s="97"/>
      <c r="Z413" s="97"/>
      <c r="AA413" s="97"/>
      <c r="AB413" s="97"/>
      <c r="AC413" s="260"/>
      <c r="AD413" s="97"/>
      <c r="AE413" s="97"/>
      <c r="AF413" s="97"/>
      <c r="AG413" s="97"/>
      <c r="AH413" s="97"/>
      <c r="AI413" s="260"/>
      <c r="AJ413" s="97"/>
      <c r="AK413" s="97"/>
      <c r="AL413" s="97"/>
      <c r="AM413" s="97"/>
      <c r="AN413" s="97"/>
      <c r="AO413" s="260"/>
      <c r="AP413" s="93"/>
    </row>
    <row r="414" spans="1:1" s="116" customFormat="1" ht="18" customHeight="1">
      <c r="A414" s="142" t="s">
        <v>283</v>
      </c>
    </row>
    <row r="416" spans="1:45" ht="13">
      <c r="A416" s="114"/>
      <c r="B416" s="114">
        <v>38</v>
      </c>
      <c r="C416" s="114"/>
      <c r="D416" s="451"/>
      <c r="E416" s="114"/>
      <c r="F416" s="114"/>
      <c r="G416" s="114"/>
      <c r="H416" s="443"/>
      <c r="I416" s="114"/>
      <c r="J416" s="114"/>
      <c r="K416" s="443"/>
      <c r="L416" s="114"/>
      <c r="M416" s="114"/>
      <c r="N416" s="216"/>
      <c r="O416" s="114"/>
      <c r="P416" s="114"/>
      <c r="Q416" s="114"/>
      <c r="R416" s="114"/>
      <c r="S416" s="114"/>
      <c r="T416" s="114"/>
      <c r="U416" s="114"/>
      <c r="V416" s="114"/>
      <c r="W416" s="114"/>
      <c r="X416" s="114"/>
      <c r="Y416" s="114"/>
      <c r="Z416" s="114"/>
      <c r="AA416" s="114"/>
      <c r="AB416" s="114"/>
      <c r="AC416" s="148"/>
      <c r="AD416" s="114"/>
      <c r="AE416" s="114"/>
      <c r="AF416" s="114"/>
      <c r="AG416" s="114"/>
      <c r="AH416" s="114"/>
      <c r="AI416" s="114"/>
      <c r="AJ416" s="148"/>
      <c r="AK416" s="114"/>
      <c r="AL416" s="114"/>
      <c r="AM416" s="114"/>
      <c r="AN416" s="114"/>
      <c r="AO416" s="114"/>
      <c r="AP416" s="114"/>
      <c r="AQ416" s="114"/>
      <c r="AR416" s="114"/>
      <c r="AS416" s="114"/>
    </row>
    <row r="417" spans="1:45" ht="13">
      <c r="A417" s="114"/>
      <c r="B417" s="114"/>
      <c r="C417" s="114"/>
      <c r="D417" s="451"/>
      <c r="E417" s="114"/>
      <c r="F417" s="114"/>
      <c r="G417" s="114"/>
      <c r="H417" s="444"/>
      <c r="I417" s="114"/>
      <c r="J417" s="114"/>
      <c r="K417" s="444"/>
      <c r="L417" s="114"/>
      <c r="M417" s="114"/>
      <c r="N417" s="145"/>
      <c r="O417" s="144"/>
      <c r="P417" s="144"/>
      <c r="Q417" s="457"/>
      <c r="R417" s="452" t="s">
        <v>284</v>
      </c>
      <c r="S417" s="453"/>
      <c r="T417" s="438" t="s">
        <v>199</v>
      </c>
      <c r="U417" s="439"/>
      <c r="V417" s="440"/>
      <c r="W417" s="441"/>
      <c r="X417" s="452" t="s">
        <v>285</v>
      </c>
      <c r="Y417" s="453"/>
      <c r="Z417" s="438" t="s">
        <v>201</v>
      </c>
      <c r="AA417" s="439"/>
      <c r="AB417" s="440"/>
      <c r="AC417" s="148"/>
      <c r="AD417" s="452" t="s">
        <v>286</v>
      </c>
      <c r="AE417" s="453"/>
      <c r="AF417" s="438" t="s">
        <v>203</v>
      </c>
      <c r="AG417" s="439"/>
      <c r="AH417" s="439"/>
      <c r="AI417" s="439"/>
      <c r="AJ417" s="148"/>
      <c r="AK417" s="452" t="s">
        <v>287</v>
      </c>
      <c r="AL417" s="453"/>
      <c r="AM417" s="438" t="s">
        <v>205</v>
      </c>
      <c r="AN417" s="439"/>
      <c r="AO417" s="440"/>
      <c r="AP417" s="441"/>
      <c r="AQ417" s="114"/>
      <c r="AR417" s="114"/>
      <c r="AS417" s="114"/>
    </row>
    <row r="418" spans="1:45" ht="91">
      <c r="A418" s="146"/>
      <c r="B418" s="146" t="s">
        <v>288</v>
      </c>
      <c r="C418" s="147" t="s">
        <v>289</v>
      </c>
      <c r="D418" s="451"/>
      <c r="E418" s="149" t="s">
        <v>290</v>
      </c>
      <c r="F418" s="146" t="s">
        <v>291</v>
      </c>
      <c r="G418" s="147" t="s">
        <v>292</v>
      </c>
      <c r="H418" s="444"/>
      <c r="I418" s="149" t="s">
        <v>293</v>
      </c>
      <c r="J418" s="147" t="s">
        <v>294</v>
      </c>
      <c r="K418" s="444"/>
      <c r="L418" s="151" t="s">
        <v>213</v>
      </c>
      <c r="M418" s="146" t="s">
        <v>295</v>
      </c>
      <c r="N418" s="152"/>
      <c r="O418" s="262" t="s">
        <v>275</v>
      </c>
      <c r="P418" s="263" t="s">
        <v>216</v>
      </c>
      <c r="Q418" s="458"/>
      <c r="R418" s="146" t="s">
        <v>217</v>
      </c>
      <c r="S418" s="146" t="s">
        <v>218</v>
      </c>
      <c r="T418" s="146" t="s">
        <v>217</v>
      </c>
      <c r="U418" s="146" t="s">
        <v>218</v>
      </c>
      <c r="V418" s="153" t="s">
        <v>219</v>
      </c>
      <c r="W418" s="479"/>
      <c r="X418" s="262" t="s">
        <v>217</v>
      </c>
      <c r="Y418" s="262" t="s">
        <v>220</v>
      </c>
      <c r="Z418" s="262" t="s">
        <v>217</v>
      </c>
      <c r="AA418" s="262" t="s">
        <v>218</v>
      </c>
      <c r="AB418" s="263" t="s">
        <v>221</v>
      </c>
      <c r="AC418" s="148"/>
      <c r="AD418" s="262" t="s">
        <v>217</v>
      </c>
      <c r="AE418" s="262" t="s">
        <v>218</v>
      </c>
      <c r="AF418" s="262" t="s">
        <v>217</v>
      </c>
      <c r="AG418" s="262"/>
      <c r="AH418" s="262" t="s">
        <v>218</v>
      </c>
      <c r="AI418" s="264" t="s">
        <v>222</v>
      </c>
      <c r="AJ418" s="148"/>
      <c r="AK418" s="262" t="s">
        <v>217</v>
      </c>
      <c r="AL418" s="262" t="s">
        <v>218</v>
      </c>
      <c r="AM418" s="262" t="s">
        <v>217</v>
      </c>
      <c r="AN418" s="262" t="s">
        <v>218</v>
      </c>
      <c r="AO418" s="263" t="s">
        <v>223</v>
      </c>
      <c r="AP418" s="479"/>
      <c r="AQ418" s="151" t="s">
        <v>224</v>
      </c>
      <c r="AR418" s="154" t="s">
        <v>225</v>
      </c>
      <c r="AS418" s="154" t="s">
        <v>296</v>
      </c>
    </row>
    <row r="419" spans="1:45" ht="13">
      <c r="A419" s="226" t="s">
        <v>239</v>
      </c>
      <c r="B419" s="227" t="s">
        <v>297</v>
      </c>
      <c r="C419" s="228"/>
      <c r="D419" s="451"/>
      <c r="E419" s="227" t="s">
        <v>297</v>
      </c>
      <c r="F419" s="227"/>
      <c r="G419" s="228"/>
      <c r="H419" s="444"/>
      <c r="I419" s="228"/>
      <c r="J419" s="228"/>
      <c r="K419" s="444"/>
      <c r="L419" s="114"/>
      <c r="M419" s="114"/>
      <c r="N419" s="480" t="s">
        <v>298</v>
      </c>
      <c r="O419" s="481"/>
      <c r="P419" s="481"/>
      <c r="Q419" s="481"/>
      <c r="R419" s="481"/>
      <c r="S419" s="481"/>
      <c r="T419" s="481"/>
      <c r="U419" s="481"/>
      <c r="V419" s="481"/>
      <c r="W419" s="481"/>
      <c r="X419" s="481"/>
      <c r="Y419" s="481"/>
      <c r="Z419" s="481"/>
      <c r="AA419" s="481"/>
      <c r="AB419" s="481"/>
      <c r="AC419" s="481"/>
      <c r="AD419" s="481"/>
      <c r="AE419" s="481"/>
      <c r="AF419" s="481"/>
      <c r="AG419" s="481"/>
      <c r="AH419" s="481"/>
      <c r="AI419" s="481"/>
      <c r="AJ419" s="481"/>
      <c r="AK419" s="481"/>
      <c r="AL419" s="481"/>
      <c r="AM419" s="481"/>
      <c r="AN419" s="481"/>
      <c r="AO419" s="481"/>
      <c r="AP419" s="482"/>
      <c r="AQ419" s="114"/>
      <c r="AR419" s="114"/>
      <c r="AS419" s="114"/>
    </row>
    <row r="420" spans="1:45" ht="13">
      <c r="A420" s="85" t="s">
        <v>18</v>
      </c>
      <c r="B420" s="90">
        <v>5604805000</v>
      </c>
      <c r="C420" s="168">
        <v>5604805000</v>
      </c>
      <c r="D420" s="451"/>
      <c r="E420" s="114">
        <v>0</v>
      </c>
      <c r="F420" s="170">
        <v>0</v>
      </c>
      <c r="G420" s="168">
        <v>0</v>
      </c>
      <c r="H420" s="444"/>
      <c r="I420" s="172">
        <v>0.11357215412980652</v>
      </c>
      <c r="J420" s="173">
        <v>92550516.261149973</v>
      </c>
      <c r="K420" s="444"/>
      <c r="L420" s="174">
        <v>2584.3204621760578</v>
      </c>
      <c r="M420" s="175">
        <v>0.098863968514409525</v>
      </c>
      <c r="N420" s="207" t="s">
        <v>18</v>
      </c>
      <c r="O420" s="85">
        <v>11.4</v>
      </c>
      <c r="P420" s="114">
        <v>11.4</v>
      </c>
      <c r="Q420" s="451"/>
      <c r="R420" s="114">
        <v>5.5</v>
      </c>
      <c r="S420" s="114">
        <v>943</v>
      </c>
      <c r="T420" s="178">
        <v>5.5</v>
      </c>
      <c r="U420" s="178">
        <v>943</v>
      </c>
      <c r="V420" s="179">
        <v>5.1864999999999997</v>
      </c>
      <c r="W420" s="229" t="s">
        <v>18</v>
      </c>
      <c r="X420" s="114">
        <v>0.29999999999999999</v>
      </c>
      <c r="Y420" s="114">
        <v>429</v>
      </c>
      <c r="Z420" s="178">
        <v>0.29999999999999999</v>
      </c>
      <c r="AA420" s="178">
        <v>429</v>
      </c>
      <c r="AB420" s="179">
        <v>0.12869999999999998</v>
      </c>
      <c r="AC420" s="148"/>
      <c r="AD420" s="85">
        <v>34.100000000000001</v>
      </c>
      <c r="AE420" s="85">
        <v>418</v>
      </c>
      <c r="AF420" s="178">
        <v>34.100000000000001</v>
      </c>
      <c r="AG420" s="114"/>
      <c r="AH420" s="178">
        <v>418</v>
      </c>
      <c r="AI420" s="179">
        <v>14.2538</v>
      </c>
      <c r="AJ420" s="229" t="s">
        <v>18</v>
      </c>
      <c r="AK420" s="114">
        <v>0.40000000000000002</v>
      </c>
      <c r="AL420" s="114">
        <v>78</v>
      </c>
      <c r="AM420" s="178">
        <v>0.40000000000000002</v>
      </c>
      <c r="AN420" s="178">
        <v>78</v>
      </c>
      <c r="AO420" s="179">
        <v>0.031200000000000002</v>
      </c>
      <c r="AP420" s="451"/>
      <c r="AQ420" s="181">
        <v>8.5378471199999986</v>
      </c>
      <c r="AR420" s="175">
        <v>0.00037992076147415945</v>
      </c>
      <c r="AS420" s="183">
        <v>0.00026342659531893709</v>
      </c>
    </row>
    <row r="421" spans="1:45" ht="13">
      <c r="A421" s="85" t="s">
        <v>10</v>
      </c>
      <c r="B421" s="114">
        <v>0</v>
      </c>
      <c r="C421" s="168">
        <v>0</v>
      </c>
      <c r="D421" s="451"/>
      <c r="E421" s="168">
        <v>0</v>
      </c>
      <c r="F421" s="170">
        <v>0</v>
      </c>
      <c r="G421" s="168">
        <v>0</v>
      </c>
      <c r="H421" s="444"/>
      <c r="I421" s="172">
        <v>0</v>
      </c>
      <c r="J421" s="173">
        <v>0</v>
      </c>
      <c r="K421" s="444"/>
      <c r="L421" s="174">
        <v>0</v>
      </c>
      <c r="M421" s="175">
        <v>0</v>
      </c>
      <c r="N421" s="207" t="s">
        <v>10</v>
      </c>
      <c r="O421" s="85">
        <v>0.5</v>
      </c>
      <c r="P421" s="114">
        <v>0.5</v>
      </c>
      <c r="Q421" s="451"/>
      <c r="R421" s="85">
        <v>0.59999999999999998</v>
      </c>
      <c r="S421" s="85">
        <v>1074</v>
      </c>
      <c r="T421" s="178">
        <v>0.59999999999999998</v>
      </c>
      <c r="U421" s="178">
        <v>1074</v>
      </c>
      <c r="V421" s="179">
        <v>0.64439999999999997</v>
      </c>
      <c r="W421" s="229" t="s">
        <v>10</v>
      </c>
      <c r="X421" s="265" t="s">
        <v>180</v>
      </c>
      <c r="Y421" s="265" t="s">
        <v>180</v>
      </c>
      <c r="Z421" s="178">
        <v>-0.0083333333333352275</v>
      </c>
      <c r="AA421" s="178">
        <v>112.875</v>
      </c>
      <c r="AB421" s="179">
        <v>-0.00094062500000021386</v>
      </c>
      <c r="AC421" s="148"/>
      <c r="AD421" s="114">
        <v>0.69999999999999996</v>
      </c>
      <c r="AE421" s="114">
        <v>248</v>
      </c>
      <c r="AF421" s="178">
        <v>0.69999999999999996</v>
      </c>
      <c r="AG421" s="114"/>
      <c r="AH421" s="178">
        <v>248</v>
      </c>
      <c r="AI421" s="179">
        <v>0.1736</v>
      </c>
      <c r="AJ421" s="229" t="s">
        <v>10</v>
      </c>
      <c r="AK421" s="114">
        <v>0.10000000000000001</v>
      </c>
      <c r="AL421" s="114">
        <v>139</v>
      </c>
      <c r="AM421" s="178">
        <v>0.10000000000000001</v>
      </c>
      <c r="AN421" s="178">
        <v>139</v>
      </c>
      <c r="AO421" s="179">
        <v>0.013900000000000001</v>
      </c>
      <c r="AP421" s="451"/>
      <c r="AQ421" s="181">
        <v>0.36196590374999987</v>
      </c>
      <c r="AR421" s="175">
        <v>1.6106913118442239E-05</v>
      </c>
      <c r="AS421" s="183">
        <v>1.1168090070744271E-05</v>
      </c>
    </row>
    <row r="422" spans="1:45" ht="13">
      <c r="A422" s="85" t="s">
        <v>24</v>
      </c>
      <c r="B422" s="184" t="s">
        <v>180</v>
      </c>
      <c r="C422" s="168">
        <v>13994400</v>
      </c>
      <c r="D422" s="451"/>
      <c r="E422" s="205" t="s">
        <v>180</v>
      </c>
      <c r="F422" s="170">
        <v>0.0092827225028977185</v>
      </c>
      <c r="G422" s="168">
        <v>69278406.143836126</v>
      </c>
      <c r="H422" s="444"/>
      <c r="I422" s="172">
        <v>0.00028357349698235074</v>
      </c>
      <c r="J422" s="173">
        <v>231085.4605584025</v>
      </c>
      <c r="K422" s="444"/>
      <c r="L422" s="174">
        <v>37.877365231753359</v>
      </c>
      <c r="M422" s="175">
        <v>0.0014490101744300411</v>
      </c>
      <c r="N422" s="207" t="s">
        <v>24</v>
      </c>
      <c r="O422" s="85">
        <v>386.30000000000001</v>
      </c>
      <c r="P422" s="114">
        <v>386.30000000000001</v>
      </c>
      <c r="Q422" s="451"/>
      <c r="R422" s="85">
        <v>535.5</v>
      </c>
      <c r="S422" s="85">
        <v>1286</v>
      </c>
      <c r="T422" s="178">
        <v>535.5</v>
      </c>
      <c r="U422" s="178">
        <v>1286</v>
      </c>
      <c r="V422" s="179">
        <v>688.65300000000002</v>
      </c>
      <c r="W422" s="229" t="s">
        <v>24</v>
      </c>
      <c r="X422" s="265" t="s">
        <v>180</v>
      </c>
      <c r="Y422" s="265" t="s">
        <v>180</v>
      </c>
      <c r="Z422" s="178">
        <v>-0.0083333333333352275</v>
      </c>
      <c r="AA422" s="178">
        <v>112.875</v>
      </c>
      <c r="AB422" s="179">
        <v>-0.00094062500000021386</v>
      </c>
      <c r="AC422" s="148"/>
      <c r="AD422" s="85">
        <v>1.5</v>
      </c>
      <c r="AE422" s="85">
        <v>254</v>
      </c>
      <c r="AF422" s="178">
        <v>1.5</v>
      </c>
      <c r="AG422" s="114"/>
      <c r="AH422" s="178">
        <v>254</v>
      </c>
      <c r="AI422" s="179">
        <v>0.38100000000000001</v>
      </c>
      <c r="AJ422" s="229" t="s">
        <v>24</v>
      </c>
      <c r="AK422" s="85">
        <v>2.5</v>
      </c>
      <c r="AL422" s="85">
        <v>135</v>
      </c>
      <c r="AM422" s="178">
        <v>2.5</v>
      </c>
      <c r="AN422" s="178">
        <v>135</v>
      </c>
      <c r="AO422" s="179">
        <v>0.33750000000000002</v>
      </c>
      <c r="AP422" s="451"/>
      <c r="AQ422" s="181">
        <v>300.28981566375001</v>
      </c>
      <c r="AR422" s="175">
        <v>0.01336242425361054</v>
      </c>
      <c r="AS422" s="183">
        <v>0.0092651370582579502</v>
      </c>
    </row>
    <row r="423" spans="1:45" ht="13">
      <c r="A423" s="85" t="s">
        <v>20</v>
      </c>
      <c r="B423" s="90">
        <v>5191860000</v>
      </c>
      <c r="C423" s="168">
        <v>5191860000</v>
      </c>
      <c r="D423" s="451"/>
      <c r="E423" s="168">
        <v>676351000</v>
      </c>
      <c r="F423" s="170">
        <v>0.091145178483112529</v>
      </c>
      <c r="G423" s="168">
        <v>680230685.66731215</v>
      </c>
      <c r="H423" s="444"/>
      <c r="I423" s="172">
        <v>0.10520450294709224</v>
      </c>
      <c r="J423" s="173">
        <v>85731675.474100202</v>
      </c>
      <c r="K423" s="444"/>
      <c r="L423" s="174">
        <v>2702.4682230137446</v>
      </c>
      <c r="M423" s="175">
        <v>0.10338374718677655</v>
      </c>
      <c r="N423" s="207" t="s">
        <v>20</v>
      </c>
      <c r="O423" s="85">
        <v>45.5</v>
      </c>
      <c r="P423" s="114">
        <v>45.5</v>
      </c>
      <c r="Q423" s="451"/>
      <c r="R423" s="85">
        <v>6.9000000000000004</v>
      </c>
      <c r="S423" s="85">
        <v>978</v>
      </c>
      <c r="T423" s="178">
        <v>6.9000000000000004</v>
      </c>
      <c r="U423" s="178">
        <v>978</v>
      </c>
      <c r="V423" s="179">
        <v>6.7481999999999998</v>
      </c>
      <c r="W423" s="229" t="s">
        <v>20</v>
      </c>
      <c r="X423" s="265" t="s">
        <v>180</v>
      </c>
      <c r="Y423" s="265" t="s">
        <v>180</v>
      </c>
      <c r="Z423" s="178">
        <v>-0.0083333333333352275</v>
      </c>
      <c r="AA423" s="178">
        <v>112.875</v>
      </c>
      <c r="AB423" s="179">
        <v>-0.00094062500000021386</v>
      </c>
      <c r="AC423" s="148"/>
      <c r="AD423" s="114">
        <v>137.30000000000001</v>
      </c>
      <c r="AE423" s="114">
        <v>458</v>
      </c>
      <c r="AF423" s="178">
        <v>137.30000000000001</v>
      </c>
      <c r="AG423" s="114"/>
      <c r="AH423" s="178">
        <v>458</v>
      </c>
      <c r="AI423" s="179">
        <v>62.883400000000002</v>
      </c>
      <c r="AJ423" s="229" t="s">
        <v>20</v>
      </c>
      <c r="AK423" s="114">
        <v>0.69999999999999996</v>
      </c>
      <c r="AL423" s="114">
        <v>102</v>
      </c>
      <c r="AM423" s="178">
        <v>0.69999999999999996</v>
      </c>
      <c r="AN423" s="178">
        <v>102</v>
      </c>
      <c r="AO423" s="179">
        <v>0.071399999999999991</v>
      </c>
      <c r="AP423" s="451"/>
      <c r="AQ423" s="181">
        <v>30.362217063750002</v>
      </c>
      <c r="AR423" s="175">
        <v>0.0013510708806066818</v>
      </c>
      <c r="AS423" s="183">
        <v>0.00093679534840841706</v>
      </c>
    </row>
    <row r="424" spans="1:45" ht="13">
      <c r="A424" s="85" t="s">
        <v>26</v>
      </c>
      <c r="B424" s="114">
        <v>1522918000</v>
      </c>
      <c r="C424" s="168">
        <v>1522918000</v>
      </c>
      <c r="D424" s="451"/>
      <c r="E424" s="168">
        <v>423916000</v>
      </c>
      <c r="F424" s="170">
        <v>0.057126993945225378</v>
      </c>
      <c r="G424" s="168">
        <v>426347667.62427247</v>
      </c>
      <c r="H424" s="444"/>
      <c r="I424" s="172">
        <v>0.030859428262545566</v>
      </c>
      <c r="J424" s="173">
        <v>25147502.388289694</v>
      </c>
      <c r="K424" s="444"/>
      <c r="L424" s="174">
        <v>895.59381391769807</v>
      </c>
      <c r="M424" s="175">
        <v>0.034261214859671409</v>
      </c>
      <c r="N424" s="207" t="s">
        <v>26</v>
      </c>
      <c r="O424" s="85">
        <v>1727</v>
      </c>
      <c r="P424" s="114">
        <v>1727</v>
      </c>
      <c r="Q424" s="451"/>
      <c r="R424" s="85">
        <v>1745.7</v>
      </c>
      <c r="S424" s="85">
        <v>1282</v>
      </c>
      <c r="T424" s="178">
        <v>1745.7</v>
      </c>
      <c r="U424" s="178">
        <v>1282</v>
      </c>
      <c r="V424" s="179">
        <v>2237.9874</v>
      </c>
      <c r="W424" s="229" t="s">
        <v>26</v>
      </c>
      <c r="X424" s="85">
        <v>174.90000000000001</v>
      </c>
      <c r="Y424" s="85">
        <v>108</v>
      </c>
      <c r="Z424" s="178">
        <v>174.90000000000001</v>
      </c>
      <c r="AA424" s="178">
        <v>108</v>
      </c>
      <c r="AB424" s="179">
        <v>18.889199999999999</v>
      </c>
      <c r="AC424" s="148"/>
      <c r="AD424" s="85">
        <v>2466.3000000000002</v>
      </c>
      <c r="AE424" s="85">
        <v>240</v>
      </c>
      <c r="AF424" s="178">
        <v>2466.3000000000002</v>
      </c>
      <c r="AG424" s="114"/>
      <c r="AH424" s="178">
        <v>240</v>
      </c>
      <c r="AI424" s="179">
        <v>591.91200000000003</v>
      </c>
      <c r="AJ424" s="229" t="s">
        <v>26</v>
      </c>
      <c r="AK424" s="114">
        <v>299</v>
      </c>
      <c r="AL424" s="114">
        <v>141</v>
      </c>
      <c r="AM424" s="178">
        <v>299</v>
      </c>
      <c r="AN424" s="178">
        <v>141</v>
      </c>
      <c r="AO424" s="179">
        <v>42.158999999999999</v>
      </c>
      <c r="AP424" s="451"/>
      <c r="AQ424" s="181">
        <v>1259.2967745599999</v>
      </c>
      <c r="AR424" s="175">
        <v>0.056036724807598588</v>
      </c>
      <c r="AS424" s="183">
        <v>0.038854322073930497</v>
      </c>
    </row>
    <row r="425" spans="1:45" ht="13">
      <c r="A425" s="85" t="s">
        <v>28</v>
      </c>
      <c r="B425" s="184" t="s">
        <v>180</v>
      </c>
      <c r="C425" s="168">
        <v>13994400</v>
      </c>
      <c r="D425" s="451"/>
      <c r="E425" s="184" t="s">
        <v>180</v>
      </c>
      <c r="F425" s="170">
        <v>0.0092827225028977185</v>
      </c>
      <c r="G425" s="168">
        <v>69278406.143836126</v>
      </c>
      <c r="H425" s="444"/>
      <c r="I425" s="172">
        <v>0.00028357349698235074</v>
      </c>
      <c r="J425" s="173">
        <v>231085.4605584025</v>
      </c>
      <c r="K425" s="444"/>
      <c r="L425" s="174">
        <v>37.877365231753359</v>
      </c>
      <c r="M425" s="175">
        <v>0.0014490101744300411</v>
      </c>
      <c r="N425" s="207" t="s">
        <v>28</v>
      </c>
      <c r="O425" s="85">
        <v>2211.6999999999998</v>
      </c>
      <c r="P425" s="114">
        <v>2211.6999999999998</v>
      </c>
      <c r="Q425" s="451"/>
      <c r="R425" s="85">
        <v>2500.5999999999999</v>
      </c>
      <c r="S425" s="85">
        <v>1339</v>
      </c>
      <c r="T425" s="178">
        <v>2500.5999999999999</v>
      </c>
      <c r="U425" s="178">
        <v>1339</v>
      </c>
      <c r="V425" s="179">
        <v>3348.3033999999998</v>
      </c>
      <c r="W425" s="229" t="s">
        <v>28</v>
      </c>
      <c r="X425" s="114">
        <v>0.10000000000000001</v>
      </c>
      <c r="Y425" s="114">
        <v>500</v>
      </c>
      <c r="Z425" s="178">
        <v>0.10000000000000001</v>
      </c>
      <c r="AA425" s="178">
        <v>500</v>
      </c>
      <c r="AB425" s="179">
        <v>0.050000000000000003</v>
      </c>
      <c r="AC425" s="148"/>
      <c r="AD425" s="85">
        <v>15</v>
      </c>
      <c r="AE425" s="85">
        <v>228</v>
      </c>
      <c r="AF425" s="178">
        <v>15</v>
      </c>
      <c r="AG425" s="114"/>
      <c r="AH425" s="178">
        <v>228</v>
      </c>
      <c r="AI425" s="179">
        <v>3.4199999999999999</v>
      </c>
      <c r="AJ425" s="229" t="s">
        <v>28</v>
      </c>
      <c r="AK425" s="85">
        <v>960.39999999999998</v>
      </c>
      <c r="AL425" s="85">
        <v>173</v>
      </c>
      <c r="AM425" s="178">
        <v>960.39999999999998</v>
      </c>
      <c r="AN425" s="178">
        <v>173</v>
      </c>
      <c r="AO425" s="179">
        <v>166.14919999999998</v>
      </c>
      <c r="AP425" s="451"/>
      <c r="AQ425" s="181">
        <v>1532.4070845599999</v>
      </c>
      <c r="AR425" s="175">
        <v>0.06818970382950966</v>
      </c>
      <c r="AS425" s="183">
        <v>0.047280863109230686</v>
      </c>
    </row>
    <row r="426" spans="1:45" ht="13">
      <c r="A426" s="85" t="s">
        <v>30</v>
      </c>
      <c r="B426" s="184" t="s">
        <v>180</v>
      </c>
      <c r="C426" s="168">
        <v>13994400</v>
      </c>
      <c r="D426" s="451"/>
      <c r="E426" s="205" t="s">
        <v>180</v>
      </c>
      <c r="F426" s="170">
        <v>0.0092827225028977185</v>
      </c>
      <c r="G426" s="168">
        <v>69278406.143836126</v>
      </c>
      <c r="H426" s="444"/>
      <c r="I426" s="172">
        <v>0.00028357349698235074</v>
      </c>
      <c r="J426" s="173">
        <v>231085.4605584025</v>
      </c>
      <c r="K426" s="444"/>
      <c r="L426" s="174">
        <v>37.877365231753359</v>
      </c>
      <c r="M426" s="175">
        <v>0.0014490101744300411</v>
      </c>
      <c r="N426" s="207" t="s">
        <v>30</v>
      </c>
      <c r="O426" s="187" t="s">
        <v>61</v>
      </c>
      <c r="P426" s="188">
        <v>2.4666666666666668</v>
      </c>
      <c r="Q426" s="451"/>
      <c r="R426" s="187" t="s">
        <v>61</v>
      </c>
      <c r="S426" s="187" t="s">
        <v>61</v>
      </c>
      <c r="T426" s="178">
        <v>3.3833333333333333</v>
      </c>
      <c r="U426" s="178">
        <v>1036</v>
      </c>
      <c r="V426" s="179">
        <v>3.5051333333333337</v>
      </c>
      <c r="W426" s="229" t="s">
        <v>30</v>
      </c>
      <c r="X426" s="187" t="s">
        <v>61</v>
      </c>
      <c r="Y426" s="187" t="s">
        <v>61</v>
      </c>
      <c r="Z426" s="178">
        <v>1.3499999999999999</v>
      </c>
      <c r="AA426" s="178">
        <v>139</v>
      </c>
      <c r="AB426" s="179">
        <v>0.18764999999999996</v>
      </c>
      <c r="AC426" s="148"/>
      <c r="AD426" s="187" t="s">
        <v>61</v>
      </c>
      <c r="AE426" s="187" t="s">
        <v>61</v>
      </c>
      <c r="AF426" s="178">
        <v>4.3500000000000005</v>
      </c>
      <c r="AG426" s="114"/>
      <c r="AH426" s="178">
        <v>246</v>
      </c>
      <c r="AI426" s="179">
        <v>1.0701000000000003</v>
      </c>
      <c r="AJ426" s="229" t="s">
        <v>30</v>
      </c>
      <c r="AK426" s="187" t="s">
        <v>61</v>
      </c>
      <c r="AL426" s="187" t="s">
        <v>61</v>
      </c>
      <c r="AM426" s="178">
        <v>5.4500000000000002</v>
      </c>
      <c r="AN426" s="178">
        <v>89</v>
      </c>
      <c r="AO426" s="179">
        <v>0.48505000000000004</v>
      </c>
      <c r="AP426" s="451"/>
      <c r="AQ426" s="181">
        <v>2.2859997600000002</v>
      </c>
      <c r="AR426" s="175">
        <v>0.00010172339201465417</v>
      </c>
      <c r="AS426" s="183">
        <v>7.0532199184741029E-05</v>
      </c>
    </row>
    <row r="427" spans="1:45" ht="13">
      <c r="A427" s="85" t="s">
        <v>34</v>
      </c>
      <c r="B427" s="90">
        <v>2194460000</v>
      </c>
      <c r="C427" s="168">
        <v>2194460000</v>
      </c>
      <c r="D427" s="451"/>
      <c r="E427" s="114">
        <v>0</v>
      </c>
      <c r="F427" s="170">
        <v>0</v>
      </c>
      <c r="G427" s="168">
        <v>0</v>
      </c>
      <c r="H427" s="444"/>
      <c r="I427" s="172">
        <v>0.044467122290908469</v>
      </c>
      <c r="J427" s="173">
        <v>36236480.290472761</v>
      </c>
      <c r="K427" s="444"/>
      <c r="L427" s="174">
        <v>1011.8439234597586</v>
      </c>
      <c r="M427" s="175">
        <v>0.038708398302194483</v>
      </c>
      <c r="N427" s="207" t="s">
        <v>34</v>
      </c>
      <c r="O427" s="189">
        <v>31.199999999999999</v>
      </c>
      <c r="P427" s="114">
        <v>15.6</v>
      </c>
      <c r="Q427" s="451"/>
      <c r="R427" s="189">
        <v>33.100000000000001</v>
      </c>
      <c r="S427" s="189">
        <v>1302</v>
      </c>
      <c r="T427" s="178">
        <v>33.100000000000001</v>
      </c>
      <c r="U427" s="178">
        <v>1302</v>
      </c>
      <c r="V427" s="179">
        <v>43.096200000000003</v>
      </c>
      <c r="W427" s="229" t="s">
        <v>34</v>
      </c>
      <c r="X427" s="189">
        <v>3.6000000000000001</v>
      </c>
      <c r="Y427" s="189">
        <v>258</v>
      </c>
      <c r="Z427" s="178">
        <v>3.6000000000000001</v>
      </c>
      <c r="AA427" s="178">
        <v>258</v>
      </c>
      <c r="AB427" s="179">
        <v>0.92880000000000007</v>
      </c>
      <c r="AC427" s="148"/>
      <c r="AD427" s="85">
        <v>18</v>
      </c>
      <c r="AE427" s="189">
        <v>246</v>
      </c>
      <c r="AF427" s="178">
        <v>18</v>
      </c>
      <c r="AG427" s="114"/>
      <c r="AH427" s="178">
        <v>246</v>
      </c>
      <c r="AI427" s="179">
        <v>4.4279999999999999</v>
      </c>
      <c r="AJ427" s="229" t="s">
        <v>34</v>
      </c>
      <c r="AK427" s="189">
        <v>39.700000000000003</v>
      </c>
      <c r="AL427" s="85">
        <v>96</v>
      </c>
      <c r="AM427" s="178">
        <v>39.700000000000003</v>
      </c>
      <c r="AN427" s="178">
        <v>96</v>
      </c>
      <c r="AO427" s="179">
        <v>3.8112000000000004</v>
      </c>
      <c r="AP427" s="451"/>
      <c r="AQ427" s="181">
        <v>22.76628552</v>
      </c>
      <c r="AR427" s="175">
        <v>0.0010130638800541713</v>
      </c>
      <c r="AS427" s="183">
        <v>0.00070243060086468481</v>
      </c>
    </row>
    <row r="428" spans="1:45" ht="13">
      <c r="A428" s="85" t="s">
        <v>32</v>
      </c>
      <c r="B428" s="114">
        <v>0</v>
      </c>
      <c r="C428" s="168">
        <v>0</v>
      </c>
      <c r="D428" s="451"/>
      <c r="E428" s="168">
        <v>0</v>
      </c>
      <c r="F428" s="170">
        <v>0</v>
      </c>
      <c r="G428" s="168">
        <v>0</v>
      </c>
      <c r="H428" s="444"/>
      <c r="I428" s="172">
        <v>0</v>
      </c>
      <c r="J428" s="173">
        <v>0</v>
      </c>
      <c r="K428" s="444"/>
      <c r="L428" s="174">
        <v>0</v>
      </c>
      <c r="M428" s="175">
        <v>0</v>
      </c>
      <c r="N428" s="207" t="s">
        <v>32</v>
      </c>
      <c r="O428" s="114">
        <v>0</v>
      </c>
      <c r="P428" s="114">
        <v>0</v>
      </c>
      <c r="Q428" s="451"/>
      <c r="R428" s="114">
        <v>0</v>
      </c>
      <c r="S428" s="114">
        <v>0</v>
      </c>
      <c r="T428" s="178">
        <v>0</v>
      </c>
      <c r="U428" s="178">
        <v>0</v>
      </c>
      <c r="V428" s="179">
        <v>0</v>
      </c>
      <c r="W428" s="229" t="s">
        <v>32</v>
      </c>
      <c r="X428" s="114">
        <v>0</v>
      </c>
      <c r="Y428" s="114">
        <v>0</v>
      </c>
      <c r="Z428" s="178">
        <v>0</v>
      </c>
      <c r="AA428" s="178">
        <v>0</v>
      </c>
      <c r="AB428" s="179">
        <v>0</v>
      </c>
      <c r="AC428" s="148"/>
      <c r="AD428" s="114">
        <v>0</v>
      </c>
      <c r="AE428" s="85">
        <v>0</v>
      </c>
      <c r="AF428" s="178">
        <v>0</v>
      </c>
      <c r="AG428" s="114"/>
      <c r="AH428" s="178">
        <v>0</v>
      </c>
      <c r="AI428" s="179">
        <v>0</v>
      </c>
      <c r="AJ428" s="229" t="s">
        <v>32</v>
      </c>
      <c r="AK428" s="114">
        <v>0</v>
      </c>
      <c r="AL428" s="114">
        <v>0</v>
      </c>
      <c r="AM428" s="178">
        <v>0</v>
      </c>
      <c r="AN428" s="178">
        <v>0</v>
      </c>
      <c r="AO428" s="179">
        <v>0</v>
      </c>
      <c r="AP428" s="451"/>
      <c r="AQ428" s="181">
        <v>0</v>
      </c>
      <c r="AR428" s="175">
        <v>0</v>
      </c>
      <c r="AS428" s="183">
        <v>0</v>
      </c>
    </row>
    <row r="429" spans="1:45" ht="13">
      <c r="A429" s="85" t="s">
        <v>35</v>
      </c>
      <c r="B429" s="114">
        <v>355561000</v>
      </c>
      <c r="C429" s="168">
        <v>355561000</v>
      </c>
      <c r="D429" s="451"/>
      <c r="E429" s="114">
        <v>0</v>
      </c>
      <c r="F429" s="170">
        <v>0</v>
      </c>
      <c r="G429" s="168">
        <v>0</v>
      </c>
      <c r="H429" s="444"/>
      <c r="I429" s="172">
        <v>0.0072048588121349693</v>
      </c>
      <c r="J429" s="173">
        <v>5871275.4703028472</v>
      </c>
      <c r="K429" s="444"/>
      <c r="L429" s="174">
        <v>163.94568015332936</v>
      </c>
      <c r="M429" s="175">
        <v>0.0062717920621595145</v>
      </c>
      <c r="N429" s="207" t="s">
        <v>35</v>
      </c>
      <c r="O429" s="85">
        <v>116.5</v>
      </c>
      <c r="P429" s="114">
        <v>116.5</v>
      </c>
      <c r="Q429" s="451"/>
      <c r="R429" s="222" t="s">
        <v>180</v>
      </c>
      <c r="S429" s="222" t="s">
        <v>180</v>
      </c>
      <c r="T429" s="178">
        <v>449.5</v>
      </c>
      <c r="U429" s="178">
        <v>1296.9749999999999</v>
      </c>
      <c r="V429" s="179">
        <v>582.99026249999997</v>
      </c>
      <c r="W429" s="229" t="s">
        <v>35</v>
      </c>
      <c r="X429" s="114">
        <v>0.80000000000000004</v>
      </c>
      <c r="Y429" s="114">
        <v>400</v>
      </c>
      <c r="Z429" s="178">
        <v>0.80000000000000004</v>
      </c>
      <c r="AA429" s="178">
        <v>400</v>
      </c>
      <c r="AB429" s="179">
        <v>0.32000000000000001</v>
      </c>
      <c r="AC429" s="148"/>
      <c r="AD429" s="85">
        <v>66.900000000000006</v>
      </c>
      <c r="AE429" s="85">
        <v>138</v>
      </c>
      <c r="AF429" s="178">
        <v>66.900000000000006</v>
      </c>
      <c r="AG429" s="114"/>
      <c r="AH429" s="178">
        <v>138</v>
      </c>
      <c r="AI429" s="179">
        <v>9.2322000000000006</v>
      </c>
      <c r="AJ429" s="229" t="s">
        <v>35</v>
      </c>
      <c r="AK429" s="85">
        <v>2.5</v>
      </c>
      <c r="AL429" s="85">
        <v>66</v>
      </c>
      <c r="AM429" s="178">
        <v>2.5</v>
      </c>
      <c r="AN429" s="178">
        <v>66</v>
      </c>
      <c r="AO429" s="179">
        <v>0.16500000000000001</v>
      </c>
      <c r="AP429" s="451"/>
      <c r="AQ429" s="181">
        <v>258.18337066499998</v>
      </c>
      <c r="AR429" s="175">
        <v>0.011488753710901769</v>
      </c>
      <c r="AS429" s="183">
        <v>0.0079659854933368853</v>
      </c>
    </row>
    <row r="430" spans="1:45" ht="13">
      <c r="A430" s="85" t="s">
        <v>37</v>
      </c>
      <c r="B430" s="90">
        <v>6799424000</v>
      </c>
      <c r="C430" s="168">
        <v>6799424000</v>
      </c>
      <c r="D430" s="451"/>
      <c r="E430" s="184" t="s">
        <v>180</v>
      </c>
      <c r="F430" s="170">
        <v>0.0092827225028977185</v>
      </c>
      <c r="G430" s="168">
        <v>69278406.143836126</v>
      </c>
      <c r="H430" s="444"/>
      <c r="I430" s="172">
        <v>0.13777914316767587</v>
      </c>
      <c r="J430" s="173">
        <v>112276912.6630549</v>
      </c>
      <c r="K430" s="444"/>
      <c r="L430" s="174">
        <v>3166.5722190108058</v>
      </c>
      <c r="M430" s="175">
        <v>0.12113818728784297</v>
      </c>
      <c r="N430" s="207" t="s">
        <v>37</v>
      </c>
      <c r="O430" s="85">
        <v>141.19999999999999</v>
      </c>
      <c r="P430" s="114">
        <v>141.19999999999999</v>
      </c>
      <c r="Q430" s="451"/>
      <c r="R430" s="85">
        <v>252</v>
      </c>
      <c r="S430" s="85">
        <v>1002</v>
      </c>
      <c r="T430" s="178">
        <v>252</v>
      </c>
      <c r="U430" s="178">
        <v>1002</v>
      </c>
      <c r="V430" s="179">
        <v>252.50399999999999</v>
      </c>
      <c r="W430" s="229" t="s">
        <v>37</v>
      </c>
      <c r="X430" s="114">
        <v>1.1000000000000001</v>
      </c>
      <c r="Y430" s="114">
        <v>703</v>
      </c>
      <c r="Z430" s="178">
        <v>1.1000000000000001</v>
      </c>
      <c r="AA430" s="178">
        <v>703</v>
      </c>
      <c r="AB430" s="179">
        <v>0.77329999999999999</v>
      </c>
      <c r="AC430" s="148"/>
      <c r="AD430" s="85">
        <v>83</v>
      </c>
      <c r="AE430" s="85">
        <v>245</v>
      </c>
      <c r="AF430" s="178">
        <v>83</v>
      </c>
      <c r="AG430" s="114"/>
      <c r="AH430" s="178">
        <v>245</v>
      </c>
      <c r="AI430" s="179">
        <v>20.335000000000001</v>
      </c>
      <c r="AJ430" s="229" t="s">
        <v>37</v>
      </c>
      <c r="AK430" s="85">
        <v>7.0999999999999996</v>
      </c>
      <c r="AL430" s="85">
        <v>79</v>
      </c>
      <c r="AM430" s="178">
        <v>7.0999999999999996</v>
      </c>
      <c r="AN430" s="178">
        <v>79</v>
      </c>
      <c r="AO430" s="179">
        <v>0.56089999999999995</v>
      </c>
      <c r="AP430" s="451"/>
      <c r="AQ430" s="181">
        <v>119.42984592000001</v>
      </c>
      <c r="AR430" s="175">
        <v>0.0053144402057023416</v>
      </c>
      <c r="AS430" s="183">
        <v>0.0036848865115508013</v>
      </c>
    </row>
    <row r="431" spans="1:45" ht="13">
      <c r="A431" s="85" t="s">
        <v>41</v>
      </c>
      <c r="B431" s="114">
        <v>0</v>
      </c>
      <c r="C431" s="168">
        <v>0</v>
      </c>
      <c r="D431" s="451"/>
      <c r="E431" s="168">
        <v>0</v>
      </c>
      <c r="F431" s="170">
        <v>0</v>
      </c>
      <c r="G431" s="168">
        <v>0</v>
      </c>
      <c r="H431" s="444"/>
      <c r="I431" s="172">
        <v>0</v>
      </c>
      <c r="J431" s="173">
        <v>0</v>
      </c>
      <c r="K431" s="444"/>
      <c r="L431" s="174">
        <v>0</v>
      </c>
      <c r="M431" s="175">
        <v>0</v>
      </c>
      <c r="N431" s="207" t="s">
        <v>41</v>
      </c>
      <c r="O431" s="85">
        <v>10.1</v>
      </c>
      <c r="P431" s="114">
        <v>10.1</v>
      </c>
      <c r="Q431" s="451"/>
      <c r="R431" s="85">
        <v>11.6</v>
      </c>
      <c r="S431" s="85">
        <v>1137</v>
      </c>
      <c r="T431" s="178">
        <v>11.6</v>
      </c>
      <c r="U431" s="178">
        <v>1137</v>
      </c>
      <c r="V431" s="179">
        <v>13.1892</v>
      </c>
      <c r="W431" s="229" t="s">
        <v>41</v>
      </c>
      <c r="X431" s="114">
        <v>0.10000000000000001</v>
      </c>
      <c r="Y431" s="114">
        <v>508</v>
      </c>
      <c r="Z431" s="178">
        <v>0.10000000000000001</v>
      </c>
      <c r="AA431" s="178">
        <v>508</v>
      </c>
      <c r="AB431" s="179">
        <v>0.050800000000000005</v>
      </c>
      <c r="AC431" s="148"/>
      <c r="AD431" s="85">
        <v>14.199999999999999</v>
      </c>
      <c r="AE431" s="85">
        <v>245</v>
      </c>
      <c r="AF431" s="178">
        <v>14.199999999999999</v>
      </c>
      <c r="AG431" s="114"/>
      <c r="AH431" s="178">
        <v>245</v>
      </c>
      <c r="AI431" s="179">
        <v>3.4790000000000001</v>
      </c>
      <c r="AJ431" s="229" t="s">
        <v>41</v>
      </c>
      <c r="AK431" s="114">
        <v>0.69999999999999996</v>
      </c>
      <c r="AL431" s="114">
        <v>113</v>
      </c>
      <c r="AM431" s="178">
        <v>0.69999999999999996</v>
      </c>
      <c r="AN431" s="178">
        <v>113</v>
      </c>
      <c r="AO431" s="179">
        <v>0.07909999999999999</v>
      </c>
      <c r="AP431" s="451"/>
      <c r="AQ431" s="181">
        <v>7.3172523600000003</v>
      </c>
      <c r="AR431" s="175">
        <v>0.00032560621541204068</v>
      </c>
      <c r="AS431" s="183">
        <v>0.00022576638456888392</v>
      </c>
    </row>
    <row r="432" spans="1:45" ht="13">
      <c r="A432" s="85" t="s">
        <v>44</v>
      </c>
      <c r="B432" s="114">
        <v>0</v>
      </c>
      <c r="C432" s="168">
        <v>0</v>
      </c>
      <c r="D432" s="451"/>
      <c r="E432" s="114">
        <v>0</v>
      </c>
      <c r="F432" s="170">
        <v>0</v>
      </c>
      <c r="G432" s="168">
        <v>0</v>
      </c>
      <c r="H432" s="444"/>
      <c r="I432" s="172">
        <v>0</v>
      </c>
      <c r="J432" s="173">
        <v>0</v>
      </c>
      <c r="K432" s="444"/>
      <c r="L432" s="174">
        <v>0</v>
      </c>
      <c r="M432" s="175">
        <v>0</v>
      </c>
      <c r="N432" s="207" t="s">
        <v>44</v>
      </c>
      <c r="O432" s="85">
        <v>43.799999999999997</v>
      </c>
      <c r="P432" s="114">
        <v>43.799999999999997</v>
      </c>
      <c r="Q432" s="451"/>
      <c r="R432" s="85">
        <v>29.899999999999999</v>
      </c>
      <c r="S432" s="85">
        <v>1129</v>
      </c>
      <c r="T432" s="178">
        <v>29.899999999999999</v>
      </c>
      <c r="U432" s="178">
        <v>1129</v>
      </c>
      <c r="V432" s="179">
        <v>33.757100000000001</v>
      </c>
      <c r="W432" s="229" t="s">
        <v>44</v>
      </c>
      <c r="X432" s="114">
        <v>0.20000000000000001</v>
      </c>
      <c r="Y432" s="114">
        <v>445</v>
      </c>
      <c r="Z432" s="178">
        <v>0.20000000000000001</v>
      </c>
      <c r="AA432" s="178">
        <v>445</v>
      </c>
      <c r="AB432" s="179">
        <v>0.08900000000000001</v>
      </c>
      <c r="AC432" s="148"/>
      <c r="AD432" s="114">
        <v>141</v>
      </c>
      <c r="AE432" s="114">
        <v>253</v>
      </c>
      <c r="AF432" s="178">
        <v>141</v>
      </c>
      <c r="AG432" s="114"/>
      <c r="AH432" s="178">
        <v>253</v>
      </c>
      <c r="AI432" s="179">
        <v>35.673000000000002</v>
      </c>
      <c r="AJ432" s="229" t="s">
        <v>44</v>
      </c>
      <c r="AK432" s="85">
        <v>2.6000000000000001</v>
      </c>
      <c r="AL432" s="85">
        <v>137</v>
      </c>
      <c r="AM432" s="178">
        <v>2.6000000000000001</v>
      </c>
      <c r="AN432" s="178">
        <v>137</v>
      </c>
      <c r="AO432" s="179">
        <v>0.35620000000000002</v>
      </c>
      <c r="AP432" s="451"/>
      <c r="AQ432" s="181">
        <v>30.437680680000003</v>
      </c>
      <c r="AR432" s="175">
        <v>0.0013544288927784076</v>
      </c>
      <c r="AS432" s="183">
        <v>0.00093912370158923543</v>
      </c>
    </row>
    <row r="433" spans="1:45" ht="13">
      <c r="A433" s="85" t="s">
        <v>45</v>
      </c>
      <c r="B433" s="184" t="s">
        <v>180</v>
      </c>
      <c r="C433" s="168">
        <v>13994400</v>
      </c>
      <c r="D433" s="451"/>
      <c r="E433" s="184" t="s">
        <v>180</v>
      </c>
      <c r="F433" s="170">
        <v>0.0092827225028977185</v>
      </c>
      <c r="G433" s="168">
        <v>69278406.143836126</v>
      </c>
      <c r="H433" s="444"/>
      <c r="I433" s="172">
        <v>0.00028357349698235074</v>
      </c>
      <c r="J433" s="173">
        <v>231085.4605584025</v>
      </c>
      <c r="K433" s="444"/>
      <c r="L433" s="174">
        <v>37.877365231753359</v>
      </c>
      <c r="M433" s="175">
        <v>0.0014490101744300411</v>
      </c>
      <c r="N433" s="207" t="s">
        <v>45</v>
      </c>
      <c r="O433" s="85">
        <v>2976.5</v>
      </c>
      <c r="P433" s="114">
        <v>2976.5</v>
      </c>
      <c r="Q433" s="451"/>
      <c r="R433" s="184" t="s">
        <v>180</v>
      </c>
      <c r="S433" s="184" t="s">
        <v>180</v>
      </c>
      <c r="T433" s="178">
        <v>449.5</v>
      </c>
      <c r="U433" s="178">
        <v>1296.9749999999999</v>
      </c>
      <c r="V433" s="179">
        <v>582.99026249999997</v>
      </c>
      <c r="W433" s="229" t="s">
        <v>45</v>
      </c>
      <c r="X433" s="85">
        <v>14.199999999999999</v>
      </c>
      <c r="Y433" s="85">
        <v>442</v>
      </c>
      <c r="Z433" s="178">
        <v>14.199999999999999</v>
      </c>
      <c r="AA433" s="178">
        <v>442</v>
      </c>
      <c r="AB433" s="179">
        <v>6.2763999999999998</v>
      </c>
      <c r="AC433" s="148"/>
      <c r="AD433" s="85">
        <v>10706.200000000001</v>
      </c>
      <c r="AE433" s="85">
        <v>279</v>
      </c>
      <c r="AF433" s="178">
        <v>10706.200000000001</v>
      </c>
      <c r="AG433" s="114"/>
      <c r="AH433" s="178">
        <v>279</v>
      </c>
      <c r="AI433" s="179">
        <v>2987.0298000000003</v>
      </c>
      <c r="AJ433" s="229" t="s">
        <v>45</v>
      </c>
      <c r="AK433" s="85">
        <v>148.30000000000001</v>
      </c>
      <c r="AL433" s="85">
        <v>141</v>
      </c>
      <c r="AM433" s="178">
        <v>148.30000000000001</v>
      </c>
      <c r="AN433" s="178">
        <v>141</v>
      </c>
      <c r="AO433" s="179">
        <v>20.910299999999999</v>
      </c>
      <c r="AP433" s="451"/>
      <c r="AQ433" s="181">
        <v>1566.9432657450002</v>
      </c>
      <c r="AR433" s="175">
        <v>0.069726509545259552</v>
      </c>
      <c r="AS433" s="183">
        <v>0.048346441878329385</v>
      </c>
    </row>
    <row r="434" spans="1:45" ht="13">
      <c r="A434" s="85" t="s">
        <v>46</v>
      </c>
      <c r="B434" s="114">
        <v>261582000</v>
      </c>
      <c r="C434" s="168">
        <v>261582000</v>
      </c>
      <c r="D434" s="451"/>
      <c r="E434" s="114">
        <v>661368000</v>
      </c>
      <c r="F434" s="170">
        <v>0.089126066795227873</v>
      </c>
      <c r="G434" s="168">
        <v>665161740.15920568</v>
      </c>
      <c r="H434" s="444"/>
      <c r="I434" s="172">
        <v>0.0053005289607012292</v>
      </c>
      <c r="J434" s="173">
        <v>4319427.5527202347</v>
      </c>
      <c r="K434" s="444"/>
      <c r="L434" s="174">
        <v>422.3302528741296</v>
      </c>
      <c r="M434" s="175">
        <v>0.016156372800482089</v>
      </c>
      <c r="N434" s="207" t="s">
        <v>46</v>
      </c>
      <c r="O434" s="85">
        <v>1754.2</v>
      </c>
      <c r="P434" s="114">
        <v>1754.2</v>
      </c>
      <c r="Q434" s="451"/>
      <c r="R434" s="114">
        <v>42.600000000000001</v>
      </c>
      <c r="S434" s="114">
        <v>1061</v>
      </c>
      <c r="T434" s="178">
        <v>42.600000000000001</v>
      </c>
      <c r="U434" s="178">
        <v>1061</v>
      </c>
      <c r="V434" s="179">
        <v>45.198599999999999</v>
      </c>
      <c r="W434" s="229" t="s">
        <v>46</v>
      </c>
      <c r="X434" s="85">
        <v>5.4000000000000004</v>
      </c>
      <c r="Y434" s="85">
        <v>296</v>
      </c>
      <c r="Z434" s="178">
        <v>5.4000000000000004</v>
      </c>
      <c r="AA434" s="178">
        <v>296</v>
      </c>
      <c r="AB434" s="179">
        <v>1.5984</v>
      </c>
      <c r="AC434" s="148"/>
      <c r="AD434" s="85">
        <v>8547.5</v>
      </c>
      <c r="AE434" s="85">
        <v>268</v>
      </c>
      <c r="AF434" s="178">
        <v>8547.5</v>
      </c>
      <c r="AG434" s="114"/>
      <c r="AH434" s="178">
        <v>268</v>
      </c>
      <c r="AI434" s="179">
        <v>2290.73</v>
      </c>
      <c r="AJ434" s="229" t="s">
        <v>46</v>
      </c>
      <c r="AK434" s="85">
        <v>37.5</v>
      </c>
      <c r="AL434" s="85">
        <v>108</v>
      </c>
      <c r="AM434" s="178">
        <v>37.5</v>
      </c>
      <c r="AN434" s="178">
        <v>108</v>
      </c>
      <c r="AO434" s="179">
        <v>4.0499999999999998</v>
      </c>
      <c r="AP434" s="451"/>
      <c r="AQ434" s="181">
        <v>1019.9909412000001</v>
      </c>
      <c r="AR434" s="175">
        <v>0.045387991800613162</v>
      </c>
      <c r="AS434" s="183">
        <v>0.031470783807671911</v>
      </c>
    </row>
    <row r="435" spans="1:45" ht="13">
      <c r="A435" s="85" t="s">
        <v>43</v>
      </c>
      <c r="B435" s="184" t="s">
        <v>180</v>
      </c>
      <c r="C435" s="168">
        <v>13994400</v>
      </c>
      <c r="D435" s="451"/>
      <c r="E435" s="114">
        <v>614822000</v>
      </c>
      <c r="F435" s="170">
        <v>0.082853519733606093</v>
      </c>
      <c r="G435" s="168">
        <v>618348742.92098069</v>
      </c>
      <c r="H435" s="444"/>
      <c r="I435" s="172">
        <v>0.00028357349698235074</v>
      </c>
      <c r="J435" s="173">
        <v>231085.4605584025</v>
      </c>
      <c r="K435" s="444"/>
      <c r="L435" s="174">
        <v>286.93566999386616</v>
      </c>
      <c r="M435" s="175">
        <v>0.010976811683814324</v>
      </c>
      <c r="N435" s="207" t="s">
        <v>43</v>
      </c>
      <c r="O435" s="85">
        <v>6638.1999999999998</v>
      </c>
      <c r="P435" s="114">
        <v>6638.1999999999998</v>
      </c>
      <c r="Q435" s="451"/>
      <c r="R435" s="184" t="s">
        <v>180</v>
      </c>
      <c r="S435" s="184" t="s">
        <v>180</v>
      </c>
      <c r="T435" s="178">
        <v>449.5</v>
      </c>
      <c r="U435" s="178">
        <v>1296.9749999999999</v>
      </c>
      <c r="V435" s="179">
        <v>582.99026249999997</v>
      </c>
      <c r="W435" s="229" t="s">
        <v>43</v>
      </c>
      <c r="X435" s="114">
        <v>0.10000000000000001</v>
      </c>
      <c r="Y435" s="114">
        <v>268</v>
      </c>
      <c r="Z435" s="178">
        <v>0.10000000000000001</v>
      </c>
      <c r="AA435" s="178">
        <v>268</v>
      </c>
      <c r="AB435" s="179">
        <v>0.026800000000000001</v>
      </c>
      <c r="AC435" s="148"/>
      <c r="AD435" s="85">
        <v>30158.5</v>
      </c>
      <c r="AE435" s="85">
        <v>275</v>
      </c>
      <c r="AF435" s="178">
        <v>30158.5</v>
      </c>
      <c r="AG435" s="114"/>
      <c r="AH435" s="178">
        <v>275</v>
      </c>
      <c r="AI435" s="179">
        <v>8293.5874999999996</v>
      </c>
      <c r="AJ435" s="229" t="s">
        <v>43</v>
      </c>
      <c r="AK435" s="85">
        <v>3.1000000000000001</v>
      </c>
      <c r="AL435" s="85">
        <v>138</v>
      </c>
      <c r="AM435" s="178">
        <v>3.1000000000000001</v>
      </c>
      <c r="AN435" s="178">
        <v>138</v>
      </c>
      <c r="AO435" s="179">
        <v>0.42780000000000001</v>
      </c>
      <c r="AP435" s="451"/>
      <c r="AQ435" s="181">
        <v>3866.835297104999</v>
      </c>
      <c r="AR435" s="175">
        <v>0.17206808577421437</v>
      </c>
      <c r="AS435" s="183">
        <v>0.11930727297626531</v>
      </c>
    </row>
    <row r="436" spans="1:45" ht="13">
      <c r="A436" s="85" t="s">
        <v>47</v>
      </c>
      <c r="B436" s="184" t="s">
        <v>180</v>
      </c>
      <c r="C436" s="168">
        <v>13994400</v>
      </c>
      <c r="D436" s="451"/>
      <c r="E436" s="184" t="s">
        <v>180</v>
      </c>
      <c r="F436" s="170">
        <v>0.0092827225028977185</v>
      </c>
      <c r="G436" s="168">
        <v>69278406.143836126</v>
      </c>
      <c r="H436" s="444"/>
      <c r="I436" s="172">
        <v>0.00028357349698235074</v>
      </c>
      <c r="J436" s="173">
        <v>231085.4605584025</v>
      </c>
      <c r="K436" s="444"/>
      <c r="L436" s="174">
        <v>37.877365231753359</v>
      </c>
      <c r="M436" s="175">
        <v>0.0014490101744300411</v>
      </c>
      <c r="N436" s="207" t="s">
        <v>47</v>
      </c>
      <c r="O436" s="85">
        <v>5274.1999999999998</v>
      </c>
      <c r="P436" s="114">
        <v>5274.1999999999998</v>
      </c>
      <c r="Q436" s="451"/>
      <c r="R436" s="85">
        <v>6227.3000000000002</v>
      </c>
      <c r="S436" s="85">
        <v>1303</v>
      </c>
      <c r="T436" s="178">
        <v>6227.3000000000002</v>
      </c>
      <c r="U436" s="178">
        <v>1303</v>
      </c>
      <c r="V436" s="179">
        <v>8114.1719000000003</v>
      </c>
      <c r="W436" s="229" t="s">
        <v>47</v>
      </c>
      <c r="X436" s="114">
        <v>0.29999999999999999</v>
      </c>
      <c r="Y436" s="114">
        <v>320</v>
      </c>
      <c r="Z436" s="178">
        <v>0.29999999999999999</v>
      </c>
      <c r="AA436" s="178">
        <v>320</v>
      </c>
      <c r="AB436" s="179">
        <v>0.096000000000000002</v>
      </c>
      <c r="AC436" s="148"/>
      <c r="AD436" s="184" t="s">
        <v>180</v>
      </c>
      <c r="AE436" s="184" t="s">
        <v>180</v>
      </c>
      <c r="AF436" s="178">
        <v>903.82500000000073</v>
      </c>
      <c r="AG436" s="114"/>
      <c r="AH436" s="178">
        <v>241.39999999999998</v>
      </c>
      <c r="AI436" s="179">
        <v>218.18335500000015</v>
      </c>
      <c r="AJ436" s="229" t="s">
        <v>47</v>
      </c>
      <c r="AK436" s="85">
        <v>3.7000000000000002</v>
      </c>
      <c r="AL436" s="85">
        <v>99</v>
      </c>
      <c r="AM436" s="178">
        <v>3.7000000000000002</v>
      </c>
      <c r="AN436" s="178">
        <v>99</v>
      </c>
      <c r="AO436" s="179">
        <v>0.36630000000000001</v>
      </c>
      <c r="AP436" s="451"/>
      <c r="AQ436" s="181">
        <v>3629.7753269579998</v>
      </c>
      <c r="AR436" s="175">
        <v>0.16151929014606198</v>
      </c>
      <c r="AS436" s="183">
        <v>0.11199302853682719</v>
      </c>
    </row>
    <row r="437" spans="1:45" ht="13">
      <c r="A437" s="85" t="s">
        <v>48</v>
      </c>
      <c r="B437" s="90">
        <v>1680928000</v>
      </c>
      <c r="C437" s="168">
        <v>1680928000</v>
      </c>
      <c r="D437" s="451"/>
      <c r="E437" s="184" t="s">
        <v>180</v>
      </c>
      <c r="F437" s="170">
        <v>0.0092827225028977185</v>
      </c>
      <c r="G437" s="168">
        <v>69278406.143836126</v>
      </c>
      <c r="H437" s="444"/>
      <c r="I437" s="172">
        <v>0.0340612410060845</v>
      </c>
      <c r="J437" s="173">
        <v>27756675.602063291</v>
      </c>
      <c r="K437" s="444"/>
      <c r="L437" s="174">
        <v>806.48405387993989</v>
      </c>
      <c r="M437" s="175">
        <v>0.030852293775913284</v>
      </c>
      <c r="N437" s="207" t="s">
        <v>48</v>
      </c>
      <c r="O437" s="85">
        <v>547.29999999999995</v>
      </c>
      <c r="P437" s="114">
        <v>547.29999999999995</v>
      </c>
      <c r="Q437" s="451"/>
      <c r="R437" s="85">
        <v>15.800000000000001</v>
      </c>
      <c r="S437" s="85">
        <v>1004</v>
      </c>
      <c r="T437" s="178">
        <v>15.800000000000001</v>
      </c>
      <c r="U437" s="178">
        <v>1004</v>
      </c>
      <c r="V437" s="179">
        <v>15.863200000000001</v>
      </c>
      <c r="W437" s="229" t="s">
        <v>48</v>
      </c>
      <c r="X437" s="114">
        <v>0.5</v>
      </c>
      <c r="Y437" s="114">
        <v>421</v>
      </c>
      <c r="Z437" s="178">
        <v>0.5</v>
      </c>
      <c r="AA437" s="178">
        <v>421</v>
      </c>
      <c r="AB437" s="179">
        <v>0.21049999999999999</v>
      </c>
      <c r="AC437" s="148"/>
      <c r="AD437" s="184" t="s">
        <v>180</v>
      </c>
      <c r="AE437" s="184" t="s">
        <v>180</v>
      </c>
      <c r="AF437" s="178">
        <v>903.82500000000073</v>
      </c>
      <c r="AG437" s="114"/>
      <c r="AH437" s="178">
        <v>241.39999999999998</v>
      </c>
      <c r="AI437" s="179">
        <v>218.18335500000015</v>
      </c>
      <c r="AJ437" s="229" t="s">
        <v>48</v>
      </c>
      <c r="AK437" s="85">
        <v>12.800000000000001</v>
      </c>
      <c r="AL437" s="85">
        <v>125</v>
      </c>
      <c r="AM437" s="178">
        <v>12.800000000000001</v>
      </c>
      <c r="AN437" s="178">
        <v>125</v>
      </c>
      <c r="AO437" s="179">
        <v>1.6000000000000001</v>
      </c>
      <c r="AP437" s="451"/>
      <c r="AQ437" s="181">
        <v>102.73933315800006</v>
      </c>
      <c r="AR437" s="175">
        <v>0.0045717386523939953</v>
      </c>
      <c r="AS437" s="183">
        <v>0.0031699177039316612</v>
      </c>
    </row>
    <row r="438" spans="1:45" ht="13">
      <c r="A438" s="85" t="s">
        <v>49</v>
      </c>
      <c r="B438" s="90">
        <v>1141346000</v>
      </c>
      <c r="C438" s="168">
        <v>1141346000</v>
      </c>
      <c r="D438" s="451"/>
      <c r="E438" s="168">
        <v>0</v>
      </c>
      <c r="F438" s="170">
        <v>0</v>
      </c>
      <c r="G438" s="168">
        <v>0</v>
      </c>
      <c r="H438" s="444"/>
      <c r="I438" s="172">
        <v>0.023127499320215093</v>
      </c>
      <c r="J438" s="173">
        <v>18846714.833539881</v>
      </c>
      <c r="K438" s="444"/>
      <c r="L438" s="174">
        <v>526.26341544849367</v>
      </c>
      <c r="M438" s="175">
        <v>0.02013236767524423</v>
      </c>
      <c r="N438" s="207" t="s">
        <v>49</v>
      </c>
      <c r="O438" s="85">
        <v>5.2000000000000002</v>
      </c>
      <c r="P438" s="114">
        <v>5.2000000000000002</v>
      </c>
      <c r="Q438" s="451"/>
      <c r="R438" s="85">
        <v>4.7999999999999998</v>
      </c>
      <c r="S438" s="85">
        <v>795</v>
      </c>
      <c r="T438" s="178">
        <v>4.7999999999999998</v>
      </c>
      <c r="U438" s="178">
        <v>795</v>
      </c>
      <c r="V438" s="179">
        <v>3.8159999999999998</v>
      </c>
      <c r="W438" s="229" t="s">
        <v>49</v>
      </c>
      <c r="X438" s="85">
        <v>3.7999999999999998</v>
      </c>
      <c r="Y438" s="85">
        <v>531</v>
      </c>
      <c r="Z438" s="178">
        <v>3.7999999999999998</v>
      </c>
      <c r="AA438" s="178">
        <v>531</v>
      </c>
      <c r="AB438" s="179">
        <v>2.0177999999999998</v>
      </c>
      <c r="AC438" s="148"/>
      <c r="AD438" s="85">
        <v>11.699999999999999</v>
      </c>
      <c r="AE438" s="85">
        <v>192</v>
      </c>
      <c r="AF438" s="178">
        <v>11.699999999999999</v>
      </c>
      <c r="AG438" s="114"/>
      <c r="AH438" s="178">
        <v>192</v>
      </c>
      <c r="AI438" s="179">
        <v>2.2464</v>
      </c>
      <c r="AJ438" s="229" t="s">
        <v>49</v>
      </c>
      <c r="AK438" s="85">
        <v>3.6000000000000001</v>
      </c>
      <c r="AL438" s="85">
        <v>63</v>
      </c>
      <c r="AM438" s="178">
        <v>3.6000000000000001</v>
      </c>
      <c r="AN438" s="178">
        <v>63</v>
      </c>
      <c r="AO438" s="179">
        <v>0.22680000000000003</v>
      </c>
      <c r="AP438" s="451"/>
      <c r="AQ438" s="181">
        <v>3.6185292000000002</v>
      </c>
      <c r="AR438" s="175">
        <v>0.00016101885519361248</v>
      </c>
      <c r="AS438" s="183">
        <v>0.00011164604071970751</v>
      </c>
    </row>
    <row r="439" spans="1:45" ht="13">
      <c r="A439" s="85" t="s">
        <v>52</v>
      </c>
      <c r="B439" s="114">
        <v>0</v>
      </c>
      <c r="C439" s="168">
        <v>0</v>
      </c>
      <c r="D439" s="451"/>
      <c r="E439" s="114">
        <v>0</v>
      </c>
      <c r="F439" s="170">
        <v>0</v>
      </c>
      <c r="G439" s="168">
        <v>0</v>
      </c>
      <c r="H439" s="444"/>
      <c r="I439" s="172">
        <v>0</v>
      </c>
      <c r="J439" s="173">
        <v>0</v>
      </c>
      <c r="K439" s="444"/>
      <c r="L439" s="174">
        <v>0</v>
      </c>
      <c r="M439" s="175">
        <v>0</v>
      </c>
      <c r="N439" s="207" t="s">
        <v>52</v>
      </c>
      <c r="O439" s="187" t="s">
        <v>61</v>
      </c>
      <c r="P439" s="188">
        <v>2.4666666666666668</v>
      </c>
      <c r="Q439" s="451"/>
      <c r="R439" s="187" t="s">
        <v>61</v>
      </c>
      <c r="S439" s="187" t="s">
        <v>61</v>
      </c>
      <c r="T439" s="178">
        <v>3.3833333333333333</v>
      </c>
      <c r="U439" s="178">
        <v>1036</v>
      </c>
      <c r="V439" s="179">
        <v>3.5051333333333337</v>
      </c>
      <c r="W439" s="229" t="s">
        <v>52</v>
      </c>
      <c r="X439" s="187" t="s">
        <v>61</v>
      </c>
      <c r="Y439" s="187" t="s">
        <v>61</v>
      </c>
      <c r="Z439" s="178">
        <v>1.3499999999999999</v>
      </c>
      <c r="AA439" s="178">
        <v>139</v>
      </c>
      <c r="AB439" s="179">
        <v>0.18764999999999996</v>
      </c>
      <c r="AC439" s="148"/>
      <c r="AD439" s="187" t="s">
        <v>61</v>
      </c>
      <c r="AE439" s="187" t="s">
        <v>61</v>
      </c>
      <c r="AF439" s="178">
        <v>4.3500000000000005</v>
      </c>
      <c r="AG439" s="114"/>
      <c r="AH439" s="178">
        <v>246</v>
      </c>
      <c r="AI439" s="179">
        <v>1.0701000000000003</v>
      </c>
      <c r="AJ439" s="229" t="s">
        <v>52</v>
      </c>
      <c r="AK439" s="187" t="s">
        <v>61</v>
      </c>
      <c r="AL439" s="187" t="s">
        <v>61</v>
      </c>
      <c r="AM439" s="178">
        <v>5.4500000000000002</v>
      </c>
      <c r="AN439" s="178">
        <v>89</v>
      </c>
      <c r="AO439" s="179">
        <v>0.48505000000000004</v>
      </c>
      <c r="AP439" s="451"/>
      <c r="AQ439" s="181">
        <v>2.2859997600000002</v>
      </c>
      <c r="AR439" s="175">
        <v>0.00010172339201465417</v>
      </c>
      <c r="AS439" s="183">
        <v>7.0532199184741029E-05</v>
      </c>
    </row>
    <row r="440" spans="1:45" ht="13">
      <c r="A440" s="85" t="s">
        <v>51</v>
      </c>
      <c r="B440" s="90">
        <v>682516000</v>
      </c>
      <c r="C440" s="168">
        <v>682516000</v>
      </c>
      <c r="D440" s="451"/>
      <c r="E440" s="184" t="s">
        <v>180</v>
      </c>
      <c r="F440" s="170">
        <v>0.0092827225028977185</v>
      </c>
      <c r="G440" s="168">
        <v>69278406.143836126</v>
      </c>
      <c r="H440" s="444"/>
      <c r="I440" s="172">
        <v>0.01383006408752116</v>
      </c>
      <c r="J440" s="173">
        <v>11270188.37524143</v>
      </c>
      <c r="K440" s="444"/>
      <c r="L440" s="174">
        <v>346.12610007385359</v>
      </c>
      <c r="M440" s="175">
        <v>0.013241159662878378</v>
      </c>
      <c r="N440" s="207" t="s">
        <v>51</v>
      </c>
      <c r="O440" s="193" t="s">
        <v>186</v>
      </c>
      <c r="P440" s="188">
        <v>15.6</v>
      </c>
      <c r="Q440" s="451"/>
      <c r="R440" s="193" t="s">
        <v>186</v>
      </c>
      <c r="S440" s="193" t="s">
        <v>186</v>
      </c>
      <c r="T440" s="178">
        <v>33.100000000000001</v>
      </c>
      <c r="U440" s="178">
        <v>1302</v>
      </c>
      <c r="V440" s="179">
        <v>43.096200000000003</v>
      </c>
      <c r="W440" s="229" t="s">
        <v>51</v>
      </c>
      <c r="X440" s="193" t="s">
        <v>186</v>
      </c>
      <c r="Y440" s="193" t="s">
        <v>186</v>
      </c>
      <c r="Z440" s="178">
        <v>3.6000000000000001</v>
      </c>
      <c r="AA440" s="178">
        <v>258</v>
      </c>
      <c r="AB440" s="179">
        <v>0.92880000000000007</v>
      </c>
      <c r="AC440" s="148"/>
      <c r="AD440" s="193" t="s">
        <v>186</v>
      </c>
      <c r="AE440" s="193" t="s">
        <v>186</v>
      </c>
      <c r="AF440" s="178">
        <v>33.100000000000001</v>
      </c>
      <c r="AG440" s="114"/>
      <c r="AH440" s="178">
        <v>246</v>
      </c>
      <c r="AI440" s="179">
        <v>8.1425999999999998</v>
      </c>
      <c r="AJ440" s="229" t="s">
        <v>51</v>
      </c>
      <c r="AK440" s="193" t="s">
        <v>186</v>
      </c>
      <c r="AL440" s="193" t="s">
        <v>186</v>
      </c>
      <c r="AM440" s="178">
        <v>39.700000000000003</v>
      </c>
      <c r="AN440" s="178">
        <v>96</v>
      </c>
      <c r="AO440" s="179">
        <v>3.8112000000000004</v>
      </c>
      <c r="AP440" s="451"/>
      <c r="AQ440" s="181">
        <v>24.384365280000001</v>
      </c>
      <c r="AR440" s="175">
        <v>0.0010850658831241355</v>
      </c>
      <c r="AS440" s="183">
        <v>0.00075235480729991117</v>
      </c>
    </row>
    <row r="441" spans="1:45" ht="13">
      <c r="A441" s="85" t="s">
        <v>50</v>
      </c>
      <c r="B441" s="114">
        <v>0</v>
      </c>
      <c r="C441" s="168">
        <v>0</v>
      </c>
      <c r="D441" s="451"/>
      <c r="E441" s="168">
        <v>0</v>
      </c>
      <c r="F441" s="170">
        <v>0</v>
      </c>
      <c r="G441" s="168">
        <v>0</v>
      </c>
      <c r="H441" s="444"/>
      <c r="I441" s="172">
        <v>0</v>
      </c>
      <c r="J441" s="173">
        <v>0</v>
      </c>
      <c r="K441" s="444"/>
      <c r="L441" s="174">
        <v>0</v>
      </c>
      <c r="M441" s="175">
        <v>0</v>
      </c>
      <c r="N441" s="207" t="s">
        <v>50</v>
      </c>
      <c r="O441" s="187" t="s">
        <v>61</v>
      </c>
      <c r="P441" s="188">
        <v>2.4666666666666668</v>
      </c>
      <c r="Q441" s="451"/>
      <c r="R441" s="187" t="s">
        <v>61</v>
      </c>
      <c r="S441" s="187" t="s">
        <v>61</v>
      </c>
      <c r="T441" s="178">
        <v>3.3833333333333333</v>
      </c>
      <c r="U441" s="178">
        <v>1036</v>
      </c>
      <c r="V441" s="179">
        <v>3.5051333333333337</v>
      </c>
      <c r="W441" s="229" t="s">
        <v>50</v>
      </c>
      <c r="X441" s="187" t="s">
        <v>61</v>
      </c>
      <c r="Y441" s="187" t="s">
        <v>61</v>
      </c>
      <c r="Z441" s="178">
        <v>1.3499999999999999</v>
      </c>
      <c r="AA441" s="178">
        <v>139</v>
      </c>
      <c r="AB441" s="179">
        <v>0.18764999999999996</v>
      </c>
      <c r="AC441" s="148"/>
      <c r="AD441" s="187" t="s">
        <v>61</v>
      </c>
      <c r="AE441" s="187" t="s">
        <v>61</v>
      </c>
      <c r="AF441" s="178">
        <v>4.3500000000000005</v>
      </c>
      <c r="AG441" s="114"/>
      <c r="AH441" s="178">
        <v>246</v>
      </c>
      <c r="AI441" s="179">
        <v>1.0701000000000003</v>
      </c>
      <c r="AJ441" s="229" t="s">
        <v>50</v>
      </c>
      <c r="AK441" s="187" t="s">
        <v>61</v>
      </c>
      <c r="AL441" s="187" t="s">
        <v>61</v>
      </c>
      <c r="AM441" s="178">
        <v>5.4500000000000002</v>
      </c>
      <c r="AN441" s="178">
        <v>89</v>
      </c>
      <c r="AO441" s="179">
        <v>0.48505000000000004</v>
      </c>
      <c r="AP441" s="451"/>
      <c r="AQ441" s="181">
        <v>2.2859997600000002</v>
      </c>
      <c r="AR441" s="175">
        <v>0.00010172339201465417</v>
      </c>
      <c r="AS441" s="183">
        <v>7.0532199184741029E-05</v>
      </c>
    </row>
    <row r="442" spans="1:45" ht="13">
      <c r="A442" s="85" t="s">
        <v>53</v>
      </c>
      <c r="B442" s="184" t="s">
        <v>180</v>
      </c>
      <c r="C442" s="168">
        <v>13994400</v>
      </c>
      <c r="D442" s="451"/>
      <c r="E442" s="184" t="s">
        <v>180</v>
      </c>
      <c r="F442" s="170">
        <v>0.0092827225028977185</v>
      </c>
      <c r="G442" s="168">
        <v>69278406.143836126</v>
      </c>
      <c r="H442" s="444"/>
      <c r="I442" s="172">
        <v>0.00028357349698235074</v>
      </c>
      <c r="J442" s="173">
        <v>231085.4605584025</v>
      </c>
      <c r="K442" s="444"/>
      <c r="L442" s="174">
        <v>37.877365231753359</v>
      </c>
      <c r="M442" s="175">
        <v>0.0014490101744300411</v>
      </c>
      <c r="N442" s="207" t="s">
        <v>53</v>
      </c>
      <c r="O442" s="85">
        <v>495.80000000000001</v>
      </c>
      <c r="P442" s="114">
        <v>495.80000000000001</v>
      </c>
      <c r="Q442" s="451"/>
      <c r="R442" s="85">
        <v>571.29999999999995</v>
      </c>
      <c r="S442" s="85">
        <v>1391</v>
      </c>
      <c r="T442" s="178">
        <v>571.29999999999995</v>
      </c>
      <c r="U442" s="178">
        <v>1391</v>
      </c>
      <c r="V442" s="179">
        <v>794.67829999999992</v>
      </c>
      <c r="W442" s="229" t="s">
        <v>53</v>
      </c>
      <c r="X442" s="85">
        <v>14.699999999999999</v>
      </c>
      <c r="Y442" s="85">
        <v>425</v>
      </c>
      <c r="Z442" s="178">
        <v>14.699999999999999</v>
      </c>
      <c r="AA442" s="178">
        <v>425</v>
      </c>
      <c r="AB442" s="179">
        <v>6.2474999999999996</v>
      </c>
      <c r="AC442" s="148"/>
      <c r="AD442" s="85">
        <v>134.09999999999999</v>
      </c>
      <c r="AE442" s="85">
        <v>378</v>
      </c>
      <c r="AF442" s="178">
        <v>134.09999999999999</v>
      </c>
      <c r="AG442" s="114"/>
      <c r="AH442" s="178">
        <v>378</v>
      </c>
      <c r="AI442" s="179">
        <v>50.689800000000005</v>
      </c>
      <c r="AJ442" s="229" t="s">
        <v>53</v>
      </c>
      <c r="AK442" s="85">
        <v>177.5</v>
      </c>
      <c r="AL442" s="85">
        <v>132</v>
      </c>
      <c r="AM442" s="178">
        <v>177.5</v>
      </c>
      <c r="AN442" s="178">
        <v>132</v>
      </c>
      <c r="AO442" s="179">
        <v>23.43</v>
      </c>
      <c r="AP442" s="451"/>
      <c r="AQ442" s="181">
        <v>381.16986335999991</v>
      </c>
      <c r="AR442" s="175">
        <v>0.016961459101264922</v>
      </c>
      <c r="AS442" s="183">
        <v>0.011760608726279145</v>
      </c>
    </row>
    <row r="443" spans="1:45" ht="13">
      <c r="A443" s="85" t="s">
        <v>54</v>
      </c>
      <c r="B443" s="114">
        <v>264907000</v>
      </c>
      <c r="C443" s="168">
        <v>264907000</v>
      </c>
      <c r="D443" s="451"/>
      <c r="E443" s="168">
        <v>1126487000</v>
      </c>
      <c r="F443" s="170">
        <v>0.15180558419209253</v>
      </c>
      <c r="G443" s="168">
        <v>1132948756.4967206</v>
      </c>
      <c r="H443" s="444"/>
      <c r="I443" s="172">
        <v>0.005367904616496855</v>
      </c>
      <c r="J443" s="173">
        <v>4374332.3115063701</v>
      </c>
      <c r="K443" s="444"/>
      <c r="L443" s="174">
        <v>636.05156828341171</v>
      </c>
      <c r="M443" s="175">
        <v>0.024332346990498004</v>
      </c>
      <c r="N443" s="207" t="s">
        <v>54</v>
      </c>
      <c r="O443" s="85">
        <v>2808.4000000000001</v>
      </c>
      <c r="P443" s="114">
        <v>2808.4000000000001</v>
      </c>
      <c r="Q443" s="451"/>
      <c r="R443" s="85">
        <v>871.20000000000005</v>
      </c>
      <c r="S443" s="85">
        <v>1417</v>
      </c>
      <c r="T443" s="178">
        <v>871.20000000000005</v>
      </c>
      <c r="U443" s="178">
        <v>1417</v>
      </c>
      <c r="V443" s="179">
        <v>1234.4903999999999</v>
      </c>
      <c r="W443" s="229" t="s">
        <v>54</v>
      </c>
      <c r="X443" s="265" t="s">
        <v>180</v>
      </c>
      <c r="Y443" s="265" t="s">
        <v>180</v>
      </c>
      <c r="Z443" s="178">
        <v>-0.0083333333333352275</v>
      </c>
      <c r="AA443" s="178">
        <v>112.875</v>
      </c>
      <c r="AB443" s="179">
        <v>-0.00094062500000021386</v>
      </c>
      <c r="AC443" s="148"/>
      <c r="AD443" s="85">
        <v>10753.6</v>
      </c>
      <c r="AE443" s="85">
        <v>268</v>
      </c>
      <c r="AF443" s="178">
        <v>10753.6</v>
      </c>
      <c r="AG443" s="114"/>
      <c r="AH443" s="178">
        <v>268</v>
      </c>
      <c r="AI443" s="179">
        <v>2881.9648000000002</v>
      </c>
      <c r="AJ443" s="229" t="s">
        <v>54</v>
      </c>
      <c r="AK443" s="85">
        <v>5.2000000000000002</v>
      </c>
      <c r="AL443" s="85">
        <v>126</v>
      </c>
      <c r="AM443" s="178">
        <v>5.2000000000000002</v>
      </c>
      <c r="AN443" s="178">
        <v>126</v>
      </c>
      <c r="AO443" s="179">
        <v>0.6552</v>
      </c>
      <c r="AP443" s="451"/>
      <c r="AQ443" s="181">
        <v>1793.4128805037501</v>
      </c>
      <c r="AR443" s="175">
        <v>0.079804051023878095</v>
      </c>
      <c r="AS443" s="183">
        <v>0.055333931665929245</v>
      </c>
    </row>
    <row r="444" spans="1:45" ht="13">
      <c r="A444" s="85" t="s">
        <v>56</v>
      </c>
      <c r="B444" s="90">
        <v>4402349000</v>
      </c>
      <c r="C444" s="168">
        <v>4402349000</v>
      </c>
      <c r="D444" s="451"/>
      <c r="E444" s="114">
        <v>0</v>
      </c>
      <c r="F444" s="170">
        <v>0</v>
      </c>
      <c r="G444" s="168">
        <v>0</v>
      </c>
      <c r="H444" s="444"/>
      <c r="I444" s="172">
        <v>0.089206361177810764</v>
      </c>
      <c r="J444" s="173">
        <v>72694709.75560388</v>
      </c>
      <c r="K444" s="444"/>
      <c r="L444" s="174">
        <v>2029.8798267451421</v>
      </c>
      <c r="M444" s="175">
        <v>0.077653672683606706</v>
      </c>
      <c r="N444" s="207" t="s">
        <v>56</v>
      </c>
      <c r="O444" s="85">
        <v>26.600000000000001</v>
      </c>
      <c r="P444" s="114">
        <v>26.600000000000001</v>
      </c>
      <c r="Q444" s="451"/>
      <c r="R444" s="85">
        <v>1.2</v>
      </c>
      <c r="S444" s="85">
        <v>715</v>
      </c>
      <c r="T444" s="178">
        <v>1.2</v>
      </c>
      <c r="U444" s="178">
        <v>715</v>
      </c>
      <c r="V444" s="179">
        <v>0.85799999999999998</v>
      </c>
      <c r="W444" s="229" t="s">
        <v>56</v>
      </c>
      <c r="X444" s="114">
        <v>0.20000000000000001</v>
      </c>
      <c r="Y444" s="114">
        <v>467</v>
      </c>
      <c r="Z444" s="178">
        <v>0.20000000000000001</v>
      </c>
      <c r="AA444" s="178">
        <v>467</v>
      </c>
      <c r="AB444" s="179">
        <v>0.093400000000000011</v>
      </c>
      <c r="AC444" s="148"/>
      <c r="AD444" s="114">
        <v>112.5</v>
      </c>
      <c r="AE444" s="114">
        <v>328</v>
      </c>
      <c r="AF444" s="178">
        <v>112.5</v>
      </c>
      <c r="AG444" s="114"/>
      <c r="AH444" s="178">
        <v>328</v>
      </c>
      <c r="AI444" s="179">
        <v>36.899999999999999</v>
      </c>
      <c r="AJ444" s="229" t="s">
        <v>56</v>
      </c>
      <c r="AK444" s="114">
        <v>3.1000000000000001</v>
      </c>
      <c r="AL444" s="114">
        <v>71</v>
      </c>
      <c r="AM444" s="178">
        <v>3.1000000000000001</v>
      </c>
      <c r="AN444" s="178">
        <v>71</v>
      </c>
      <c r="AO444" s="179">
        <v>0.22009999999999999</v>
      </c>
      <c r="AP444" s="451"/>
      <c r="AQ444" s="181">
        <v>16.583945400000001</v>
      </c>
      <c r="AR444" s="175">
        <v>0.00073795947339636665</v>
      </c>
      <c r="AS444" s="183">
        <v>0.00051168077997596536</v>
      </c>
    </row>
    <row r="445" spans="1:45" ht="13">
      <c r="A445" s="85" t="s">
        <v>55</v>
      </c>
      <c r="B445" s="90">
        <v>2035032000</v>
      </c>
      <c r="C445" s="168">
        <v>2035032000</v>
      </c>
      <c r="D445" s="451"/>
      <c r="E445" s="168">
        <v>465199000</v>
      </c>
      <c r="F445" s="170">
        <v>0.062690298210789169</v>
      </c>
      <c r="G445" s="168">
        <v>467867475.23364043</v>
      </c>
      <c r="H445" s="444"/>
      <c r="I445" s="172">
        <v>0.041236576109800152</v>
      </c>
      <c r="J445" s="173">
        <v>33603892.054756694</v>
      </c>
      <c r="K445" s="444"/>
      <c r="L445" s="174">
        <v>1150.557927402017</v>
      </c>
      <c r="M445" s="175">
        <v>0.044014944885317438</v>
      </c>
      <c r="N445" s="207" t="s">
        <v>55</v>
      </c>
      <c r="O445" s="85">
        <v>1765.5999999999999</v>
      </c>
      <c r="P445" s="114">
        <v>1765.5999999999999</v>
      </c>
      <c r="Q445" s="451"/>
      <c r="R445" s="114">
        <v>56.5</v>
      </c>
      <c r="S445" s="114">
        <v>1103</v>
      </c>
      <c r="T445" s="178">
        <v>56.5</v>
      </c>
      <c r="U445" s="178">
        <v>1103</v>
      </c>
      <c r="V445" s="179">
        <v>62.319499999999998</v>
      </c>
      <c r="W445" s="229" t="s">
        <v>55</v>
      </c>
      <c r="X445" s="114">
        <v>0.29999999999999999</v>
      </c>
      <c r="Y445" s="114">
        <v>379</v>
      </c>
      <c r="Z445" s="178">
        <v>0.29999999999999999</v>
      </c>
      <c r="AA445" s="178">
        <v>379</v>
      </c>
      <c r="AB445" s="179">
        <v>0.1137</v>
      </c>
      <c r="AC445" s="148"/>
      <c r="AD445" s="85">
        <v>8195.3999999999996</v>
      </c>
      <c r="AE445" s="114">
        <v>280</v>
      </c>
      <c r="AF445" s="178">
        <v>8195.3999999999996</v>
      </c>
      <c r="AG445" s="114"/>
      <c r="AH445" s="178">
        <v>280</v>
      </c>
      <c r="AI445" s="179">
        <v>2294.712</v>
      </c>
      <c r="AJ445" s="229" t="s">
        <v>55</v>
      </c>
      <c r="AK445" s="85">
        <v>5</v>
      </c>
      <c r="AL445" s="85">
        <v>119</v>
      </c>
      <c r="AM445" s="178">
        <v>5</v>
      </c>
      <c r="AN445" s="178">
        <v>119</v>
      </c>
      <c r="AO445" s="179">
        <v>0.59500000000000008</v>
      </c>
      <c r="AP445" s="451"/>
      <c r="AQ445" s="181">
        <v>1027.0316311199999</v>
      </c>
      <c r="AR445" s="175">
        <v>0.045701291422650642</v>
      </c>
      <c r="AS445" s="183">
        <v>0.031688017139242963</v>
      </c>
    </row>
    <row r="446" spans="1:45" ht="13">
      <c r="A446" s="85" t="s">
        <v>58</v>
      </c>
      <c r="B446" s="114">
        <v>0</v>
      </c>
      <c r="C446" s="168">
        <v>0</v>
      </c>
      <c r="D446" s="451"/>
      <c r="E446" s="168">
        <v>0</v>
      </c>
      <c r="F446" s="170">
        <v>0</v>
      </c>
      <c r="G446" s="168">
        <v>0</v>
      </c>
      <c r="H446" s="444"/>
      <c r="I446" s="172">
        <v>0</v>
      </c>
      <c r="J446" s="173">
        <v>0</v>
      </c>
      <c r="K446" s="444"/>
      <c r="L446" s="174">
        <v>0</v>
      </c>
      <c r="M446" s="175">
        <v>0</v>
      </c>
      <c r="N446" s="207" t="s">
        <v>58</v>
      </c>
      <c r="O446" s="85">
        <v>16.300000000000001</v>
      </c>
      <c r="P446" s="114">
        <v>16.300000000000001</v>
      </c>
      <c r="Q446" s="451"/>
      <c r="R446" s="85">
        <v>20</v>
      </c>
      <c r="S446" s="85">
        <v>1177</v>
      </c>
      <c r="T446" s="178">
        <v>20</v>
      </c>
      <c r="U446" s="178">
        <v>1177</v>
      </c>
      <c r="V446" s="179">
        <v>23.539999999999999</v>
      </c>
      <c r="W446" s="229" t="s">
        <v>58</v>
      </c>
      <c r="X446" s="265" t="s">
        <v>180</v>
      </c>
      <c r="Y446" s="265" t="s">
        <v>180</v>
      </c>
      <c r="Z446" s="178">
        <v>-0.0083333333333352275</v>
      </c>
      <c r="AA446" s="178">
        <v>112.875</v>
      </c>
      <c r="AB446" s="179">
        <v>-0.00094062500000021386</v>
      </c>
      <c r="AC446" s="148"/>
      <c r="AD446" s="85">
        <v>14.9</v>
      </c>
      <c r="AE446" s="85">
        <v>247</v>
      </c>
      <c r="AF446" s="178">
        <v>14.9</v>
      </c>
      <c r="AG446" s="114"/>
      <c r="AH446" s="178">
        <v>247</v>
      </c>
      <c r="AI446" s="179">
        <v>3.6802999999999999</v>
      </c>
      <c r="AJ446" s="229" t="s">
        <v>58</v>
      </c>
      <c r="AK446" s="85">
        <v>4</v>
      </c>
      <c r="AL446" s="85">
        <v>103</v>
      </c>
      <c r="AM446" s="178">
        <v>4</v>
      </c>
      <c r="AN446" s="178">
        <v>103</v>
      </c>
      <c r="AO446" s="179">
        <v>0.41199999999999998</v>
      </c>
      <c r="AP446" s="451"/>
      <c r="AQ446" s="181">
        <v>12.036220143749997</v>
      </c>
      <c r="AR446" s="175">
        <v>0.0005355928559053558</v>
      </c>
      <c r="AS446" s="183">
        <v>0.00037136533934297832</v>
      </c>
    </row>
    <row r="447" spans="1:45" ht="13">
      <c r="A447" s="85" t="s">
        <v>61</v>
      </c>
      <c r="B447" s="184" t="s">
        <v>180</v>
      </c>
      <c r="C447" s="168">
        <v>13994400</v>
      </c>
      <c r="D447" s="451"/>
      <c r="E447" s="205" t="s">
        <v>180</v>
      </c>
      <c r="F447" s="170">
        <v>0.0092827225028977185</v>
      </c>
      <c r="G447" s="168">
        <v>69278406.143836126</v>
      </c>
      <c r="H447" s="444"/>
      <c r="I447" s="172">
        <v>0.00028357349698235074</v>
      </c>
      <c r="J447" s="173">
        <v>231085.4605584025</v>
      </c>
      <c r="K447" s="444"/>
      <c r="L447" s="174">
        <v>37.877365231753359</v>
      </c>
      <c r="M447" s="175">
        <v>0.0014490101744300411</v>
      </c>
      <c r="N447" s="207" t="s">
        <v>61</v>
      </c>
      <c r="O447" s="85">
        <v>7285.1000000000004</v>
      </c>
      <c r="P447" s="114">
        <v>7285.1000000000004</v>
      </c>
      <c r="Q447" s="451"/>
      <c r="R447" s="85">
        <v>6731.8000000000002</v>
      </c>
      <c r="S447" s="85">
        <v>1362</v>
      </c>
      <c r="T447" s="178">
        <v>6731.8000000000002</v>
      </c>
      <c r="U447" s="178">
        <v>1362</v>
      </c>
      <c r="V447" s="179">
        <v>9168.7116000000005</v>
      </c>
      <c r="W447" s="229" t="s">
        <v>61</v>
      </c>
      <c r="X447" s="114">
        <v>0.10000000000000001</v>
      </c>
      <c r="Y447" s="114">
        <v>439</v>
      </c>
      <c r="Z447" s="178">
        <v>0.10000000000000001</v>
      </c>
      <c r="AA447" s="178">
        <v>439</v>
      </c>
      <c r="AB447" s="179">
        <v>0.043900000000000002</v>
      </c>
      <c r="AC447" s="148"/>
      <c r="AD447" s="85">
        <v>7890.8000000000002</v>
      </c>
      <c r="AE447" s="85">
        <v>273</v>
      </c>
      <c r="AF447" s="178">
        <v>7890.8000000000002</v>
      </c>
      <c r="AG447" s="114"/>
      <c r="AH447" s="178">
        <v>273</v>
      </c>
      <c r="AI447" s="179">
        <v>2154.1884</v>
      </c>
      <c r="AJ447" s="229" t="s">
        <v>61</v>
      </c>
      <c r="AK447" s="85">
        <v>1</v>
      </c>
      <c r="AL447" s="85">
        <v>133</v>
      </c>
      <c r="AM447" s="178">
        <v>1</v>
      </c>
      <c r="AN447" s="178">
        <v>133</v>
      </c>
      <c r="AO447" s="179">
        <v>0.13300000000000001</v>
      </c>
      <c r="AP447" s="451"/>
      <c r="AQ447" s="181">
        <v>4932.3322976400004</v>
      </c>
      <c r="AR447" s="175">
        <v>0.21948102560578292</v>
      </c>
      <c r="AS447" s="183">
        <v>0.15218209999395443</v>
      </c>
    </row>
    <row r="448" spans="1:45" ht="13">
      <c r="A448" s="85" t="s">
        <v>65</v>
      </c>
      <c r="B448" s="114">
        <v>0</v>
      </c>
      <c r="C448" s="168">
        <v>0</v>
      </c>
      <c r="D448" s="451"/>
      <c r="E448" s="168">
        <v>0</v>
      </c>
      <c r="F448" s="170">
        <v>0</v>
      </c>
      <c r="G448" s="168">
        <v>0</v>
      </c>
      <c r="H448" s="444"/>
      <c r="I448" s="172">
        <v>0</v>
      </c>
      <c r="J448" s="173">
        <v>0</v>
      </c>
      <c r="K448" s="444"/>
      <c r="L448" s="174">
        <v>0</v>
      </c>
      <c r="M448" s="175">
        <v>0</v>
      </c>
      <c r="N448" s="207" t="s">
        <v>65</v>
      </c>
      <c r="O448" s="85">
        <v>0.90000000000000002</v>
      </c>
      <c r="P448" s="114">
        <v>0.90000000000000002</v>
      </c>
      <c r="Q448" s="451"/>
      <c r="R448" s="85">
        <v>1.2</v>
      </c>
      <c r="S448" s="85">
        <v>1002</v>
      </c>
      <c r="T448" s="178">
        <v>1.2</v>
      </c>
      <c r="U448" s="178">
        <v>1002</v>
      </c>
      <c r="V448" s="179">
        <v>1.2023999999999999</v>
      </c>
      <c r="W448" s="229" t="s">
        <v>65</v>
      </c>
      <c r="X448" s="184" t="s">
        <v>180</v>
      </c>
      <c r="Y448" s="184" t="s">
        <v>180</v>
      </c>
      <c r="Z448" s="178">
        <v>-0.0083333333333352275</v>
      </c>
      <c r="AA448" s="178">
        <v>112.875</v>
      </c>
      <c r="AB448" s="179">
        <v>-0.00094062500000021386</v>
      </c>
      <c r="AC448" s="148"/>
      <c r="AD448" s="114">
        <v>0.59999999999999998</v>
      </c>
      <c r="AE448" s="114">
        <v>250</v>
      </c>
      <c r="AF448" s="178">
        <v>0.59999999999999998</v>
      </c>
      <c r="AG448" s="114"/>
      <c r="AH448" s="178">
        <v>250</v>
      </c>
      <c r="AI448" s="179">
        <v>0.14999999999999999</v>
      </c>
      <c r="AJ448" s="229" t="s">
        <v>65</v>
      </c>
      <c r="AK448" s="85">
        <v>0.69999999999999996</v>
      </c>
      <c r="AL448" s="85">
        <v>114</v>
      </c>
      <c r="AM448" s="178">
        <v>0.69999999999999996</v>
      </c>
      <c r="AN448" s="178">
        <v>114</v>
      </c>
      <c r="AO448" s="179">
        <v>0.079799999999999996</v>
      </c>
      <c r="AP448" s="451"/>
      <c r="AQ448" s="181">
        <v>0.6234565837499999</v>
      </c>
      <c r="AR448" s="175">
        <v>2.7742836890288341E-05</v>
      </c>
      <c r="AS448" s="183">
        <v>1.9236119232179255E-05</v>
      </c>
    </row>
    <row r="449" spans="1:45" ht="13">
      <c r="A449" s="85" t="s">
        <v>62</v>
      </c>
      <c r="B449" s="114">
        <v>0</v>
      </c>
      <c r="C449" s="168">
        <v>0</v>
      </c>
      <c r="D449" s="451"/>
      <c r="E449" s="168">
        <v>0</v>
      </c>
      <c r="F449" s="170">
        <v>0</v>
      </c>
      <c r="G449" s="168">
        <v>0</v>
      </c>
      <c r="H449" s="444"/>
      <c r="I449" s="172">
        <v>0</v>
      </c>
      <c r="J449" s="173">
        <v>0</v>
      </c>
      <c r="K449" s="444"/>
      <c r="L449" s="174">
        <v>0</v>
      </c>
      <c r="M449" s="175">
        <v>0</v>
      </c>
      <c r="N449" s="207" t="s">
        <v>62</v>
      </c>
      <c r="O449" s="187" t="s">
        <v>61</v>
      </c>
      <c r="P449" s="188">
        <v>2.4666666666666668</v>
      </c>
      <c r="Q449" s="451"/>
      <c r="R449" s="187" t="s">
        <v>61</v>
      </c>
      <c r="S449" s="187" t="s">
        <v>61</v>
      </c>
      <c r="T449" s="178">
        <v>3.3833333333333333</v>
      </c>
      <c r="U449" s="178">
        <v>1036</v>
      </c>
      <c r="V449" s="179">
        <v>3.5051333333333337</v>
      </c>
      <c r="W449" s="229" t="s">
        <v>62</v>
      </c>
      <c r="X449" s="187" t="s">
        <v>61</v>
      </c>
      <c r="Y449" s="187" t="s">
        <v>61</v>
      </c>
      <c r="Z449" s="178">
        <v>1.3499999999999999</v>
      </c>
      <c r="AA449" s="178">
        <v>139</v>
      </c>
      <c r="AB449" s="179">
        <v>0.18764999999999996</v>
      </c>
      <c r="AC449" s="148"/>
      <c r="AD449" s="187" t="s">
        <v>61</v>
      </c>
      <c r="AE449" s="187" t="s">
        <v>61</v>
      </c>
      <c r="AF449" s="178">
        <v>4.3500000000000005</v>
      </c>
      <c r="AG449" s="114"/>
      <c r="AH449" s="178">
        <v>246</v>
      </c>
      <c r="AI449" s="179">
        <v>1.0701000000000003</v>
      </c>
      <c r="AJ449" s="229" t="s">
        <v>62</v>
      </c>
      <c r="AK449" s="187" t="s">
        <v>61</v>
      </c>
      <c r="AL449" s="187" t="s">
        <v>61</v>
      </c>
      <c r="AM449" s="178">
        <v>5.4500000000000002</v>
      </c>
      <c r="AN449" s="178">
        <v>89</v>
      </c>
      <c r="AO449" s="179">
        <v>0.48505000000000004</v>
      </c>
      <c r="AP449" s="451"/>
      <c r="AQ449" s="181">
        <v>2.2859997600000002</v>
      </c>
      <c r="AR449" s="175">
        <v>0.00010172339201465417</v>
      </c>
      <c r="AS449" s="183">
        <v>7.0532199184741029E-05</v>
      </c>
    </row>
    <row r="450" spans="1:45" ht="13">
      <c r="A450" s="85" t="s">
        <v>63</v>
      </c>
      <c r="B450" s="114">
        <v>8244000</v>
      </c>
      <c r="C450" s="168">
        <v>8244000</v>
      </c>
      <c r="D450" s="451"/>
      <c r="E450" s="184" t="s">
        <v>180</v>
      </c>
      <c r="F450" s="170">
        <v>0.0092827225028977185</v>
      </c>
      <c r="G450" s="168">
        <v>69278406.143836126</v>
      </c>
      <c r="H450" s="444"/>
      <c r="I450" s="172">
        <v>0.00016705109966290085</v>
      </c>
      <c r="J450" s="173">
        <v>136130.7763707962</v>
      </c>
      <c r="K450" s="444"/>
      <c r="L450" s="174">
        <v>35.225912347005853</v>
      </c>
      <c r="M450" s="175">
        <v>0.0013475780345883763</v>
      </c>
      <c r="N450" s="207" t="s">
        <v>63</v>
      </c>
      <c r="O450" s="85">
        <v>50.299999999999997</v>
      </c>
      <c r="P450" s="114">
        <v>50.299999999999997</v>
      </c>
      <c r="Q450" s="451"/>
      <c r="R450" s="85">
        <v>37.600000000000001</v>
      </c>
      <c r="S450" s="85">
        <v>1134</v>
      </c>
      <c r="T450" s="178">
        <v>37.600000000000001</v>
      </c>
      <c r="U450" s="178">
        <v>1134</v>
      </c>
      <c r="V450" s="179">
        <v>42.638399999999997</v>
      </c>
      <c r="W450" s="229" t="s">
        <v>63</v>
      </c>
      <c r="X450" s="85">
        <v>67.700000000000003</v>
      </c>
      <c r="Y450" s="85">
        <v>421</v>
      </c>
      <c r="Z450" s="178">
        <v>67.700000000000003</v>
      </c>
      <c r="AA450" s="178">
        <v>421</v>
      </c>
      <c r="AB450" s="179">
        <v>28.501700000000003</v>
      </c>
      <c r="AC450" s="148"/>
      <c r="AD450" s="85">
        <v>110.2</v>
      </c>
      <c r="AE450" s="85">
        <v>97</v>
      </c>
      <c r="AF450" s="178">
        <v>110.2</v>
      </c>
      <c r="AG450" s="114"/>
      <c r="AH450" s="178">
        <v>97</v>
      </c>
      <c r="AI450" s="179">
        <v>10.689400000000001</v>
      </c>
      <c r="AJ450" s="229" t="s">
        <v>63</v>
      </c>
      <c r="AK450" s="85">
        <v>108.09999999999999</v>
      </c>
      <c r="AL450" s="85">
        <v>83</v>
      </c>
      <c r="AM450" s="178">
        <v>108.09999999999999</v>
      </c>
      <c r="AN450" s="178">
        <v>83</v>
      </c>
      <c r="AO450" s="179">
        <v>8.9723000000000006</v>
      </c>
      <c r="AP450" s="451"/>
      <c r="AQ450" s="181">
        <v>39.553264080000005</v>
      </c>
      <c r="AR450" s="175">
        <v>0.0017600580095725729</v>
      </c>
      <c r="AS450" s="183">
        <v>0.0012203757626366603</v>
      </c>
    </row>
    <row r="451" spans="1:45" ht="13">
      <c r="A451" s="85" t="s">
        <v>64</v>
      </c>
      <c r="B451" s="114">
        <v>0</v>
      </c>
      <c r="C451" s="168">
        <v>0</v>
      </c>
      <c r="D451" s="451"/>
      <c r="E451" s="168">
        <v>0</v>
      </c>
      <c r="F451" s="170">
        <v>0</v>
      </c>
      <c r="G451" s="168">
        <v>0</v>
      </c>
      <c r="H451" s="444"/>
      <c r="I451" s="172">
        <v>0</v>
      </c>
      <c r="J451" s="173">
        <v>0</v>
      </c>
      <c r="K451" s="444"/>
      <c r="L451" s="174">
        <v>0</v>
      </c>
      <c r="M451" s="175">
        <v>0</v>
      </c>
      <c r="N451" s="207" t="s">
        <v>64</v>
      </c>
      <c r="O451" s="85">
        <v>3.6000000000000001</v>
      </c>
      <c r="P451" s="114">
        <v>3.6000000000000001</v>
      </c>
      <c r="Q451" s="451"/>
      <c r="R451" s="85">
        <v>3.8999999999999999</v>
      </c>
      <c r="S451" s="85">
        <v>1086</v>
      </c>
      <c r="T451" s="178">
        <v>3.8999999999999999</v>
      </c>
      <c r="U451" s="178">
        <v>1086</v>
      </c>
      <c r="V451" s="179">
        <v>4.2354000000000003</v>
      </c>
      <c r="W451" s="229" t="s">
        <v>64</v>
      </c>
      <c r="X451" s="265" t="s">
        <v>180</v>
      </c>
      <c r="Y451" s="265" t="s">
        <v>180</v>
      </c>
      <c r="Z451" s="178">
        <v>-0.0083333333333352275</v>
      </c>
      <c r="AA451" s="178">
        <v>112.875</v>
      </c>
      <c r="AB451" s="179">
        <v>-0.00094062500000021386</v>
      </c>
      <c r="AC451" s="148"/>
      <c r="AD451" s="85">
        <v>1.8</v>
      </c>
      <c r="AE451" s="85">
        <v>267</v>
      </c>
      <c r="AF451" s="178">
        <v>1.8</v>
      </c>
      <c r="AG451" s="114"/>
      <c r="AH451" s="178">
        <v>267</v>
      </c>
      <c r="AI451" s="179">
        <v>0.48060000000000003</v>
      </c>
      <c r="AJ451" s="229" t="s">
        <v>64</v>
      </c>
      <c r="AK451" s="85">
        <v>10.199999999999999</v>
      </c>
      <c r="AL451" s="85">
        <v>151</v>
      </c>
      <c r="AM451" s="178">
        <v>10.199999999999999</v>
      </c>
      <c r="AN451" s="178">
        <v>151</v>
      </c>
      <c r="AO451" s="179">
        <v>1.5401999999999998</v>
      </c>
      <c r="AP451" s="451"/>
      <c r="AQ451" s="181">
        <v>2.7247909837499997</v>
      </c>
      <c r="AR451" s="175">
        <v>0.0001212489109788867</v>
      </c>
      <c r="AS451" s="183">
        <v>8.4070656421521861E-05</v>
      </c>
    </row>
    <row r="452" spans="1:45" ht="13">
      <c r="A452" s="85" t="s">
        <v>66</v>
      </c>
      <c r="B452" s="114">
        <v>104431000</v>
      </c>
      <c r="C452" s="168">
        <v>104431000</v>
      </c>
      <c r="D452" s="451"/>
      <c r="E452" s="184" t="s">
        <v>180</v>
      </c>
      <c r="F452" s="170">
        <v>0.0092827225028977185</v>
      </c>
      <c r="G452" s="168">
        <v>69278406.143836126</v>
      </c>
      <c r="H452" s="444"/>
      <c r="I452" s="172">
        <v>0.0021161224392159629</v>
      </c>
      <c r="J452" s="173">
        <v>1724438.7563292843</v>
      </c>
      <c r="K452" s="444"/>
      <c r="L452" s="174">
        <v>79.576792046715042</v>
      </c>
      <c r="M452" s="175">
        <v>0.0030442344819572877</v>
      </c>
      <c r="N452" s="207" t="s">
        <v>66</v>
      </c>
      <c r="O452" s="85">
        <v>32.700000000000003</v>
      </c>
      <c r="P452" s="114">
        <v>32.700000000000003</v>
      </c>
      <c r="Q452" s="451"/>
      <c r="R452" s="85">
        <v>30.199999999999999</v>
      </c>
      <c r="S452" s="85">
        <v>1143</v>
      </c>
      <c r="T452" s="178">
        <v>30.199999999999999</v>
      </c>
      <c r="U452" s="178">
        <v>1143</v>
      </c>
      <c r="V452" s="179">
        <v>34.518599999999999</v>
      </c>
      <c r="W452" s="229" t="s">
        <v>66</v>
      </c>
      <c r="X452" s="85">
        <v>105.5</v>
      </c>
      <c r="Y452" s="85">
        <v>106</v>
      </c>
      <c r="Z452" s="178">
        <v>105.5</v>
      </c>
      <c r="AA452" s="178">
        <v>106</v>
      </c>
      <c r="AB452" s="179">
        <v>11.183</v>
      </c>
      <c r="AC452" s="148"/>
      <c r="AD452" s="85">
        <v>35</v>
      </c>
      <c r="AE452" s="85">
        <v>207</v>
      </c>
      <c r="AF452" s="178">
        <v>35</v>
      </c>
      <c r="AG452" s="114"/>
      <c r="AH452" s="178">
        <v>207</v>
      </c>
      <c r="AI452" s="179">
        <v>7.2449999999999992</v>
      </c>
      <c r="AJ452" s="229" t="s">
        <v>66</v>
      </c>
      <c r="AK452" s="85">
        <v>47.700000000000003</v>
      </c>
      <c r="AL452" s="85">
        <v>93</v>
      </c>
      <c r="AM452" s="178">
        <v>47.700000000000003</v>
      </c>
      <c r="AN452" s="178">
        <v>93</v>
      </c>
      <c r="AO452" s="179">
        <v>4.4360999999999997</v>
      </c>
      <c r="AP452" s="451"/>
      <c r="AQ452" s="181">
        <v>24.995904119999999</v>
      </c>
      <c r="AR452" s="175">
        <v>0.0011122783991716031</v>
      </c>
      <c r="AS452" s="183">
        <v>0.00077122321666146137</v>
      </c>
    </row>
    <row r="453" spans="1:45" ht="13">
      <c r="A453" s="85" t="s">
        <v>59</v>
      </c>
      <c r="B453" s="90">
        <v>5282361000</v>
      </c>
      <c r="C453" s="168">
        <v>5282361000</v>
      </c>
      <c r="D453" s="451"/>
      <c r="E453" s="168">
        <v>987795000</v>
      </c>
      <c r="F453" s="170">
        <v>0.1331154261318844</v>
      </c>
      <c r="G453" s="168">
        <v>993461191.22872984</v>
      </c>
      <c r="H453" s="444"/>
      <c r="I453" s="172">
        <v>0.107038356849396</v>
      </c>
      <c r="J453" s="173">
        <v>87226092.18835704</v>
      </c>
      <c r="K453" s="444"/>
      <c r="L453" s="174">
        <v>2886.2787013579909</v>
      </c>
      <c r="M453" s="175">
        <v>0.11041547317030365</v>
      </c>
      <c r="N453" s="207" t="s">
        <v>59</v>
      </c>
      <c r="O453" s="85">
        <v>2441.9000000000001</v>
      </c>
      <c r="P453" s="114">
        <v>2441.9000000000001</v>
      </c>
      <c r="Q453" s="451"/>
      <c r="R453" s="85">
        <v>186.40000000000001</v>
      </c>
      <c r="S453" s="85">
        <v>1174</v>
      </c>
      <c r="T453" s="178">
        <v>186.40000000000001</v>
      </c>
      <c r="U453" s="178">
        <v>1174</v>
      </c>
      <c r="V453" s="179">
        <v>218.83359999999999</v>
      </c>
      <c r="W453" s="229" t="s">
        <v>59</v>
      </c>
      <c r="X453" s="85">
        <v>0.80000000000000004</v>
      </c>
      <c r="Y453" s="85">
        <v>486</v>
      </c>
      <c r="Z453" s="178">
        <v>0.80000000000000004</v>
      </c>
      <c r="AA453" s="178">
        <v>486</v>
      </c>
      <c r="AB453" s="179">
        <v>0.38880000000000003</v>
      </c>
      <c r="AC453" s="148"/>
      <c r="AD453" s="85">
        <v>11414.799999999999</v>
      </c>
      <c r="AE453" s="85">
        <v>271</v>
      </c>
      <c r="AF453" s="178">
        <v>11414.799999999999</v>
      </c>
      <c r="AG453" s="114"/>
      <c r="AH453" s="178">
        <v>271</v>
      </c>
      <c r="AI453" s="179">
        <v>3093.4107999999997</v>
      </c>
      <c r="AJ453" s="229" t="s">
        <v>59</v>
      </c>
      <c r="AK453" s="85">
        <v>13.6</v>
      </c>
      <c r="AL453" s="85">
        <v>74</v>
      </c>
      <c r="AM453" s="178">
        <v>13.6</v>
      </c>
      <c r="AN453" s="178">
        <v>74</v>
      </c>
      <c r="AO453" s="179">
        <v>1.0064</v>
      </c>
      <c r="AP453" s="451"/>
      <c r="AQ453" s="181">
        <v>1443.42140976</v>
      </c>
      <c r="AR453" s="175">
        <v>0.064229981330952202</v>
      </c>
      <c r="AS453" s="183">
        <v>0.044535300555198658</v>
      </c>
    </row>
    <row r="454" spans="1:45" ht="13">
      <c r="A454" s="85" t="s">
        <v>60</v>
      </c>
      <c r="B454" s="114">
        <v>0</v>
      </c>
      <c r="C454" s="168">
        <v>0</v>
      </c>
      <c r="D454" s="451"/>
      <c r="E454" s="168">
        <v>0</v>
      </c>
      <c r="F454" s="170">
        <v>0</v>
      </c>
      <c r="G454" s="168">
        <v>0</v>
      </c>
      <c r="H454" s="444"/>
      <c r="I454" s="172">
        <v>0</v>
      </c>
      <c r="J454" s="173">
        <v>0</v>
      </c>
      <c r="K454" s="444"/>
      <c r="L454" s="174">
        <v>0</v>
      </c>
      <c r="M454" s="175">
        <v>0</v>
      </c>
      <c r="N454" s="207" t="s">
        <v>60</v>
      </c>
      <c r="O454" s="85">
        <v>14.4</v>
      </c>
      <c r="P454" s="114">
        <v>14.4</v>
      </c>
      <c r="Q454" s="451"/>
      <c r="R454" s="114">
        <v>17.399999999999999</v>
      </c>
      <c r="S454" s="114">
        <v>1299</v>
      </c>
      <c r="T454" s="178">
        <v>17.399999999999999</v>
      </c>
      <c r="U454" s="178">
        <v>1299</v>
      </c>
      <c r="V454" s="179">
        <v>22.602599999999999</v>
      </c>
      <c r="W454" s="229" t="s">
        <v>60</v>
      </c>
      <c r="X454" s="265" t="s">
        <v>180</v>
      </c>
      <c r="Y454" s="265" t="s">
        <v>180</v>
      </c>
      <c r="Z454" s="178">
        <v>-0.0083333333333352275</v>
      </c>
      <c r="AA454" s="178">
        <v>112.875</v>
      </c>
      <c r="AB454" s="179">
        <v>-0.00094062500000021386</v>
      </c>
      <c r="AC454" s="148"/>
      <c r="AD454" s="85">
        <v>4.4000000000000004</v>
      </c>
      <c r="AE454" s="85">
        <v>296</v>
      </c>
      <c r="AF454" s="178">
        <v>4.4000000000000004</v>
      </c>
      <c r="AG454" s="114"/>
      <c r="AH454" s="178">
        <v>296</v>
      </c>
      <c r="AI454" s="179">
        <v>1.3024</v>
      </c>
      <c r="AJ454" s="229" t="s">
        <v>60</v>
      </c>
      <c r="AK454" s="114">
        <v>0.5</v>
      </c>
      <c r="AL454" s="114">
        <v>121</v>
      </c>
      <c r="AM454" s="178">
        <v>0.5</v>
      </c>
      <c r="AN454" s="178">
        <v>121</v>
      </c>
      <c r="AO454" s="179">
        <v>0.060499999999999998</v>
      </c>
      <c r="AP454" s="451"/>
      <c r="AQ454" s="181">
        <v>10.438962063749999</v>
      </c>
      <c r="AR454" s="175">
        <v>0.00046451738482988482</v>
      </c>
      <c r="AS454" s="183">
        <v>0.00032208356468172599</v>
      </c>
    </row>
    <row r="455" spans="1:45" ht="13">
      <c r="A455" s="85" t="s">
        <v>67</v>
      </c>
      <c r="B455" s="90">
        <v>367723000</v>
      </c>
      <c r="C455" s="168">
        <v>367723000</v>
      </c>
      <c r="D455" s="451"/>
      <c r="E455" s="114">
        <v>223415000</v>
      </c>
      <c r="F455" s="170">
        <v>0.030107444286775042</v>
      </c>
      <c r="G455" s="168">
        <v>224696553.47351086</v>
      </c>
      <c r="H455" s="444"/>
      <c r="I455" s="172">
        <v>0.0074513017371835143</v>
      </c>
      <c r="J455" s="173">
        <v>6072103.0421395311</v>
      </c>
      <c r="K455" s="444"/>
      <c r="L455" s="174">
        <v>271.47581539549907</v>
      </c>
      <c r="M455" s="175">
        <v>0.010385390224819512</v>
      </c>
      <c r="N455" s="207" t="s">
        <v>67</v>
      </c>
      <c r="O455" s="85">
        <v>278.69999999999999</v>
      </c>
      <c r="P455" s="114">
        <v>278.69999999999999</v>
      </c>
      <c r="Q455" s="451"/>
      <c r="R455" s="85">
        <v>107.8</v>
      </c>
      <c r="S455" s="85">
        <v>1173</v>
      </c>
      <c r="T455" s="178">
        <v>107.8</v>
      </c>
      <c r="U455" s="178">
        <v>1173</v>
      </c>
      <c r="V455" s="179">
        <v>126.4494</v>
      </c>
      <c r="W455" s="229" t="s">
        <v>67</v>
      </c>
      <c r="X455" s="85">
        <v>125.7</v>
      </c>
      <c r="Y455" s="85">
        <v>197</v>
      </c>
      <c r="Z455" s="178">
        <v>125.7</v>
      </c>
      <c r="AA455" s="178">
        <v>197</v>
      </c>
      <c r="AB455" s="179">
        <v>24.762899999999998</v>
      </c>
      <c r="AC455" s="148"/>
      <c r="AD455" s="85">
        <v>1001.6</v>
      </c>
      <c r="AE455" s="85">
        <v>266</v>
      </c>
      <c r="AF455" s="178">
        <v>1001.6</v>
      </c>
      <c r="AG455" s="114"/>
      <c r="AH455" s="178">
        <v>266</v>
      </c>
      <c r="AI455" s="179">
        <v>266.42560000000003</v>
      </c>
      <c r="AJ455" s="229" t="s">
        <v>67</v>
      </c>
      <c r="AK455" s="85">
        <v>13.300000000000001</v>
      </c>
      <c r="AL455" s="85">
        <v>105</v>
      </c>
      <c r="AM455" s="178">
        <v>13.300000000000001</v>
      </c>
      <c r="AN455" s="178">
        <v>105</v>
      </c>
      <c r="AO455" s="179">
        <v>1.3965000000000001</v>
      </c>
      <c r="AP455" s="451"/>
      <c r="AQ455" s="181">
        <v>182.53138464000003</v>
      </c>
      <c r="AR455" s="175">
        <v>0.0081223593806118086</v>
      </c>
      <c r="AS455" s="183">
        <v>0.0056318203545634047</v>
      </c>
    </row>
    <row r="456" spans="1:45" ht="13">
      <c r="A456" s="85" t="s">
        <v>68</v>
      </c>
      <c r="B456" s="114">
        <v>818673000</v>
      </c>
      <c r="C456" s="168">
        <v>818673000</v>
      </c>
      <c r="D456" s="451"/>
      <c r="E456" s="114">
        <v>0</v>
      </c>
      <c r="F456" s="170">
        <v>0</v>
      </c>
      <c r="G456" s="168">
        <v>0</v>
      </c>
      <c r="H456" s="444"/>
      <c r="I456" s="172">
        <v>0.016589061731480597</v>
      </c>
      <c r="J456" s="173">
        <v>13518509.350292195</v>
      </c>
      <c r="K456" s="444"/>
      <c r="L456" s="174">
        <v>377.48206864129253</v>
      </c>
      <c r="M456" s="175">
        <v>0.014440691816324952</v>
      </c>
      <c r="N456" s="207" t="s">
        <v>68</v>
      </c>
      <c r="O456" s="85">
        <v>1154.4000000000001</v>
      </c>
      <c r="P456" s="114">
        <v>1154.4000000000001</v>
      </c>
      <c r="Q456" s="451"/>
      <c r="R456" s="85">
        <v>24.100000000000001</v>
      </c>
      <c r="S456" s="85">
        <v>1010</v>
      </c>
      <c r="T456" s="178">
        <v>24.100000000000001</v>
      </c>
      <c r="U456" s="178">
        <v>1010</v>
      </c>
      <c r="V456" s="179">
        <v>24.341000000000001</v>
      </c>
      <c r="W456" s="229" t="s">
        <v>68</v>
      </c>
      <c r="X456" s="184">
        <v>0.80000000000000004</v>
      </c>
      <c r="Y456" s="184">
        <v>459</v>
      </c>
      <c r="Z456" s="178">
        <v>0.80000000000000004</v>
      </c>
      <c r="AA456" s="178">
        <v>459</v>
      </c>
      <c r="AB456" s="179">
        <v>0.36720000000000003</v>
      </c>
      <c r="AC456" s="148"/>
      <c r="AD456" s="85">
        <v>5483.1000000000004</v>
      </c>
      <c r="AE456" s="85">
        <v>274</v>
      </c>
      <c r="AF456" s="178">
        <v>5483.1000000000004</v>
      </c>
      <c r="AG456" s="114"/>
      <c r="AH456" s="178">
        <v>274</v>
      </c>
      <c r="AI456" s="179">
        <v>1502.3694</v>
      </c>
      <c r="AJ456" s="229" t="s">
        <v>68</v>
      </c>
      <c r="AK456" s="85">
        <v>1.5</v>
      </c>
      <c r="AL456" s="85">
        <v>118</v>
      </c>
      <c r="AM456" s="178">
        <v>1.5</v>
      </c>
      <c r="AN456" s="178">
        <v>118</v>
      </c>
      <c r="AO456" s="179">
        <v>0.17699999999999999</v>
      </c>
      <c r="AP456" s="451"/>
      <c r="AQ456" s="181">
        <v>665.27210375999994</v>
      </c>
      <c r="AR456" s="175">
        <v>0.029603561728804444</v>
      </c>
      <c r="AS456" s="183">
        <v>0.020526294602258407</v>
      </c>
    </row>
    <row r="457" spans="1:45" ht="13">
      <c r="A457" s="85" t="s">
        <v>69</v>
      </c>
      <c r="B457" s="184" t="s">
        <v>180</v>
      </c>
      <c r="C457" s="168">
        <v>13994400</v>
      </c>
      <c r="D457" s="451"/>
      <c r="E457" s="184" t="s">
        <v>180</v>
      </c>
      <c r="F457" s="170">
        <v>0.0092827225028977185</v>
      </c>
      <c r="G457" s="168">
        <v>69278406.143836126</v>
      </c>
      <c r="H457" s="444"/>
      <c r="I457" s="172">
        <v>0.00028357349698235074</v>
      </c>
      <c r="J457" s="173">
        <v>231085.4605584025</v>
      </c>
      <c r="K457" s="444"/>
      <c r="L457" s="174">
        <v>37.877365231753359</v>
      </c>
      <c r="M457" s="175">
        <v>0.0014490101744300411</v>
      </c>
      <c r="N457" s="207" t="s">
        <v>69</v>
      </c>
      <c r="O457" s="85">
        <v>72.799999999999997</v>
      </c>
      <c r="P457" s="114">
        <v>72.799999999999997</v>
      </c>
      <c r="Q457" s="451"/>
      <c r="R457" s="85">
        <v>61.899999999999999</v>
      </c>
      <c r="S457" s="85">
        <v>1210</v>
      </c>
      <c r="T457" s="178">
        <v>61.899999999999999</v>
      </c>
      <c r="U457" s="178">
        <v>1210</v>
      </c>
      <c r="V457" s="179">
        <v>74.899000000000001</v>
      </c>
      <c r="W457" s="229" t="s">
        <v>69</v>
      </c>
      <c r="X457" s="265" t="s">
        <v>180</v>
      </c>
      <c r="Y457" s="265" t="s">
        <v>180</v>
      </c>
      <c r="Z457" s="178">
        <v>-0.0083333333333352275</v>
      </c>
      <c r="AA457" s="178">
        <v>112.875</v>
      </c>
      <c r="AB457" s="179">
        <v>-0.00094062500000021386</v>
      </c>
      <c r="AC457" s="148"/>
      <c r="AD457" s="85">
        <v>172.09999999999999</v>
      </c>
      <c r="AE457" s="85">
        <v>252</v>
      </c>
      <c r="AF457" s="178">
        <v>172.09999999999999</v>
      </c>
      <c r="AG457" s="114"/>
      <c r="AH457" s="178">
        <v>252</v>
      </c>
      <c r="AI457" s="179">
        <v>43.369199999999992</v>
      </c>
      <c r="AJ457" s="229" t="s">
        <v>69</v>
      </c>
      <c r="AK457" s="85">
        <v>27.100000000000001</v>
      </c>
      <c r="AL457" s="85">
        <v>140</v>
      </c>
      <c r="AM457" s="178">
        <v>27.100000000000001</v>
      </c>
      <c r="AN457" s="178">
        <v>140</v>
      </c>
      <c r="AO457" s="179">
        <v>3.794</v>
      </c>
      <c r="AP457" s="451"/>
      <c r="AQ457" s="181">
        <v>53.169884583749997</v>
      </c>
      <c r="AR457" s="175">
        <v>0.0023659761945411216</v>
      </c>
      <c r="AS457" s="183">
        <v>0.0016405027488238869</v>
      </c>
    </row>
    <row r="458" spans="1:45" ht="13">
      <c r="A458" s="85" t="s">
        <v>70</v>
      </c>
      <c r="B458" s="90">
        <v>730437000</v>
      </c>
      <c r="C458" s="168">
        <v>730437000</v>
      </c>
      <c r="D458" s="451"/>
      <c r="E458" s="114">
        <v>169478000</v>
      </c>
      <c r="F458" s="170">
        <v>0.022838884778703581</v>
      </c>
      <c r="G458" s="168">
        <v>170450159.96949029</v>
      </c>
      <c r="H458" s="444"/>
      <c r="I458" s="172">
        <v>0.014801104328538369</v>
      </c>
      <c r="J458" s="173">
        <v>12061493.92284756</v>
      </c>
      <c r="K458" s="444"/>
      <c r="L458" s="174">
        <v>414.11350940556446</v>
      </c>
      <c r="M458" s="175">
        <v>0.015842038769754648</v>
      </c>
      <c r="N458" s="207" t="s">
        <v>70</v>
      </c>
      <c r="O458" s="85">
        <v>1278.7</v>
      </c>
      <c r="P458" s="114">
        <v>1278.7</v>
      </c>
      <c r="Q458" s="451"/>
      <c r="R458" s="85">
        <v>980.20000000000005</v>
      </c>
      <c r="S458" s="85">
        <v>1193</v>
      </c>
      <c r="T458" s="178">
        <v>980.20000000000005</v>
      </c>
      <c r="U458" s="178">
        <v>1193</v>
      </c>
      <c r="V458" s="179">
        <v>1169.3786</v>
      </c>
      <c r="W458" s="229" t="s">
        <v>70</v>
      </c>
      <c r="X458" s="85">
        <v>116.7</v>
      </c>
      <c r="Y458" s="85">
        <v>428</v>
      </c>
      <c r="Z458" s="178">
        <v>116.7</v>
      </c>
      <c r="AA458" s="178">
        <v>428</v>
      </c>
      <c r="AB458" s="179">
        <v>49.947600000000001</v>
      </c>
      <c r="AC458" s="148"/>
      <c r="AD458" s="85">
        <v>2896.4000000000001</v>
      </c>
      <c r="AE458" s="85">
        <v>260</v>
      </c>
      <c r="AF458" s="178">
        <v>2896.4000000000001</v>
      </c>
      <c r="AG458" s="114"/>
      <c r="AH458" s="178">
        <v>260</v>
      </c>
      <c r="AI458" s="179">
        <v>753.06399999999996</v>
      </c>
      <c r="AJ458" s="229" t="s">
        <v>70</v>
      </c>
      <c r="AK458" s="85">
        <v>58.100000000000001</v>
      </c>
      <c r="AL458" s="85">
        <v>103</v>
      </c>
      <c r="AM458" s="178">
        <v>58.100000000000001</v>
      </c>
      <c r="AN458" s="178">
        <v>103</v>
      </c>
      <c r="AO458" s="179">
        <v>5.9843000000000002</v>
      </c>
      <c r="AP458" s="451"/>
      <c r="AQ458" s="181">
        <v>861.77993219999996</v>
      </c>
      <c r="AR458" s="175">
        <v>0.038347850864841153</v>
      </c>
      <c r="AS458" s="183">
        <v>0.026589343925103037</v>
      </c>
    </row>
    <row r="459" spans="1:45" ht="13">
      <c r="A459" s="85" t="s">
        <v>71</v>
      </c>
      <c r="B459" s="114">
        <v>0</v>
      </c>
      <c r="C459" s="168">
        <v>0</v>
      </c>
      <c r="D459" s="451"/>
      <c r="E459" s="114">
        <v>0</v>
      </c>
      <c r="F459" s="170">
        <v>0</v>
      </c>
      <c r="G459" s="168">
        <v>0</v>
      </c>
      <c r="H459" s="444"/>
      <c r="I459" s="172">
        <v>0</v>
      </c>
      <c r="J459" s="173">
        <v>0</v>
      </c>
      <c r="K459" s="444"/>
      <c r="L459" s="174">
        <v>0</v>
      </c>
      <c r="M459" s="175">
        <v>0</v>
      </c>
      <c r="N459" s="207" t="s">
        <v>71</v>
      </c>
      <c r="O459" s="187" t="s">
        <v>61</v>
      </c>
      <c r="P459" s="188">
        <v>2.4666666666666668</v>
      </c>
      <c r="Q459" s="451"/>
      <c r="R459" s="187" t="s">
        <v>61</v>
      </c>
      <c r="S459" s="187" t="s">
        <v>61</v>
      </c>
      <c r="T459" s="178">
        <v>3.3833333333333333</v>
      </c>
      <c r="U459" s="178">
        <v>1036</v>
      </c>
      <c r="V459" s="179">
        <v>3.5051333333333337</v>
      </c>
      <c r="W459" s="229" t="s">
        <v>71</v>
      </c>
      <c r="X459" s="187" t="s">
        <v>61</v>
      </c>
      <c r="Y459" s="187" t="s">
        <v>61</v>
      </c>
      <c r="Z459" s="178">
        <v>1.3499999999999999</v>
      </c>
      <c r="AA459" s="178">
        <v>139</v>
      </c>
      <c r="AB459" s="179">
        <v>0.18764999999999996</v>
      </c>
      <c r="AC459" s="148"/>
      <c r="AD459" s="187" t="s">
        <v>61</v>
      </c>
      <c r="AE459" s="187" t="s">
        <v>61</v>
      </c>
      <c r="AF459" s="178">
        <v>4.3500000000000005</v>
      </c>
      <c r="AG459" s="114"/>
      <c r="AH459" s="178">
        <v>246</v>
      </c>
      <c r="AI459" s="179">
        <v>1.0701000000000003</v>
      </c>
      <c r="AJ459" s="229" t="s">
        <v>71</v>
      </c>
      <c r="AK459" s="187" t="s">
        <v>61</v>
      </c>
      <c r="AL459" s="187" t="s">
        <v>61</v>
      </c>
      <c r="AM459" s="178">
        <v>5.4500000000000002</v>
      </c>
      <c r="AN459" s="178">
        <v>89</v>
      </c>
      <c r="AO459" s="179">
        <v>0.48505000000000004</v>
      </c>
      <c r="AP459" s="451"/>
      <c r="AQ459" s="181">
        <v>2.2859997600000002</v>
      </c>
      <c r="AR459" s="175">
        <v>0.00010172339201465417</v>
      </c>
      <c r="AS459" s="183">
        <v>7.0532199184741029E-05</v>
      </c>
    </row>
    <row r="460" spans="1:45" ht="13">
      <c r="A460" s="85" t="s">
        <v>72</v>
      </c>
      <c r="B460" s="90">
        <v>1918749000</v>
      </c>
      <c r="C460" s="168">
        <v>1918749000</v>
      </c>
      <c r="D460" s="451"/>
      <c r="E460" s="184" t="s">
        <v>180</v>
      </c>
      <c r="F460" s="170">
        <v>0.0092827225028977185</v>
      </c>
      <c r="G460" s="168">
        <v>69278406.143836126</v>
      </c>
      <c r="H460" s="444"/>
      <c r="I460" s="172">
        <v>0.038880292385624862</v>
      </c>
      <c r="J460" s="173">
        <v>31683744.666507628</v>
      </c>
      <c r="K460" s="444"/>
      <c r="L460" s="174">
        <v>916.1409780075719</v>
      </c>
      <c r="M460" s="175">
        <v>0.035047252896893477</v>
      </c>
      <c r="N460" s="207" t="s">
        <v>72</v>
      </c>
      <c r="O460" s="85">
        <v>247</v>
      </c>
      <c r="P460" s="114">
        <v>247</v>
      </c>
      <c r="Q460" s="451"/>
      <c r="R460" s="114">
        <v>163.19999999999999</v>
      </c>
      <c r="S460" s="114">
        <v>1168</v>
      </c>
      <c r="T460" s="178">
        <v>163.19999999999999</v>
      </c>
      <c r="U460" s="178">
        <v>1168</v>
      </c>
      <c r="V460" s="179">
        <v>190.61760000000001</v>
      </c>
      <c r="W460" s="229" t="s">
        <v>72</v>
      </c>
      <c r="X460" s="114">
        <v>0.10000000000000001</v>
      </c>
      <c r="Y460" s="114">
        <v>365</v>
      </c>
      <c r="Z460" s="178">
        <v>0.10000000000000001</v>
      </c>
      <c r="AA460" s="178">
        <v>365</v>
      </c>
      <c r="AB460" s="179">
        <v>0.036500000000000005</v>
      </c>
      <c r="AC460" s="148"/>
      <c r="AD460" s="184" t="s">
        <v>180</v>
      </c>
      <c r="AE460" s="184" t="s">
        <v>180</v>
      </c>
      <c r="AF460" s="178">
        <v>903.82500000000073</v>
      </c>
      <c r="AG460" s="114"/>
      <c r="AH460" s="178">
        <v>241.39999999999998</v>
      </c>
      <c r="AI460" s="179">
        <v>218.18335500000015</v>
      </c>
      <c r="AJ460" s="229" t="s">
        <v>72</v>
      </c>
      <c r="AK460" s="184" t="s">
        <v>180</v>
      </c>
      <c r="AL460" s="184" t="s">
        <v>180</v>
      </c>
      <c r="AM460" s="178">
        <v>5.1000000000003638</v>
      </c>
      <c r="AN460" s="178">
        <v>159.83333333333331</v>
      </c>
      <c r="AO460" s="179">
        <v>0.81515000000005799</v>
      </c>
      <c r="AP460" s="451"/>
      <c r="AQ460" s="181">
        <v>178.44467473800009</v>
      </c>
      <c r="AR460" s="175">
        <v>0.0079405072209198461</v>
      </c>
      <c r="AS460" s="183">
        <v>0.005505729074125951</v>
      </c>
    </row>
    <row r="461" spans="1:45" ht="13">
      <c r="A461" s="85" t="s">
        <v>74</v>
      </c>
      <c r="B461" s="114">
        <v>0</v>
      </c>
      <c r="C461" s="168">
        <v>0</v>
      </c>
      <c r="D461" s="451"/>
      <c r="E461" s="184" t="s">
        <v>180</v>
      </c>
      <c r="F461" s="170">
        <v>0.0092827225028977185</v>
      </c>
      <c r="G461" s="168">
        <v>69278406.143836126</v>
      </c>
      <c r="H461" s="444"/>
      <c r="I461" s="172">
        <v>0</v>
      </c>
      <c r="J461" s="173">
        <v>0</v>
      </c>
      <c r="K461" s="444"/>
      <c r="L461" s="174">
        <v>31.424685026844067</v>
      </c>
      <c r="M461" s="175">
        <v>0.001202160922586658</v>
      </c>
      <c r="N461" s="207" t="s">
        <v>74</v>
      </c>
      <c r="O461" s="85">
        <v>1053.8</v>
      </c>
      <c r="P461" s="114">
        <v>1053.8</v>
      </c>
      <c r="Q461" s="451"/>
      <c r="R461" s="184" t="s">
        <v>180</v>
      </c>
      <c r="S461" s="184" t="s">
        <v>180</v>
      </c>
      <c r="T461" s="178">
        <v>449.5</v>
      </c>
      <c r="U461" s="178">
        <v>1296.9749999999999</v>
      </c>
      <c r="V461" s="179">
        <v>582.99026249999997</v>
      </c>
      <c r="W461" s="229" t="s">
        <v>74</v>
      </c>
      <c r="X461" s="184" t="s">
        <v>180</v>
      </c>
      <c r="Y461" s="184" t="s">
        <v>180</v>
      </c>
      <c r="Z461" s="178">
        <v>-0.0083333333333352275</v>
      </c>
      <c r="AA461" s="178">
        <v>112.875</v>
      </c>
      <c r="AB461" s="179">
        <v>-0.00094062500000021386</v>
      </c>
      <c r="AC461" s="148"/>
      <c r="AD461" s="85">
        <v>4698.1000000000004</v>
      </c>
      <c r="AE461" s="85">
        <v>269</v>
      </c>
      <c r="AF461" s="178">
        <v>4698.1000000000004</v>
      </c>
      <c r="AG461" s="114"/>
      <c r="AH461" s="178">
        <v>269</v>
      </c>
      <c r="AI461" s="179">
        <v>1263.7889</v>
      </c>
      <c r="AJ461" s="229" t="s">
        <v>74</v>
      </c>
      <c r="AK461" s="114">
        <v>3.2000000000000002</v>
      </c>
      <c r="AL461" s="114">
        <v>119</v>
      </c>
      <c r="AM461" s="178">
        <v>3.2000000000000002</v>
      </c>
      <c r="AN461" s="178">
        <v>119</v>
      </c>
      <c r="AO461" s="179">
        <v>0.38080000000000003</v>
      </c>
      <c r="AP461" s="451"/>
      <c r="AQ461" s="181">
        <v>804.62246992874987</v>
      </c>
      <c r="AR461" s="175">
        <v>0.035804433738156428</v>
      </c>
      <c r="AS461" s="183">
        <v>0.024825808519565583</v>
      </c>
    </row>
    <row r="462" spans="1:45" ht="13">
      <c r="A462" s="85" t="s">
        <v>75</v>
      </c>
      <c r="B462" s="90">
        <v>1584897000</v>
      </c>
      <c r="C462" s="168">
        <v>1584897000</v>
      </c>
      <c r="D462" s="451"/>
      <c r="E462" s="114">
        <v>0</v>
      </c>
      <c r="F462" s="170">
        <v>0</v>
      </c>
      <c r="G462" s="168">
        <v>0</v>
      </c>
      <c r="H462" s="444"/>
      <c r="I462" s="172">
        <v>0.03211533074993117</v>
      </c>
      <c r="J462" s="173">
        <v>26170943.604772661</v>
      </c>
      <c r="K462" s="444"/>
      <c r="L462" s="174">
        <v>730.78041921912484</v>
      </c>
      <c r="M462" s="175">
        <v>0.027956228112589483</v>
      </c>
      <c r="N462" s="207" t="s">
        <v>75</v>
      </c>
      <c r="O462" s="85">
        <v>238.09999999999999</v>
      </c>
      <c r="P462" s="114">
        <v>238.09999999999999</v>
      </c>
      <c r="Q462" s="451"/>
      <c r="R462" s="85">
        <v>45.700000000000003</v>
      </c>
      <c r="S462" s="85">
        <v>890</v>
      </c>
      <c r="T462" s="178">
        <v>45.700000000000003</v>
      </c>
      <c r="U462" s="178">
        <v>890</v>
      </c>
      <c r="V462" s="179">
        <v>40.673000000000002</v>
      </c>
      <c r="W462" s="229" t="s">
        <v>75</v>
      </c>
      <c r="X462" s="85">
        <v>0.90000000000000002</v>
      </c>
      <c r="Y462" s="85">
        <v>508</v>
      </c>
      <c r="Z462" s="178">
        <v>0.90000000000000002</v>
      </c>
      <c r="AA462" s="178">
        <v>508</v>
      </c>
      <c r="AB462" s="179">
        <v>0.45720000000000005</v>
      </c>
      <c r="AC462" s="148"/>
      <c r="AD462" s="85">
        <v>709.70000000000005</v>
      </c>
      <c r="AE462" s="85">
        <v>456</v>
      </c>
      <c r="AF462" s="178">
        <v>709.70000000000005</v>
      </c>
      <c r="AG462" s="114"/>
      <c r="AH462" s="178">
        <v>456</v>
      </c>
      <c r="AI462" s="179">
        <v>323.62320000000005</v>
      </c>
      <c r="AJ462" s="229" t="s">
        <v>75</v>
      </c>
      <c r="AK462" s="85">
        <v>9.9000000000000004</v>
      </c>
      <c r="AL462" s="85">
        <v>73</v>
      </c>
      <c r="AM462" s="178">
        <v>9.9000000000000004</v>
      </c>
      <c r="AN462" s="178">
        <v>73</v>
      </c>
      <c r="AO462" s="179">
        <v>0.72270000000000001</v>
      </c>
      <c r="AP462" s="451"/>
      <c r="AQ462" s="181">
        <v>159.20138916000002</v>
      </c>
      <c r="AR462" s="175">
        <v>0.0070842112944054705</v>
      </c>
      <c r="AS462" s="183">
        <v>0.0049119970558179722</v>
      </c>
    </row>
    <row r="463" spans="1:45" ht="13">
      <c r="A463" s="85" t="s">
        <v>76</v>
      </c>
      <c r="B463" s="90">
        <v>3585691000</v>
      </c>
      <c r="C463" s="168">
        <v>3585691000</v>
      </c>
      <c r="D463" s="451"/>
      <c r="E463" s="114">
        <v>111093000</v>
      </c>
      <c r="F463" s="170">
        <v>0.014970912016429961</v>
      </c>
      <c r="G463" s="168">
        <v>111730251.84089136</v>
      </c>
      <c r="H463" s="444"/>
      <c r="I463" s="172">
        <v>0.072658130106910065</v>
      </c>
      <c r="J463" s="173">
        <v>59209473.514771543</v>
      </c>
      <c r="K463" s="444"/>
      <c r="L463" s="174">
        <v>1704.0076970213288</v>
      </c>
      <c r="M463" s="175">
        <v>0.065187334841893693</v>
      </c>
      <c r="N463" s="207" t="s">
        <v>76</v>
      </c>
      <c r="O463" s="85">
        <v>5013.8999999999996</v>
      </c>
      <c r="P463" s="114">
        <v>5013.8999999999996</v>
      </c>
      <c r="Q463" s="451"/>
      <c r="R463" s="85">
        <v>6517.1999999999998</v>
      </c>
      <c r="S463" s="85">
        <v>1244</v>
      </c>
      <c r="T463" s="178">
        <v>6517.1999999999998</v>
      </c>
      <c r="U463" s="178">
        <v>1244</v>
      </c>
      <c r="V463" s="179">
        <v>8107.3968000000004</v>
      </c>
      <c r="W463" s="229" t="s">
        <v>76</v>
      </c>
      <c r="X463" s="85">
        <v>9.4000000000000004</v>
      </c>
      <c r="Y463" s="85">
        <v>498</v>
      </c>
      <c r="Z463" s="178">
        <v>9.4000000000000004</v>
      </c>
      <c r="AA463" s="178">
        <v>498</v>
      </c>
      <c r="AB463" s="179">
        <v>4.6811999999999996</v>
      </c>
      <c r="AC463" s="148"/>
      <c r="AD463" s="85">
        <v>370.19999999999999</v>
      </c>
      <c r="AE463" s="85">
        <v>310</v>
      </c>
      <c r="AF463" s="178">
        <v>370.19999999999999</v>
      </c>
      <c r="AG463" s="114"/>
      <c r="AH463" s="178">
        <v>310</v>
      </c>
      <c r="AI463" s="179">
        <v>114.762</v>
      </c>
      <c r="AJ463" s="229" t="s">
        <v>76</v>
      </c>
      <c r="AK463" s="85">
        <v>72.299999999999997</v>
      </c>
      <c r="AL463" s="85">
        <v>86</v>
      </c>
      <c r="AM463" s="178">
        <v>72.299999999999997</v>
      </c>
      <c r="AN463" s="178">
        <v>86</v>
      </c>
      <c r="AO463" s="179">
        <v>6.2177999999999995</v>
      </c>
      <c r="AP463" s="451"/>
      <c r="AQ463" s="181">
        <v>3586.3199776800002</v>
      </c>
      <c r="AR463" s="175">
        <v>0.15958559548559551</v>
      </c>
      <c r="AS463" s="183">
        <v>0.11065225790134893</v>
      </c>
    </row>
    <row r="464" spans="1:45" ht="13">
      <c r="A464" s="85" t="s">
        <v>77</v>
      </c>
      <c r="B464" s="114">
        <v>0</v>
      </c>
      <c r="C464" s="168">
        <v>0</v>
      </c>
      <c r="D464" s="451"/>
      <c r="E464" s="184" t="s">
        <v>180</v>
      </c>
      <c r="F464" s="170">
        <v>0.0092827225028977185</v>
      </c>
      <c r="G464" s="168">
        <v>69278406.143836126</v>
      </c>
      <c r="H464" s="444"/>
      <c r="I464" s="172">
        <v>0</v>
      </c>
      <c r="J464" s="173">
        <v>0</v>
      </c>
      <c r="K464" s="444"/>
      <c r="L464" s="174">
        <v>31.424685026844067</v>
      </c>
      <c r="M464" s="175">
        <v>0.001202160922586658</v>
      </c>
      <c r="N464" s="207" t="s">
        <v>77</v>
      </c>
      <c r="O464" s="85">
        <v>491.69999999999999</v>
      </c>
      <c r="P464" s="114">
        <v>491.69999999999999</v>
      </c>
      <c r="Q464" s="451"/>
      <c r="R464" s="85">
        <v>577.10000000000002</v>
      </c>
      <c r="S464" s="85">
        <v>1377</v>
      </c>
      <c r="T464" s="178">
        <v>577.10000000000002</v>
      </c>
      <c r="U464" s="178">
        <v>1377</v>
      </c>
      <c r="V464" s="179">
        <v>794.66669999999999</v>
      </c>
      <c r="W464" s="229" t="s">
        <v>77</v>
      </c>
      <c r="X464" s="265" t="s">
        <v>180</v>
      </c>
      <c r="Y464" s="265" t="s">
        <v>180</v>
      </c>
      <c r="Z464" s="178">
        <v>-0.0083333333333352275</v>
      </c>
      <c r="AA464" s="178">
        <v>112.875</v>
      </c>
      <c r="AB464" s="179">
        <v>-0.00094062500000021386</v>
      </c>
      <c r="AC464" s="148"/>
      <c r="AD464" s="85">
        <v>67.5</v>
      </c>
      <c r="AE464" s="85">
        <v>139</v>
      </c>
      <c r="AF464" s="178">
        <v>67.5</v>
      </c>
      <c r="AG464" s="114"/>
      <c r="AH464" s="178">
        <v>139</v>
      </c>
      <c r="AI464" s="179">
        <v>9.3825000000000003</v>
      </c>
      <c r="AJ464" s="229" t="s">
        <v>77</v>
      </c>
      <c r="AK464" s="85">
        <v>27.100000000000001</v>
      </c>
      <c r="AL464" s="85">
        <v>137</v>
      </c>
      <c r="AM464" s="178">
        <v>27.100000000000001</v>
      </c>
      <c r="AN464" s="178">
        <v>137</v>
      </c>
      <c r="AO464" s="179">
        <v>3.7127000000000003</v>
      </c>
      <c r="AP464" s="451"/>
      <c r="AQ464" s="181">
        <v>351.86067390375001</v>
      </c>
      <c r="AR464" s="175">
        <v>0.015657246292121899</v>
      </c>
      <c r="AS464" s="183">
        <v>0.010856303474439779</v>
      </c>
    </row>
    <row r="465" spans="1:45" ht="13">
      <c r="A465" s="85" t="s">
        <v>79</v>
      </c>
      <c r="B465" s="184" t="s">
        <v>180</v>
      </c>
      <c r="C465" s="168">
        <v>13994400</v>
      </c>
      <c r="D465" s="451"/>
      <c r="E465" s="184" t="s">
        <v>180</v>
      </c>
      <c r="F465" s="170">
        <v>0.0092827225028977185</v>
      </c>
      <c r="G465" s="168">
        <v>69278406.143836126</v>
      </c>
      <c r="H465" s="444"/>
      <c r="I465" s="172">
        <v>0.00028357349698235074</v>
      </c>
      <c r="J465" s="173">
        <v>231085.4605584025</v>
      </c>
      <c r="K465" s="444"/>
      <c r="L465" s="174">
        <v>37.877365231753359</v>
      </c>
      <c r="M465" s="175">
        <v>0.0014490101744300411</v>
      </c>
      <c r="N465" s="207" t="s">
        <v>79</v>
      </c>
      <c r="O465" s="187" t="s">
        <v>61</v>
      </c>
      <c r="P465" s="188">
        <v>2.4666666666666668</v>
      </c>
      <c r="Q465" s="451"/>
      <c r="R465" s="187" t="s">
        <v>61</v>
      </c>
      <c r="S465" s="187" t="s">
        <v>61</v>
      </c>
      <c r="T465" s="178">
        <v>3.3833333333333333</v>
      </c>
      <c r="U465" s="178">
        <v>1036</v>
      </c>
      <c r="V465" s="179">
        <v>3.5051333333333337</v>
      </c>
      <c r="W465" s="229" t="s">
        <v>79</v>
      </c>
      <c r="X465" s="187" t="s">
        <v>61</v>
      </c>
      <c r="Y465" s="187" t="s">
        <v>61</v>
      </c>
      <c r="Z465" s="178">
        <v>1.3499999999999999</v>
      </c>
      <c r="AA465" s="178">
        <v>139</v>
      </c>
      <c r="AB465" s="179">
        <v>0.18764999999999996</v>
      </c>
      <c r="AC465" s="148"/>
      <c r="AD465" s="187" t="s">
        <v>61</v>
      </c>
      <c r="AE465" s="187" t="s">
        <v>61</v>
      </c>
      <c r="AF465" s="178">
        <v>4.3500000000000005</v>
      </c>
      <c r="AG465" s="114"/>
      <c r="AH465" s="178">
        <v>246</v>
      </c>
      <c r="AI465" s="179">
        <v>1.0701000000000003</v>
      </c>
      <c r="AJ465" s="229" t="s">
        <v>79</v>
      </c>
      <c r="AK465" s="187" t="s">
        <v>61</v>
      </c>
      <c r="AL465" s="187" t="s">
        <v>61</v>
      </c>
      <c r="AM465" s="178">
        <v>5.4500000000000002</v>
      </c>
      <c r="AN465" s="178">
        <v>89</v>
      </c>
      <c r="AO465" s="179">
        <v>0.48505000000000004</v>
      </c>
      <c r="AP465" s="451"/>
      <c r="AQ465" s="181">
        <v>2.2859997600000002</v>
      </c>
      <c r="AR465" s="175">
        <v>0.00010172339201465417</v>
      </c>
      <c r="AS465" s="183">
        <v>7.0532199184741029E-05</v>
      </c>
    </row>
    <row r="466" spans="1:45" ht="13">
      <c r="A466" s="85" t="s">
        <v>78</v>
      </c>
      <c r="B466" s="90">
        <v>1690024000</v>
      </c>
      <c r="C466" s="168">
        <v>1690024000</v>
      </c>
      <c r="D466" s="451"/>
      <c r="E466" s="114">
        <v>720767000</v>
      </c>
      <c r="F466" s="170">
        <v>0.097130686373994524</v>
      </c>
      <c r="G466" s="168">
        <v>724901464.79619551</v>
      </c>
      <c r="H466" s="444"/>
      <c r="I466" s="172">
        <v>0.034245556484315182</v>
      </c>
      <c r="J466" s="173">
        <v>27906875.206850864</v>
      </c>
      <c r="K466" s="444"/>
      <c r="L466" s="174">
        <v>1108.0687494253821</v>
      </c>
      <c r="M466" s="175">
        <v>0.042389508405915759</v>
      </c>
      <c r="N466" s="207" t="s">
        <v>78</v>
      </c>
      <c r="O466" s="85">
        <v>520</v>
      </c>
      <c r="P466" s="114">
        <v>520</v>
      </c>
      <c r="Q466" s="451"/>
      <c r="R466" s="85">
        <v>12.4</v>
      </c>
      <c r="S466" s="85">
        <v>1071</v>
      </c>
      <c r="T466" s="178">
        <v>12.4</v>
      </c>
      <c r="U466" s="178">
        <v>1071</v>
      </c>
      <c r="V466" s="179">
        <v>13.2804</v>
      </c>
      <c r="W466" s="229" t="s">
        <v>78</v>
      </c>
      <c r="X466" s="114">
        <v>0.29999999999999999</v>
      </c>
      <c r="Y466" s="114">
        <v>414</v>
      </c>
      <c r="Z466" s="178">
        <v>0.29999999999999999</v>
      </c>
      <c r="AA466" s="178">
        <v>414</v>
      </c>
      <c r="AB466" s="179">
        <v>0.12419999999999999</v>
      </c>
      <c r="AC466" s="148"/>
      <c r="AD466" s="85">
        <v>2490.1999999999998</v>
      </c>
      <c r="AE466" s="85">
        <v>272</v>
      </c>
      <c r="AF466" s="178">
        <v>2490.1999999999998</v>
      </c>
      <c r="AG466" s="114"/>
      <c r="AH466" s="178">
        <v>272</v>
      </c>
      <c r="AI466" s="179">
        <v>677.33439999999996</v>
      </c>
      <c r="AJ466" s="229" t="s">
        <v>78</v>
      </c>
      <c r="AK466" s="85">
        <v>4.2999999999999998</v>
      </c>
      <c r="AL466" s="85">
        <v>96</v>
      </c>
      <c r="AM466" s="178">
        <v>4.2999999999999998</v>
      </c>
      <c r="AN466" s="178">
        <v>96</v>
      </c>
      <c r="AO466" s="179">
        <v>0.41279999999999994</v>
      </c>
      <c r="AP466" s="451"/>
      <c r="AQ466" s="181">
        <v>301.06572407999994</v>
      </c>
      <c r="AR466" s="175">
        <v>0.01339695095714513</v>
      </c>
      <c r="AS466" s="183">
        <v>0.0092890769238352135</v>
      </c>
    </row>
    <row r="467" spans="1:45" ht="13">
      <c r="A467" s="85" t="s">
        <v>81</v>
      </c>
      <c r="B467" s="114">
        <v>314143000</v>
      </c>
      <c r="C467" s="168">
        <v>314143000</v>
      </c>
      <c r="D467" s="451"/>
      <c r="E467" s="168">
        <v>0</v>
      </c>
      <c r="F467" s="170">
        <v>0</v>
      </c>
      <c r="G467" s="168">
        <v>0</v>
      </c>
      <c r="H467" s="444"/>
      <c r="I467" s="172">
        <v>0.0063655911695054178</v>
      </c>
      <c r="J467" s="173">
        <v>5187352.0719858129</v>
      </c>
      <c r="K467" s="444"/>
      <c r="L467" s="174">
        <v>144.84824769985278</v>
      </c>
      <c r="M467" s="175">
        <v>0.0055412139514259906</v>
      </c>
      <c r="N467" s="207" t="s">
        <v>81</v>
      </c>
      <c r="O467" s="85">
        <v>897</v>
      </c>
      <c r="P467" s="114">
        <v>897</v>
      </c>
      <c r="Q467" s="451"/>
      <c r="R467" s="85">
        <v>1096.8</v>
      </c>
      <c r="S467" s="85">
        <v>1336</v>
      </c>
      <c r="T467" s="178">
        <v>1096.8</v>
      </c>
      <c r="U467" s="178">
        <v>1336</v>
      </c>
      <c r="V467" s="179">
        <v>1465.3248000000001</v>
      </c>
      <c r="W467" s="229" t="s">
        <v>81</v>
      </c>
      <c r="X467" s="114">
        <v>31.199999999999999</v>
      </c>
      <c r="Y467" s="114">
        <v>66</v>
      </c>
      <c r="Z467" s="178">
        <v>31.199999999999999</v>
      </c>
      <c r="AA467" s="178">
        <v>66</v>
      </c>
      <c r="AB467" s="179">
        <v>2.0592000000000001</v>
      </c>
      <c r="AC467" s="148"/>
      <c r="AD467" s="184" t="s">
        <v>180</v>
      </c>
      <c r="AE467" s="184" t="s">
        <v>180</v>
      </c>
      <c r="AF467" s="178">
        <v>903.82500000000073</v>
      </c>
      <c r="AG467" s="114"/>
      <c r="AH467" s="178">
        <v>241.39999999999998</v>
      </c>
      <c r="AI467" s="179">
        <v>218.18335500000015</v>
      </c>
      <c r="AJ467" s="229" t="s">
        <v>81</v>
      </c>
      <c r="AK467" s="85">
        <v>9.4000000000000004</v>
      </c>
      <c r="AL467" s="85">
        <v>158</v>
      </c>
      <c r="AM467" s="178">
        <v>9.4000000000000004</v>
      </c>
      <c r="AN467" s="178">
        <v>158</v>
      </c>
      <c r="AO467" s="179">
        <v>1.4852000000000001</v>
      </c>
      <c r="AP467" s="451"/>
      <c r="AQ467" s="181">
        <v>734.88009295800009</v>
      </c>
      <c r="AR467" s="175">
        <v>0.032701007711274703</v>
      </c>
      <c r="AS467" s="183">
        <v>0.022673978361841408</v>
      </c>
    </row>
    <row r="468" spans="1:45" ht="13">
      <c r="A468" s="85" t="s">
        <v>83</v>
      </c>
      <c r="B468" s="114">
        <v>453154000</v>
      </c>
      <c r="C468" s="168">
        <v>453154000</v>
      </c>
      <c r="D468" s="451"/>
      <c r="E468" s="168">
        <v>0</v>
      </c>
      <c r="F468" s="170">
        <v>0</v>
      </c>
      <c r="G468" s="168">
        <v>0</v>
      </c>
      <c r="H468" s="444"/>
      <c r="I468" s="172">
        <v>0.0091824204289958963</v>
      </c>
      <c r="J468" s="173">
        <v>7482800.3196909009</v>
      </c>
      <c r="K468" s="444"/>
      <c r="L468" s="174">
        <v>208.94485262501181</v>
      </c>
      <c r="M468" s="175">
        <v>0.0079932491475044592</v>
      </c>
      <c r="N468" s="207" t="s">
        <v>83</v>
      </c>
      <c r="O468" s="85">
        <v>7.4000000000000004</v>
      </c>
      <c r="P468" s="114">
        <v>7.4000000000000004</v>
      </c>
      <c r="Q468" s="451"/>
      <c r="R468" s="85">
        <v>9.6999999999999993</v>
      </c>
      <c r="S468" s="85">
        <v>978</v>
      </c>
      <c r="T468" s="178">
        <v>9.6999999999999993</v>
      </c>
      <c r="U468" s="178">
        <v>978</v>
      </c>
      <c r="V468" s="179">
        <v>9.4865999999999993</v>
      </c>
      <c r="W468" s="229" t="s">
        <v>83</v>
      </c>
      <c r="X468" s="114">
        <v>0.10000000000000001</v>
      </c>
      <c r="Y468" s="114">
        <v>450</v>
      </c>
      <c r="Z468" s="178">
        <v>0.10000000000000001</v>
      </c>
      <c r="AA468" s="178">
        <v>450</v>
      </c>
      <c r="AB468" s="179">
        <v>0.045000000000000005</v>
      </c>
      <c r="AC468" s="148"/>
      <c r="AD468" s="85">
        <v>8.0999999999999996</v>
      </c>
      <c r="AE468" s="85">
        <v>258</v>
      </c>
      <c r="AF468" s="178">
        <v>8.0999999999999996</v>
      </c>
      <c r="AG468" s="114"/>
      <c r="AH468" s="178">
        <v>258</v>
      </c>
      <c r="AI468" s="179">
        <v>2.0897999999999999</v>
      </c>
      <c r="AJ468" s="229" t="s">
        <v>83</v>
      </c>
      <c r="AK468" s="184" t="s">
        <v>180</v>
      </c>
      <c r="AL468" s="184" t="s">
        <v>180</v>
      </c>
      <c r="AM468" s="178">
        <v>5.1000000000003638</v>
      </c>
      <c r="AN468" s="178">
        <v>159.83333333333331</v>
      </c>
      <c r="AO468" s="179">
        <v>0.81515000000005799</v>
      </c>
      <c r="AP468" s="451"/>
      <c r="AQ468" s="181">
        <v>5.4173611800000252</v>
      </c>
      <c r="AR468" s="175">
        <v>0.0002410640476174468</v>
      </c>
      <c r="AS468" s="183">
        <v>0.00016714717319281147</v>
      </c>
    </row>
    <row r="469" spans="1:45" ht="13">
      <c r="A469" s="85" t="s">
        <v>82</v>
      </c>
      <c r="B469" s="114">
        <v>214010000</v>
      </c>
      <c r="C469" s="168">
        <v>214010000</v>
      </c>
      <c r="D469" s="451"/>
      <c r="E469" s="184" t="s">
        <v>180</v>
      </c>
      <c r="F469" s="170">
        <v>0.0092827225028977185</v>
      </c>
      <c r="G469" s="168">
        <v>69278406.143836126</v>
      </c>
      <c r="H469" s="444"/>
      <c r="I469" s="172">
        <v>0.0043365606306231697</v>
      </c>
      <c r="J469" s="173">
        <v>3533884.9406979741</v>
      </c>
      <c r="K469" s="444"/>
      <c r="L469" s="174">
        <v>130.10259123594469</v>
      </c>
      <c r="M469" s="175">
        <v>0.0049771143601761523</v>
      </c>
      <c r="N469" s="207" t="s">
        <v>82</v>
      </c>
      <c r="O469" s="85">
        <v>1299.3</v>
      </c>
      <c r="P469" s="114">
        <v>1299.3</v>
      </c>
      <c r="Q469" s="451"/>
      <c r="R469" s="85">
        <v>1588.7</v>
      </c>
      <c r="S469" s="85">
        <v>1320</v>
      </c>
      <c r="T469" s="178">
        <v>1588.7</v>
      </c>
      <c r="U469" s="178">
        <v>1320</v>
      </c>
      <c r="V469" s="179">
        <v>2097.0839999999998</v>
      </c>
      <c r="W469" s="229" t="s">
        <v>82</v>
      </c>
      <c r="X469" s="85">
        <v>84.200000000000003</v>
      </c>
      <c r="Y469" s="85">
        <v>457</v>
      </c>
      <c r="Z469" s="178">
        <v>84.200000000000003</v>
      </c>
      <c r="AA469" s="178">
        <v>457</v>
      </c>
      <c r="AB469" s="179">
        <v>38.479399999999998</v>
      </c>
      <c r="AC469" s="148"/>
      <c r="AD469" s="85">
        <v>550.70000000000005</v>
      </c>
      <c r="AE469" s="85">
        <v>456</v>
      </c>
      <c r="AF469" s="178">
        <v>550.70000000000005</v>
      </c>
      <c r="AG469" s="114"/>
      <c r="AH469" s="178">
        <v>456</v>
      </c>
      <c r="AI469" s="179">
        <v>251.11920000000001</v>
      </c>
      <c r="AJ469" s="229" t="s">
        <v>82</v>
      </c>
      <c r="AK469" s="85">
        <v>11.300000000000001</v>
      </c>
      <c r="AL469" s="85">
        <v>138</v>
      </c>
      <c r="AM469" s="178">
        <v>11.300000000000001</v>
      </c>
      <c r="AN469" s="178">
        <v>138</v>
      </c>
      <c r="AO469" s="179">
        <v>1.5594000000000001</v>
      </c>
      <c r="AP469" s="451"/>
      <c r="AQ469" s="181">
        <v>1040.3182151999999</v>
      </c>
      <c r="AR469" s="175">
        <v>0.046292523506115735</v>
      </c>
      <c r="AS469" s="183">
        <v>0.032097961187012837</v>
      </c>
    </row>
    <row r="470" spans="1:45" ht="13">
      <c r="A470" s="85" t="s">
        <v>85</v>
      </c>
      <c r="B470" s="114">
        <v>0</v>
      </c>
      <c r="C470" s="168">
        <v>0</v>
      </c>
      <c r="D470" s="451"/>
      <c r="E470" s="168">
        <v>0</v>
      </c>
      <c r="F470" s="170">
        <v>0</v>
      </c>
      <c r="G470" s="168">
        <v>0</v>
      </c>
      <c r="H470" s="444"/>
      <c r="I470" s="172">
        <v>0</v>
      </c>
      <c r="J470" s="173">
        <v>0</v>
      </c>
      <c r="K470" s="444"/>
      <c r="L470" s="174">
        <v>0</v>
      </c>
      <c r="M470" s="175">
        <v>0</v>
      </c>
      <c r="N470" s="207" t="s">
        <v>85</v>
      </c>
      <c r="O470" s="85">
        <v>5.7999999999999998</v>
      </c>
      <c r="P470" s="114">
        <v>5.7999999999999998</v>
      </c>
      <c r="Q470" s="451"/>
      <c r="R470" s="85">
        <v>7.0999999999999996</v>
      </c>
      <c r="S470" s="85">
        <v>1155</v>
      </c>
      <c r="T470" s="178">
        <v>7.0999999999999996</v>
      </c>
      <c r="U470" s="178">
        <v>1155</v>
      </c>
      <c r="V470" s="179">
        <v>8.2004999999999999</v>
      </c>
      <c r="W470" s="229" t="s">
        <v>85</v>
      </c>
      <c r="X470" s="184" t="s">
        <v>180</v>
      </c>
      <c r="Y470" s="184" t="s">
        <v>180</v>
      </c>
      <c r="Z470" s="178">
        <v>-0.0083333333333352275</v>
      </c>
      <c r="AA470" s="178">
        <v>112.875</v>
      </c>
      <c r="AB470" s="179">
        <v>-0.00094062500000021386</v>
      </c>
      <c r="AC470" s="148"/>
      <c r="AD470" s="85">
        <v>4.2000000000000002</v>
      </c>
      <c r="AE470" s="85">
        <v>261</v>
      </c>
      <c r="AF470" s="178">
        <v>4.2000000000000002</v>
      </c>
      <c r="AG470" s="114"/>
      <c r="AH470" s="178">
        <v>261</v>
      </c>
      <c r="AI470" s="179">
        <v>1.0962000000000001</v>
      </c>
      <c r="AJ470" s="229" t="s">
        <v>85</v>
      </c>
      <c r="AK470" s="85">
        <v>1.2</v>
      </c>
      <c r="AL470" s="85">
        <v>143</v>
      </c>
      <c r="AM470" s="178">
        <v>1.2</v>
      </c>
      <c r="AN470" s="178">
        <v>143</v>
      </c>
      <c r="AO470" s="179">
        <v>0.1716</v>
      </c>
      <c r="AP470" s="451"/>
      <c r="AQ470" s="181">
        <v>4.1239817437499999</v>
      </c>
      <c r="AR470" s="175">
        <v>0.00018351069799795529</v>
      </c>
      <c r="AS470" s="183">
        <v>0.00012724126523285838</v>
      </c>
    </row>
    <row r="471" spans="1:45" ht="13">
      <c r="A471" s="85" t="s">
        <v>22</v>
      </c>
      <c r="B471" s="114">
        <v>0</v>
      </c>
      <c r="C471" s="168">
        <v>0</v>
      </c>
      <c r="D471" s="451"/>
      <c r="E471" s="168">
        <v>0</v>
      </c>
      <c r="F471" s="170">
        <v>0</v>
      </c>
      <c r="G471" s="168">
        <v>0</v>
      </c>
      <c r="H471" s="444"/>
      <c r="I471" s="172">
        <v>0</v>
      </c>
      <c r="J471" s="173">
        <v>0</v>
      </c>
      <c r="K471" s="444"/>
      <c r="L471" s="174">
        <v>0</v>
      </c>
      <c r="M471" s="175">
        <v>0</v>
      </c>
      <c r="N471" s="207" t="s">
        <v>22</v>
      </c>
      <c r="O471" s="114">
        <v>0</v>
      </c>
      <c r="P471" s="114">
        <v>0</v>
      </c>
      <c r="Q471" s="451"/>
      <c r="R471" s="114">
        <v>0</v>
      </c>
      <c r="S471" s="114">
        <v>0</v>
      </c>
      <c r="T471" s="114">
        <v>0</v>
      </c>
      <c r="U471" s="114">
        <v>0</v>
      </c>
      <c r="V471" s="179">
        <v>0</v>
      </c>
      <c r="W471" s="229" t="s">
        <v>22</v>
      </c>
      <c r="X471" s="114">
        <v>0</v>
      </c>
      <c r="Y471" s="114">
        <v>0</v>
      </c>
      <c r="Z471" s="114">
        <v>0</v>
      </c>
      <c r="AA471" s="114">
        <v>0</v>
      </c>
      <c r="AB471" s="179">
        <v>0</v>
      </c>
      <c r="AC471" s="148"/>
      <c r="AD471" s="114">
        <v>0</v>
      </c>
      <c r="AE471" s="114">
        <v>0</v>
      </c>
      <c r="AF471" s="114">
        <v>0</v>
      </c>
      <c r="AG471" s="114"/>
      <c r="AH471" s="114">
        <v>0</v>
      </c>
      <c r="AI471" s="179">
        <v>0</v>
      </c>
      <c r="AJ471" s="229" t="s">
        <v>22</v>
      </c>
      <c r="AK471" s="114">
        <v>0</v>
      </c>
      <c r="AL471" s="114">
        <v>0</v>
      </c>
      <c r="AM471" s="188">
        <v>0</v>
      </c>
      <c r="AN471" s="114">
        <v>0</v>
      </c>
      <c r="AO471" s="179">
        <v>0</v>
      </c>
      <c r="AP471" s="451"/>
      <c r="AQ471" s="181">
        <v>0</v>
      </c>
      <c r="AR471" s="175">
        <v>0</v>
      </c>
      <c r="AS471" s="183">
        <v>0</v>
      </c>
    </row>
    <row r="472" spans="1:45" ht="13">
      <c r="A472" s="85" t="s">
        <v>39</v>
      </c>
      <c r="B472" s="114">
        <v>0</v>
      </c>
      <c r="C472" s="168">
        <v>0</v>
      </c>
      <c r="D472" s="451"/>
      <c r="E472" s="168">
        <v>0</v>
      </c>
      <c r="F472" s="170">
        <v>0</v>
      </c>
      <c r="G472" s="168">
        <v>0</v>
      </c>
      <c r="H472" s="444"/>
      <c r="I472" s="172">
        <v>0</v>
      </c>
      <c r="J472" s="173">
        <v>0</v>
      </c>
      <c r="K472" s="444"/>
      <c r="L472" s="174">
        <v>0</v>
      </c>
      <c r="M472" s="175">
        <v>0</v>
      </c>
      <c r="N472" s="207" t="s">
        <v>39</v>
      </c>
      <c r="O472" s="114">
        <v>0</v>
      </c>
      <c r="P472" s="114">
        <v>0</v>
      </c>
      <c r="Q472" s="451"/>
      <c r="R472" s="114">
        <v>0</v>
      </c>
      <c r="S472" s="114">
        <v>0</v>
      </c>
      <c r="T472" s="114">
        <v>0</v>
      </c>
      <c r="U472" s="114">
        <v>0</v>
      </c>
      <c r="V472" s="179">
        <v>0</v>
      </c>
      <c r="W472" s="229" t="s">
        <v>39</v>
      </c>
      <c r="X472" s="114">
        <v>0</v>
      </c>
      <c r="Y472" s="114">
        <v>0</v>
      </c>
      <c r="Z472" s="114">
        <v>0</v>
      </c>
      <c r="AA472" s="114">
        <v>0</v>
      </c>
      <c r="AB472" s="179">
        <v>0</v>
      </c>
      <c r="AC472" s="148"/>
      <c r="AD472" s="114">
        <v>0</v>
      </c>
      <c r="AE472" s="114">
        <v>0</v>
      </c>
      <c r="AF472" s="114">
        <v>0</v>
      </c>
      <c r="AG472" s="114"/>
      <c r="AH472" s="114">
        <v>0</v>
      </c>
      <c r="AI472" s="179">
        <v>0</v>
      </c>
      <c r="AJ472" s="229" t="s">
        <v>39</v>
      </c>
      <c r="AK472" s="114">
        <v>0</v>
      </c>
      <c r="AL472" s="114">
        <v>0</v>
      </c>
      <c r="AM472" s="188">
        <v>0</v>
      </c>
      <c r="AN472" s="114">
        <v>0</v>
      </c>
      <c r="AO472" s="179">
        <v>0</v>
      </c>
      <c r="AP472" s="451"/>
      <c r="AQ472" s="181">
        <v>0</v>
      </c>
      <c r="AR472" s="175">
        <v>0</v>
      </c>
      <c r="AS472" s="183">
        <v>0</v>
      </c>
    </row>
    <row r="473" spans="1:45" ht="13">
      <c r="A473" s="85" t="s">
        <v>57</v>
      </c>
      <c r="B473" s="114">
        <v>0</v>
      </c>
      <c r="C473" s="168">
        <v>0</v>
      </c>
      <c r="D473" s="451"/>
      <c r="E473" s="168">
        <v>0</v>
      </c>
      <c r="F473" s="170">
        <v>0</v>
      </c>
      <c r="G473" s="168">
        <v>0</v>
      </c>
      <c r="H473" s="444"/>
      <c r="I473" s="172">
        <v>0</v>
      </c>
      <c r="J473" s="173">
        <v>0</v>
      </c>
      <c r="K473" s="444"/>
      <c r="L473" s="174">
        <v>0</v>
      </c>
      <c r="M473" s="175">
        <v>0</v>
      </c>
      <c r="N473" s="207" t="s">
        <v>57</v>
      </c>
      <c r="O473" s="114">
        <v>0</v>
      </c>
      <c r="P473" s="114">
        <v>0</v>
      </c>
      <c r="Q473" s="451"/>
      <c r="R473" s="114">
        <v>0</v>
      </c>
      <c r="S473" s="114">
        <v>0</v>
      </c>
      <c r="T473" s="114">
        <v>0</v>
      </c>
      <c r="U473" s="114">
        <v>0</v>
      </c>
      <c r="V473" s="179">
        <v>0</v>
      </c>
      <c r="W473" s="229" t="s">
        <v>57</v>
      </c>
      <c r="X473" s="114">
        <v>0</v>
      </c>
      <c r="Y473" s="114">
        <v>0</v>
      </c>
      <c r="Z473" s="114">
        <v>0</v>
      </c>
      <c r="AA473" s="114">
        <v>0</v>
      </c>
      <c r="AB473" s="179">
        <v>0</v>
      </c>
      <c r="AC473" s="148"/>
      <c r="AD473" s="114">
        <v>0</v>
      </c>
      <c r="AE473" s="114">
        <v>0</v>
      </c>
      <c r="AF473" s="114">
        <v>0</v>
      </c>
      <c r="AG473" s="114"/>
      <c r="AH473" s="114">
        <v>0</v>
      </c>
      <c r="AI473" s="179">
        <v>0</v>
      </c>
      <c r="AJ473" s="229" t="s">
        <v>57</v>
      </c>
      <c r="AK473" s="114">
        <v>0</v>
      </c>
      <c r="AL473" s="114">
        <v>0</v>
      </c>
      <c r="AM473" s="188">
        <v>0</v>
      </c>
      <c r="AN473" s="114">
        <v>0</v>
      </c>
      <c r="AO473" s="179">
        <v>0</v>
      </c>
      <c r="AP473" s="451"/>
      <c r="AQ473" s="181">
        <v>0</v>
      </c>
      <c r="AR473" s="175">
        <v>0</v>
      </c>
      <c r="AS473" s="183">
        <v>0</v>
      </c>
    </row>
    <row r="474" spans="1:45" ht="13">
      <c r="A474" s="85" t="s">
        <v>73</v>
      </c>
      <c r="B474" s="114">
        <v>0</v>
      </c>
      <c r="C474" s="168">
        <v>0</v>
      </c>
      <c r="D474" s="451"/>
      <c r="E474" s="168">
        <v>0</v>
      </c>
      <c r="F474" s="170">
        <v>0</v>
      </c>
      <c r="G474" s="168">
        <v>0</v>
      </c>
      <c r="H474" s="444"/>
      <c r="I474" s="172">
        <v>0</v>
      </c>
      <c r="J474" s="173">
        <v>0</v>
      </c>
      <c r="K474" s="444"/>
      <c r="L474" s="174">
        <v>0</v>
      </c>
      <c r="M474" s="175">
        <v>0</v>
      </c>
      <c r="N474" s="207" t="s">
        <v>73</v>
      </c>
      <c r="O474" s="114">
        <v>0</v>
      </c>
      <c r="P474" s="114">
        <v>0</v>
      </c>
      <c r="Q474" s="451"/>
      <c r="R474" s="114">
        <v>0</v>
      </c>
      <c r="S474" s="114">
        <v>0</v>
      </c>
      <c r="T474" s="114">
        <v>0</v>
      </c>
      <c r="U474" s="114">
        <v>0</v>
      </c>
      <c r="V474" s="179">
        <v>0</v>
      </c>
      <c r="W474" s="229" t="s">
        <v>73</v>
      </c>
      <c r="X474" s="114">
        <v>0</v>
      </c>
      <c r="Y474" s="114">
        <v>0</v>
      </c>
      <c r="Z474" s="114">
        <v>0</v>
      </c>
      <c r="AA474" s="114">
        <v>0</v>
      </c>
      <c r="AB474" s="179">
        <v>0</v>
      </c>
      <c r="AC474" s="148"/>
      <c r="AD474" s="114">
        <v>0</v>
      </c>
      <c r="AE474" s="114">
        <v>0</v>
      </c>
      <c r="AF474" s="114">
        <v>0</v>
      </c>
      <c r="AG474" s="114"/>
      <c r="AH474" s="114">
        <v>0</v>
      </c>
      <c r="AI474" s="179">
        <v>0</v>
      </c>
      <c r="AJ474" s="229" t="s">
        <v>73</v>
      </c>
      <c r="AK474" s="114">
        <v>0</v>
      </c>
      <c r="AL474" s="114">
        <v>0</v>
      </c>
      <c r="AM474" s="188">
        <v>0</v>
      </c>
      <c r="AN474" s="114">
        <v>0</v>
      </c>
      <c r="AO474" s="179">
        <v>0</v>
      </c>
      <c r="AP474" s="451"/>
      <c r="AQ474" s="181">
        <v>0</v>
      </c>
      <c r="AR474" s="175">
        <v>0</v>
      </c>
      <c r="AS474" s="183">
        <v>0</v>
      </c>
    </row>
    <row r="475" spans="1:45" ht="13">
      <c r="A475" s="85" t="s">
        <v>84</v>
      </c>
      <c r="B475" s="114">
        <v>0</v>
      </c>
      <c r="C475" s="168">
        <v>0</v>
      </c>
      <c r="D475" s="451"/>
      <c r="E475" s="168">
        <v>0</v>
      </c>
      <c r="F475" s="170">
        <v>0</v>
      </c>
      <c r="G475" s="168">
        <v>0</v>
      </c>
      <c r="H475" s="444"/>
      <c r="I475" s="172">
        <v>0</v>
      </c>
      <c r="J475" s="173">
        <v>0</v>
      </c>
      <c r="K475" s="444"/>
      <c r="L475" s="174">
        <v>0</v>
      </c>
      <c r="M475" s="175">
        <v>0</v>
      </c>
      <c r="N475" s="207" t="s">
        <v>84</v>
      </c>
      <c r="O475" s="114">
        <v>0</v>
      </c>
      <c r="P475" s="114">
        <v>0</v>
      </c>
      <c r="Q475" s="451"/>
      <c r="R475" s="114">
        <v>0</v>
      </c>
      <c r="S475" s="114">
        <v>0</v>
      </c>
      <c r="T475" s="114">
        <v>0</v>
      </c>
      <c r="U475" s="114">
        <v>0</v>
      </c>
      <c r="V475" s="179">
        <v>0</v>
      </c>
      <c r="W475" s="229" t="s">
        <v>84</v>
      </c>
      <c r="X475" s="114">
        <v>0</v>
      </c>
      <c r="Y475" s="114">
        <v>0</v>
      </c>
      <c r="Z475" s="114">
        <v>0</v>
      </c>
      <c r="AA475" s="114">
        <v>0</v>
      </c>
      <c r="AB475" s="179">
        <v>0</v>
      </c>
      <c r="AC475" s="148"/>
      <c r="AD475" s="114">
        <v>0</v>
      </c>
      <c r="AE475" s="114">
        <v>0</v>
      </c>
      <c r="AF475" s="114">
        <v>0</v>
      </c>
      <c r="AG475" s="114"/>
      <c r="AH475" s="114">
        <v>0</v>
      </c>
      <c r="AI475" s="179">
        <v>0</v>
      </c>
      <c r="AJ475" s="229" t="s">
        <v>84</v>
      </c>
      <c r="AK475" s="114">
        <v>0</v>
      </c>
      <c r="AL475" s="114">
        <v>0</v>
      </c>
      <c r="AM475" s="188">
        <v>0</v>
      </c>
      <c r="AN475" s="114">
        <v>0</v>
      </c>
      <c r="AO475" s="179">
        <v>0</v>
      </c>
      <c r="AP475" s="451"/>
      <c r="AQ475" s="181">
        <v>0</v>
      </c>
      <c r="AR475" s="175">
        <v>0</v>
      </c>
      <c r="AS475" s="183">
        <v>0</v>
      </c>
    </row>
    <row r="476" spans="1:45" ht="13">
      <c r="A476" s="114"/>
      <c r="B476" s="168">
        <v>49210225000</v>
      </c>
      <c r="C476" s="114" t="b">
        <v>1</v>
      </c>
      <c r="D476" s="451"/>
      <c r="E476" s="168">
        <v>6180691000</v>
      </c>
      <c r="F476" s="89">
        <v>1.0000000000000004</v>
      </c>
      <c r="G476" s="114" t="b">
        <v>0</v>
      </c>
      <c r="H476" s="444"/>
      <c r="I476" s="114"/>
      <c r="J476" s="199" t="b">
        <v>1</v>
      </c>
      <c r="K476" s="444"/>
      <c r="L476" s="168" t="b">
        <v>1</v>
      </c>
      <c r="M476" s="183" t="b">
        <v>1</v>
      </c>
      <c r="N476" s="152"/>
      <c r="O476" s="114">
        <v>49421.000000000007</v>
      </c>
      <c r="P476" s="114">
        <v>49435.80000000001</v>
      </c>
      <c r="Q476" s="451"/>
      <c r="R476" s="114">
        <v>31152.800000000003</v>
      </c>
      <c r="S476" s="114">
        <v>1307.0250000000001</v>
      </c>
      <c r="T476" s="114">
        <v>32983.900000000009</v>
      </c>
      <c r="U476" s="114"/>
      <c r="V476" s="172">
        <v>1.0007853432442322</v>
      </c>
      <c r="W476" s="148"/>
      <c r="X476" s="114">
        <v>772.20000000000005</v>
      </c>
      <c r="Y476" s="114">
        <v>407.125</v>
      </c>
      <c r="Z476" s="114">
        <v>775.70000000000016</v>
      </c>
      <c r="AA476" s="114">
        <v>292.81</v>
      </c>
      <c r="AB476" s="172">
        <v>1.0014222574796008</v>
      </c>
      <c r="AC476" s="148"/>
      <c r="AD476" s="114">
        <v>109548</v>
      </c>
      <c r="AE476" s="114">
        <v>308.60000000000002</v>
      </c>
      <c r="AF476" s="114">
        <v>113196.40000000001</v>
      </c>
      <c r="AG476" s="114"/>
      <c r="AH476" s="114">
        <v>266.19200000000001</v>
      </c>
      <c r="AI476" s="172">
        <v>0.99456912653098373</v>
      </c>
      <c r="AJ476" s="148"/>
      <c r="AK476" s="114">
        <v>2172.6999999999994</v>
      </c>
      <c r="AL476" s="114">
        <v>126.16666666666667</v>
      </c>
      <c r="AM476" s="188">
        <v>2222.6000000000004</v>
      </c>
      <c r="AN476" s="114">
        <v>112.37333333333333</v>
      </c>
      <c r="AO476" s="172">
        <v>1.0162365006837961</v>
      </c>
      <c r="AP476" s="451"/>
      <c r="AQ476" s="181">
        <v>32410.725688736991</v>
      </c>
      <c r="AR476" s="175">
        <v>1.4422262908351375</v>
      </c>
      <c r="AS476" s="202" t="b">
        <v>1</v>
      </c>
    </row>
    <row r="477" spans="1:45" ht="13">
      <c r="A477" s="114" t="s">
        <v>243</v>
      </c>
      <c r="B477" s="90">
        <v>49350169000</v>
      </c>
      <c r="C477" s="114"/>
      <c r="D477" s="451"/>
      <c r="E477" s="90">
        <v>7420590000</v>
      </c>
      <c r="F477" s="114"/>
      <c r="G477" s="114"/>
      <c r="H477" s="444"/>
      <c r="I477" s="114"/>
      <c r="J477" s="114"/>
      <c r="K477" s="444"/>
      <c r="L477" s="114"/>
      <c r="M477" s="114"/>
      <c r="N477" s="152"/>
      <c r="O477" s="85">
        <v>49439.699999999997</v>
      </c>
      <c r="P477" s="114"/>
      <c r="Q477" s="451"/>
      <c r="R477" s="85">
        <v>32950.800000000003</v>
      </c>
      <c r="S477" s="85">
        <v>1302</v>
      </c>
      <c r="T477" s="114"/>
      <c r="U477" s="114"/>
      <c r="V477" s="114"/>
      <c r="W477" s="148"/>
      <c r="X477" s="85">
        <v>772.10000000000002</v>
      </c>
      <c r="Y477" s="85">
        <v>260</v>
      </c>
      <c r="Z477" s="114"/>
      <c r="AA477" s="114"/>
      <c r="AB477" s="114"/>
      <c r="AC477" s="266" t="s">
        <v>243</v>
      </c>
      <c r="AD477" s="85">
        <v>113163.3</v>
      </c>
      <c r="AE477" s="114">
        <v>275</v>
      </c>
      <c r="AF477" s="114"/>
      <c r="AG477" s="114"/>
      <c r="AH477" s="114"/>
      <c r="AI477" s="114"/>
      <c r="AJ477" s="148"/>
      <c r="AK477" s="85">
        <v>2182.9000000000001</v>
      </c>
      <c r="AL477" s="114">
        <v>143</v>
      </c>
      <c r="AM477" s="114"/>
      <c r="AN477" s="114"/>
      <c r="AO477" s="114"/>
      <c r="AP477" s="451"/>
      <c r="AQ477" s="114"/>
      <c r="AR477" s="114"/>
      <c r="AS477" s="114"/>
    </row>
    <row r="478" spans="1:45" ht="13">
      <c r="A478" s="114" t="s">
        <v>244</v>
      </c>
      <c r="B478" s="90">
        <v>139944000</v>
      </c>
      <c r="C478" s="114"/>
      <c r="D478" s="451"/>
      <c r="E478" s="168">
        <v>1239899000</v>
      </c>
      <c r="F478" s="168"/>
      <c r="G478" s="114"/>
      <c r="H478" s="444"/>
      <c r="I478" s="114"/>
      <c r="J478" s="114"/>
      <c r="K478" s="444"/>
      <c r="L478" s="114"/>
      <c r="M478" s="114"/>
      <c r="N478" s="152"/>
      <c r="P478" s="114"/>
      <c r="Q478" s="451"/>
      <c r="R478" s="184">
        <v>1798</v>
      </c>
      <c r="S478" s="184">
        <v>1296.9749999999999</v>
      </c>
      <c r="T478" s="114"/>
      <c r="U478" s="114"/>
      <c r="V478" s="114"/>
      <c r="W478" s="148"/>
      <c r="X478" s="184">
        <v>-0.10000000000002274</v>
      </c>
      <c r="Y478" s="184">
        <v>112.875</v>
      </c>
      <c r="Z478" s="114"/>
      <c r="AA478" s="114"/>
      <c r="AB478" s="114"/>
      <c r="AC478" s="266" t="s">
        <v>244</v>
      </c>
      <c r="AD478" s="184">
        <v>3615.3000000000029</v>
      </c>
      <c r="AE478" s="184">
        <v>241.39999999999998</v>
      </c>
      <c r="AF478" s="114"/>
      <c r="AG478" s="114"/>
      <c r="AH478" s="114"/>
      <c r="AI478" s="114"/>
      <c r="AJ478" s="148"/>
      <c r="AK478" s="184">
        <v>10.200000000000728</v>
      </c>
      <c r="AL478" s="267">
        <v>159.83333333333331</v>
      </c>
      <c r="AM478" s="114"/>
      <c r="AN478" s="114"/>
      <c r="AO478" s="114"/>
      <c r="AP478" s="451"/>
      <c r="AQ478" s="114"/>
      <c r="AR478" s="114"/>
      <c r="AS478" s="114"/>
    </row>
    <row r="479" spans="1:45" ht="13">
      <c r="A479" s="114" t="s">
        <v>245</v>
      </c>
      <c r="B479" s="114"/>
      <c r="C479" s="114"/>
      <c r="D479" s="451"/>
      <c r="E479" s="168"/>
      <c r="F479" s="114"/>
      <c r="G479" s="114"/>
      <c r="H479" s="444"/>
      <c r="I479" s="114"/>
      <c r="J479" s="114"/>
      <c r="K479" s="444"/>
      <c r="L479" s="114"/>
      <c r="M479" s="114"/>
      <c r="N479" s="152"/>
      <c r="O479" s="206">
        <v>14.800000000000001</v>
      </c>
      <c r="P479" s="114"/>
      <c r="Q479" s="451"/>
      <c r="R479" s="206">
        <v>20.300000000000001</v>
      </c>
      <c r="S479" s="206">
        <v>1036</v>
      </c>
      <c r="T479" s="114"/>
      <c r="U479" s="114"/>
      <c r="V479" s="114"/>
      <c r="W479" s="148"/>
      <c r="X479" s="268">
        <v>8.0999999999999996</v>
      </c>
      <c r="Y479" s="206">
        <v>139</v>
      </c>
      <c r="Z479" s="114"/>
      <c r="AA479" s="114"/>
      <c r="AB479" s="114"/>
      <c r="AC479" s="266" t="s">
        <v>245</v>
      </c>
      <c r="AD479" s="206">
        <v>26.100000000000001</v>
      </c>
      <c r="AE479" s="268">
        <v>246</v>
      </c>
      <c r="AF479" s="114"/>
      <c r="AG479" s="114"/>
      <c r="AH479" s="114"/>
      <c r="AI479" s="114"/>
      <c r="AJ479" s="148"/>
      <c r="AK479" s="206">
        <v>32.700000000000003</v>
      </c>
      <c r="AL479" s="114">
        <v>89</v>
      </c>
      <c r="AM479" s="114"/>
      <c r="AN479" s="114"/>
      <c r="AO479" s="114"/>
      <c r="AP479" s="451"/>
      <c r="AQ479" s="114"/>
      <c r="AR479" s="114"/>
      <c r="AS479" s="114"/>
    </row>
    <row r="480" spans="1:45" ht="13">
      <c r="A480" s="114" t="s">
        <v>246</v>
      </c>
      <c r="B480" s="114"/>
      <c r="C480" s="168"/>
      <c r="D480" s="451"/>
      <c r="E480" s="114">
        <v>27</v>
      </c>
      <c r="F480" s="114"/>
      <c r="G480" s="114"/>
      <c r="H480" s="444"/>
      <c r="I480" s="114"/>
      <c r="J480" s="114"/>
      <c r="K480" s="444"/>
      <c r="L480" s="114"/>
      <c r="M480" s="114"/>
      <c r="N480" s="152"/>
      <c r="O480" s="114"/>
      <c r="P480" s="114"/>
      <c r="Q480" s="451"/>
      <c r="R480" s="114"/>
      <c r="S480" s="114"/>
      <c r="T480" s="114"/>
      <c r="U480" s="114"/>
      <c r="V480" s="114"/>
      <c r="W480" s="148"/>
      <c r="X480" s="114"/>
      <c r="Y480" s="114"/>
      <c r="Z480" s="114"/>
      <c r="AA480" s="114"/>
      <c r="AB480" s="114"/>
      <c r="AC480" s="266" t="s">
        <v>246</v>
      </c>
      <c r="AD480" s="114"/>
      <c r="AE480" s="114"/>
      <c r="AF480" s="114"/>
      <c r="AG480" s="114"/>
      <c r="AH480" s="114"/>
      <c r="AI480" s="114"/>
      <c r="AJ480" s="148"/>
      <c r="AK480" s="114"/>
      <c r="AL480" s="114"/>
      <c r="AM480" s="114"/>
      <c r="AN480" s="114"/>
      <c r="AO480" s="114"/>
      <c r="AP480" s="451"/>
      <c r="AQ480" s="114"/>
      <c r="AR480" s="114"/>
      <c r="AS480" s="114"/>
    </row>
    <row r="481" spans="1:45" ht="13">
      <c r="A481" s="114" t="s">
        <v>247</v>
      </c>
      <c r="B481" s="114">
        <v>10</v>
      </c>
      <c r="C481" s="114"/>
      <c r="D481" s="114"/>
      <c r="E481" s="114">
        <v>18</v>
      </c>
      <c r="F481" s="114"/>
      <c r="G481" s="114"/>
      <c r="H481" s="114"/>
      <c r="I481" s="114"/>
      <c r="J481" s="114"/>
      <c r="K481" s="114"/>
      <c r="L481" s="114"/>
      <c r="M481" s="114"/>
      <c r="N481" s="152"/>
      <c r="O481" s="114"/>
      <c r="P481" s="114"/>
      <c r="Q481" s="451"/>
      <c r="R481" s="114">
        <v>4</v>
      </c>
      <c r="S481" s="114">
        <v>4</v>
      </c>
      <c r="T481" s="114"/>
      <c r="U481" s="114"/>
      <c r="V481" s="114"/>
      <c r="W481" s="148"/>
      <c r="X481" s="114">
        <v>12</v>
      </c>
      <c r="Y481" s="114">
        <v>12</v>
      </c>
      <c r="Z481" s="114"/>
      <c r="AA481" s="114"/>
      <c r="AB481" s="114"/>
      <c r="AC481" s="266" t="s">
        <v>247</v>
      </c>
      <c r="AD481" s="114">
        <v>4</v>
      </c>
      <c r="AE481" s="114">
        <v>4</v>
      </c>
      <c r="AF481" s="114"/>
      <c r="AG481" s="114"/>
      <c r="AH481" s="114"/>
      <c r="AI481" s="114"/>
      <c r="AJ481" s="148"/>
      <c r="AK481" s="114">
        <v>2</v>
      </c>
      <c r="AL481" s="114">
        <v>2</v>
      </c>
      <c r="AM481" s="114"/>
      <c r="AN481" s="114"/>
      <c r="AO481" s="114"/>
      <c r="AP481" s="451"/>
      <c r="AQ481" s="114"/>
      <c r="AR481" s="114"/>
      <c r="AS481" s="114"/>
    </row>
    <row r="482" spans="1:45" ht="13">
      <c r="A482" s="114" t="s">
        <v>248</v>
      </c>
      <c r="B482" s="114"/>
      <c r="C482" s="114"/>
      <c r="D482" s="114"/>
      <c r="E482" s="114"/>
      <c r="F482" s="114"/>
      <c r="G482" s="114"/>
      <c r="H482" s="114"/>
      <c r="I482" s="114"/>
      <c r="J482" s="114"/>
      <c r="K482" s="114"/>
      <c r="L482" s="114"/>
      <c r="M482" s="114"/>
      <c r="N482" s="217"/>
      <c r="O482" s="114">
        <v>6</v>
      </c>
      <c r="P482" s="114"/>
      <c r="Q482" s="114"/>
      <c r="R482" s="114">
        <v>6</v>
      </c>
      <c r="S482" s="114">
        <v>6</v>
      </c>
      <c r="T482" s="114"/>
      <c r="U482" s="114"/>
      <c r="V482" s="114"/>
      <c r="W482" s="148"/>
      <c r="X482" s="114">
        <v>6</v>
      </c>
      <c r="Y482" s="114">
        <v>6</v>
      </c>
      <c r="Z482" s="114"/>
      <c r="AA482" s="114"/>
      <c r="AB482" s="114"/>
      <c r="AC482" s="266" t="s">
        <v>248</v>
      </c>
      <c r="AD482" s="114">
        <v>6</v>
      </c>
      <c r="AE482" s="114">
        <v>6</v>
      </c>
      <c r="AF482" s="114"/>
      <c r="AG482" s="114"/>
      <c r="AH482" s="114"/>
      <c r="AI482" s="114"/>
      <c r="AJ482" s="148"/>
      <c r="AK482" s="114">
        <v>6</v>
      </c>
      <c r="AL482" s="114">
        <v>6</v>
      </c>
      <c r="AM482" s="114"/>
      <c r="AN482" s="114"/>
      <c r="AO482" s="114"/>
      <c r="AP482" s="451"/>
      <c r="AQ482" s="114"/>
      <c r="AR482" s="114"/>
      <c r="AS482" s="114"/>
    </row>
    <row r="485" spans="1:1" s="118" customFormat="1" ht="13">
      <c r="A485" s="269" t="s">
        <v>299</v>
      </c>
    </row>
    <row r="486" spans="1:41" ht="13">
      <c r="A486" s="114"/>
      <c r="B486" s="114">
        <f>COUNTIF(B352:B402,"&lt;&gt;0")</f>
        <v>39</v>
      </c>
      <c r="C486" s="114"/>
      <c r="D486" s="451"/>
      <c r="E486" s="114"/>
      <c r="F486" s="114"/>
      <c r="G486" s="114"/>
      <c r="H486" s="443"/>
      <c r="I486" s="114"/>
      <c r="J486" s="114"/>
      <c r="K486" s="443"/>
      <c r="L486" s="114"/>
      <c r="M486" s="114"/>
      <c r="N486" s="216"/>
      <c r="O486" s="114"/>
      <c r="P486" s="114"/>
      <c r="Q486" s="114"/>
      <c r="R486" s="114"/>
      <c r="S486" s="114"/>
      <c r="T486" s="114"/>
      <c r="U486" s="114"/>
      <c r="V486" s="114"/>
      <c r="W486" s="114"/>
      <c r="X486" s="114"/>
      <c r="Y486" s="114"/>
      <c r="Z486" s="114"/>
      <c r="AA486" s="114"/>
      <c r="AB486" s="114"/>
      <c r="AC486" s="148"/>
      <c r="AD486" s="114"/>
      <c r="AE486" s="114"/>
      <c r="AF486" s="114"/>
      <c r="AG486" s="114"/>
      <c r="AH486" s="114"/>
      <c r="AI486" s="148"/>
      <c r="AJ486" s="114"/>
      <c r="AK486" s="114"/>
      <c r="AL486" s="114"/>
      <c r="AM486" s="114"/>
      <c r="AN486" s="114"/>
      <c r="AO486" s="114"/>
    </row>
    <row r="487" spans="1:41" ht="13">
      <c r="A487" s="114"/>
      <c r="B487" s="114"/>
      <c r="C487" s="114"/>
      <c r="D487" s="451"/>
      <c r="E487" s="114"/>
      <c r="F487" s="114"/>
      <c r="G487" s="114"/>
      <c r="H487" s="444"/>
      <c r="I487" s="114"/>
      <c r="J487" s="114"/>
      <c r="K487" s="444"/>
      <c r="L487" s="114"/>
      <c r="M487" s="114"/>
      <c r="N487" s="145"/>
      <c r="O487" s="144"/>
      <c r="P487" s="144"/>
      <c r="Q487" s="457"/>
      <c r="R487" s="452" t="s">
        <v>300</v>
      </c>
      <c r="S487" s="453"/>
      <c r="T487" s="438" t="s">
        <v>199</v>
      </c>
      <c r="U487" s="439"/>
      <c r="V487" s="440"/>
      <c r="W487" s="441"/>
      <c r="X487" s="452" t="s">
        <v>301</v>
      </c>
      <c r="Y487" s="453"/>
      <c r="Z487" s="438" t="s">
        <v>201</v>
      </c>
      <c r="AA487" s="439"/>
      <c r="AB487" s="440"/>
      <c r="AC487" s="148"/>
      <c r="AD487" s="452" t="s">
        <v>302</v>
      </c>
      <c r="AE487" s="453"/>
      <c r="AF487" s="438" t="s">
        <v>203</v>
      </c>
      <c r="AG487" s="439"/>
      <c r="AH487" s="439"/>
      <c r="AI487" s="148"/>
      <c r="AJ487" s="452" t="s">
        <v>303</v>
      </c>
      <c r="AK487" s="453"/>
      <c r="AL487" s="438" t="s">
        <v>205</v>
      </c>
      <c r="AM487" s="439"/>
      <c r="AN487" s="440"/>
      <c r="AO487" s="441"/>
    </row>
    <row r="488" spans="1:44" ht="91">
      <c r="A488" s="146"/>
      <c r="B488" s="146" t="s">
        <v>304</v>
      </c>
      <c r="C488" s="147" t="s">
        <v>305</v>
      </c>
      <c r="D488" s="451"/>
      <c r="E488" s="149" t="s">
        <v>306</v>
      </c>
      <c r="F488" s="146" t="s">
        <v>307</v>
      </c>
      <c r="G488" s="147" t="s">
        <v>308</v>
      </c>
      <c r="H488" s="444"/>
      <c r="I488" s="149" t="s">
        <v>309</v>
      </c>
      <c r="J488" s="147" t="s">
        <v>310</v>
      </c>
      <c r="K488" s="444"/>
      <c r="L488" s="151" t="s">
        <v>213</v>
      </c>
      <c r="M488" s="146" t="s">
        <v>311</v>
      </c>
      <c r="N488" s="152"/>
      <c r="O488" s="262" t="s">
        <v>275</v>
      </c>
      <c r="P488" s="263" t="s">
        <v>216</v>
      </c>
      <c r="Q488" s="458"/>
      <c r="R488" s="146" t="s">
        <v>217</v>
      </c>
      <c r="S488" s="146" t="s">
        <v>218</v>
      </c>
      <c r="T488" s="146" t="s">
        <v>217</v>
      </c>
      <c r="U488" s="146" t="s">
        <v>218</v>
      </c>
      <c r="V488" s="153" t="s">
        <v>219</v>
      </c>
      <c r="W488" s="479"/>
      <c r="X488" s="262" t="s">
        <v>217</v>
      </c>
      <c r="Y488" s="262" t="s">
        <v>220</v>
      </c>
      <c r="Z488" s="262" t="s">
        <v>217</v>
      </c>
      <c r="AA488" s="262" t="s">
        <v>218</v>
      </c>
      <c r="AB488" s="263" t="s">
        <v>221</v>
      </c>
      <c r="AC488" s="148"/>
      <c r="AD488" s="262" t="s">
        <v>217</v>
      </c>
      <c r="AE488" s="262" t="s">
        <v>218</v>
      </c>
      <c r="AF488" s="262" t="s">
        <v>217</v>
      </c>
      <c r="AG488" s="262" t="s">
        <v>218</v>
      </c>
      <c r="AH488" s="264" t="s">
        <v>222</v>
      </c>
      <c r="AI488" s="148"/>
      <c r="AJ488" s="262" t="s">
        <v>217</v>
      </c>
      <c r="AK488" s="262" t="s">
        <v>218</v>
      </c>
      <c r="AL488" s="262" t="s">
        <v>217</v>
      </c>
      <c r="AM488" s="262" t="s">
        <v>218</v>
      </c>
      <c r="AN488" s="263" t="s">
        <v>223</v>
      </c>
      <c r="AO488" s="479"/>
      <c r="AP488" s="151" t="s">
        <v>224</v>
      </c>
      <c r="AQ488" s="154" t="s">
        <v>225</v>
      </c>
      <c r="AR488" s="154" t="s">
        <v>312</v>
      </c>
    </row>
    <row r="489" spans="1:44" ht="13">
      <c r="A489" s="226" t="s">
        <v>239</v>
      </c>
      <c r="B489" s="227" t="s">
        <v>638</v>
      </c>
      <c r="C489" s="228"/>
      <c r="D489" s="451"/>
      <c r="E489" s="227" t="s">
        <v>313</v>
      </c>
      <c r="F489" s="227"/>
      <c r="G489" s="228"/>
      <c r="H489" s="444"/>
      <c r="I489" s="228"/>
      <c r="J489" s="228"/>
      <c r="K489" s="444"/>
      <c r="L489" s="114"/>
      <c r="M489" s="114"/>
      <c r="N489" s="480" t="s">
        <v>642</v>
      </c>
      <c r="O489" s="481"/>
      <c r="P489" s="481"/>
      <c r="Q489" s="481"/>
      <c r="R489" s="481"/>
      <c r="S489" s="481"/>
      <c r="T489" s="481"/>
      <c r="U489" s="481"/>
      <c r="V489" s="481"/>
      <c r="W489" s="481"/>
      <c r="X489" s="481"/>
      <c r="Y489" s="481"/>
      <c r="Z489" s="481"/>
      <c r="AA489" s="481"/>
      <c r="AB489" s="481"/>
      <c r="AC489" s="481"/>
      <c r="AD489" s="481"/>
      <c r="AE489" s="481"/>
      <c r="AF489" s="481"/>
      <c r="AG489" s="481"/>
      <c r="AH489" s="481"/>
      <c r="AI489" s="481"/>
      <c r="AJ489" s="481"/>
      <c r="AK489" s="481"/>
      <c r="AL489" s="481"/>
      <c r="AM489" s="481"/>
      <c r="AN489" s="481"/>
      <c r="AO489" s="482"/>
      <c r="AP489" s="114"/>
      <c r="AQ489" s="114"/>
      <c r="AR489" s="114"/>
    </row>
    <row r="490" spans="1:44" ht="13">
      <c r="A490" s="85" t="s">
        <v>18</v>
      </c>
      <c r="B490" s="90">
        <v>5607191000</v>
      </c>
      <c r="C490" s="168">
        <v>5607191000</v>
      </c>
      <c r="D490" s="451"/>
      <c r="E490" s="270" t="s">
        <v>180</v>
      </c>
      <c r="F490" s="170">
        <v>0.017463472749560525</v>
      </c>
      <c r="G490" s="173">
        <v>120425820.36603919</v>
      </c>
      <c r="H490" s="444"/>
      <c r="I490" s="172">
        <v>0.12160676998068129</v>
      </c>
      <c r="J490" s="173">
        <v>98705053.417299494</v>
      </c>
      <c r="K490" s="444"/>
      <c r="L490" s="174">
        <v>2642.8196019481225</v>
      </c>
      <c r="M490" s="175">
        <v>0.10826225149896358</v>
      </c>
      <c r="N490" s="207" t="s">
        <v>18</v>
      </c>
      <c r="O490" s="85">
        <v>33.700000000000003</v>
      </c>
      <c r="P490" s="114">
        <v>33.700000000000003</v>
      </c>
      <c r="Q490" s="451"/>
      <c r="R490" s="184" t="s">
        <v>180</v>
      </c>
      <c r="S490" s="184" t="s">
        <v>180</v>
      </c>
      <c r="T490" s="178">
        <v>262.35000000000036</v>
      </c>
      <c r="U490" s="178">
        <v>1169.3055555555557</v>
      </c>
      <c r="V490" s="179">
        <v>306.76731250000046</v>
      </c>
      <c r="W490" s="229" t="s">
        <v>18</v>
      </c>
      <c r="X490" s="184" t="s">
        <v>180</v>
      </c>
      <c r="Y490" s="184" t="s">
        <v>180</v>
      </c>
      <c r="Z490" s="114">
        <v>0.64827586206896004</v>
      </c>
      <c r="AA490" s="114">
        <v>226.39999999999998</v>
      </c>
      <c r="AB490" s="179">
        <v>0.14676965517241253</v>
      </c>
      <c r="AC490" s="148"/>
      <c r="AD490" s="85">
        <v>108.90000000000001</v>
      </c>
      <c r="AE490" s="85">
        <v>477</v>
      </c>
      <c r="AF490" s="114">
        <v>108.90000000000001</v>
      </c>
      <c r="AG490" s="114">
        <v>477</v>
      </c>
      <c r="AH490" s="179">
        <v>51.945300000000003</v>
      </c>
      <c r="AI490" s="229" t="s">
        <v>18</v>
      </c>
      <c r="AJ490" s="184" t="s">
        <v>180</v>
      </c>
      <c r="AK490" s="184" t="s">
        <v>180</v>
      </c>
      <c r="AL490" s="188">
        <v>37.766666666666779</v>
      </c>
      <c r="AM490" s="114">
        <v>142.64705882352942</v>
      </c>
      <c r="AN490" s="179">
        <v>5.3873039215686447</v>
      </c>
      <c r="AO490" s="451"/>
      <c r="AP490" s="181">
        <v>158.6658564550286</v>
      </c>
      <c r="AQ490" s="175">
        <v>0.0050789287716018683</v>
      </c>
      <c r="AR490" s="183">
        <v>0.0051129750327519423</v>
      </c>
    </row>
    <row r="491" spans="1:44" ht="13">
      <c r="A491" s="85" t="s">
        <v>10</v>
      </c>
      <c r="B491" s="114">
        <v>0</v>
      </c>
      <c r="C491" s="168">
        <v>0</v>
      </c>
      <c r="D491" s="451"/>
      <c r="E491" s="168">
        <v>0</v>
      </c>
      <c r="F491" s="170">
        <v>0</v>
      </c>
      <c r="G491" s="173">
        <v>0</v>
      </c>
      <c r="H491" s="444"/>
      <c r="I491" s="172">
        <v>0</v>
      </c>
      <c r="J491" s="173">
        <v>0</v>
      </c>
      <c r="K491" s="444"/>
      <c r="L491" s="174">
        <v>0</v>
      </c>
      <c r="M491" s="175">
        <v>0</v>
      </c>
      <c r="N491" s="207" t="s">
        <v>10</v>
      </c>
      <c r="O491" s="85">
        <v>0.5</v>
      </c>
      <c r="P491" s="114">
        <v>0.5</v>
      </c>
      <c r="Q491" s="451"/>
      <c r="R491" s="85">
        <v>0.69999999999999996</v>
      </c>
      <c r="S491" s="85">
        <v>1072</v>
      </c>
      <c r="T491" s="178">
        <v>0.69999999999999996</v>
      </c>
      <c r="U491" s="178">
        <v>1072</v>
      </c>
      <c r="V491" s="179">
        <v>0.75039999999999996</v>
      </c>
      <c r="W491" s="229" t="s">
        <v>10</v>
      </c>
      <c r="X491" s="184" t="s">
        <v>180</v>
      </c>
      <c r="Y491" s="184" t="s">
        <v>180</v>
      </c>
      <c r="Z491" s="114">
        <v>0.64827586206896004</v>
      </c>
      <c r="AA491" s="114">
        <v>226.39999999999998</v>
      </c>
      <c r="AB491" s="179">
        <v>0.14676965517241253</v>
      </c>
      <c r="AC491" s="148"/>
      <c r="AD491" s="184" t="s">
        <v>180</v>
      </c>
      <c r="AE491" s="184" t="s">
        <v>180</v>
      </c>
      <c r="AF491" s="114">
        <v>443.05000000000047</v>
      </c>
      <c r="AG491" s="114">
        <v>231.35135135135135</v>
      </c>
      <c r="AH491" s="179">
        <v>102.50021621621632</v>
      </c>
      <c r="AI491" s="229" t="s">
        <v>10</v>
      </c>
      <c r="AJ491" s="184" t="s">
        <v>180</v>
      </c>
      <c r="AK491" s="184" t="s">
        <v>180</v>
      </c>
      <c r="AL491" s="188">
        <v>37.766666666666779</v>
      </c>
      <c r="AM491" s="114">
        <v>142.64705882352942</v>
      </c>
      <c r="AN491" s="179">
        <v>5.3873039215686447</v>
      </c>
      <c r="AO491" s="451"/>
      <c r="AP491" s="181">
        <v>47.386610873812231</v>
      </c>
      <c r="AQ491" s="175">
        <v>0.0015168557793902057</v>
      </c>
      <c r="AR491" s="183">
        <v>0.0015270239212001233</v>
      </c>
    </row>
    <row r="492" spans="1:44" ht="13">
      <c r="A492" s="85" t="s">
        <v>24</v>
      </c>
      <c r="B492" s="114">
        <v>0</v>
      </c>
      <c r="C492" s="168">
        <v>0</v>
      </c>
      <c r="D492" s="451"/>
      <c r="E492" s="168">
        <v>0</v>
      </c>
      <c r="F492" s="170">
        <v>0</v>
      </c>
      <c r="G492" s="173">
        <v>0</v>
      </c>
      <c r="H492" s="444"/>
      <c r="I492" s="172">
        <v>0</v>
      </c>
      <c r="J492" s="173">
        <v>0</v>
      </c>
      <c r="K492" s="444"/>
      <c r="L492" s="174">
        <v>0</v>
      </c>
      <c r="M492" s="175">
        <v>0</v>
      </c>
      <c r="N492" s="207" t="s">
        <v>24</v>
      </c>
      <c r="O492" s="85">
        <v>353.89999999999998</v>
      </c>
      <c r="P492" s="114">
        <v>353.89999999999998</v>
      </c>
      <c r="Q492" s="451"/>
      <c r="R492" s="85">
        <v>454.10000000000002</v>
      </c>
      <c r="S492" s="85">
        <v>1322</v>
      </c>
      <c r="T492" s="178">
        <v>454.10000000000002</v>
      </c>
      <c r="U492" s="178">
        <v>1322</v>
      </c>
      <c r="V492" s="179">
        <v>600.3202</v>
      </c>
      <c r="W492" s="229" t="s">
        <v>24</v>
      </c>
      <c r="X492" s="184" t="s">
        <v>180</v>
      </c>
      <c r="Y492" s="184" t="s">
        <v>180</v>
      </c>
      <c r="Z492" s="114">
        <v>0.64827586206896004</v>
      </c>
      <c r="AA492" s="114">
        <v>226.39999999999998</v>
      </c>
      <c r="AB492" s="179">
        <v>0.14676965517241253</v>
      </c>
      <c r="AC492" s="148"/>
      <c r="AD492" s="85">
        <v>5.5999999999999996</v>
      </c>
      <c r="AE492" s="85">
        <v>181</v>
      </c>
      <c r="AF492" s="114">
        <v>5.5999999999999996</v>
      </c>
      <c r="AG492" s="114">
        <v>181</v>
      </c>
      <c r="AH492" s="179">
        <v>1.0136000000000001</v>
      </c>
      <c r="AI492" s="229" t="s">
        <v>24</v>
      </c>
      <c r="AJ492" s="85">
        <v>1.3999999999999999</v>
      </c>
      <c r="AK492" s="85">
        <v>92</v>
      </c>
      <c r="AL492" s="188">
        <v>1.3999999999999999</v>
      </c>
      <c r="AM492" s="114">
        <v>92</v>
      </c>
      <c r="AN492" s="179">
        <v>0.1288</v>
      </c>
      <c r="AO492" s="451"/>
      <c r="AP492" s="181">
        <v>262.06104142179305</v>
      </c>
      <c r="AQ492" s="175">
        <v>0.0083886312589901302</v>
      </c>
      <c r="AR492" s="183">
        <v>0.0084448638905899581</v>
      </c>
    </row>
    <row r="493" spans="1:44" ht="13">
      <c r="A493" s="85" t="s">
        <v>20</v>
      </c>
      <c r="B493" s="90">
        <v>6036760000</v>
      </c>
      <c r="C493" s="168">
        <v>6036760000</v>
      </c>
      <c r="D493" s="451"/>
      <c r="E493" s="168">
        <v>625926000</v>
      </c>
      <c r="F493" s="170">
        <v>0.091748786163702703</v>
      </c>
      <c r="G493" s="173">
        <v>632687610.29390633</v>
      </c>
      <c r="H493" s="444"/>
      <c r="I493" s="172">
        <v>0.13092311011852059</v>
      </c>
      <c r="J493" s="173">
        <v>106266884.48234007</v>
      </c>
      <c r="K493" s="444"/>
      <c r="L493" s="174">
        <v>3073.4640948305055</v>
      </c>
      <c r="M493" s="175">
        <v>0.12590346407386235</v>
      </c>
      <c r="N493" s="207" t="s">
        <v>20</v>
      </c>
      <c r="O493" s="85">
        <v>60.399999999999999</v>
      </c>
      <c r="P493" s="114">
        <v>60.399999999999999</v>
      </c>
      <c r="Q493" s="451"/>
      <c r="R493" s="85">
        <v>12.5</v>
      </c>
      <c r="S493" s="85">
        <v>925</v>
      </c>
      <c r="T493" s="178">
        <v>12.5</v>
      </c>
      <c r="U493" s="178">
        <v>925</v>
      </c>
      <c r="V493" s="179">
        <v>11.5625</v>
      </c>
      <c r="W493" s="229" t="s">
        <v>20</v>
      </c>
      <c r="X493" s="184" t="s">
        <v>180</v>
      </c>
      <c r="Y493" s="184" t="s">
        <v>180</v>
      </c>
      <c r="Z493" s="114">
        <v>0.64827586206896004</v>
      </c>
      <c r="AA493" s="114">
        <v>226.39999999999998</v>
      </c>
      <c r="AB493" s="179">
        <v>0.14676965517241253</v>
      </c>
      <c r="AC493" s="148"/>
      <c r="AD493" s="184" t="s">
        <v>180</v>
      </c>
      <c r="AE493" s="184" t="s">
        <v>180</v>
      </c>
      <c r="AF493" s="114">
        <v>443.05000000000047</v>
      </c>
      <c r="AG493" s="114">
        <v>231.35135135135135</v>
      </c>
      <c r="AH493" s="179">
        <v>102.50021621621632</v>
      </c>
      <c r="AI493" s="229" t="s">
        <v>20</v>
      </c>
      <c r="AJ493" s="184" t="s">
        <v>180</v>
      </c>
      <c r="AK493" s="184" t="s">
        <v>180</v>
      </c>
      <c r="AL493" s="188">
        <v>37.766666666666779</v>
      </c>
      <c r="AM493" s="114">
        <v>142.64705882352942</v>
      </c>
      <c r="AN493" s="179">
        <v>5.3873039215686447</v>
      </c>
      <c r="AO493" s="451"/>
      <c r="AP493" s="181">
        <v>52.096361633812229</v>
      </c>
      <c r="AQ493" s="175">
        <v>0.0016676159314259252</v>
      </c>
      <c r="AR493" s="183">
        <v>0.0016787946838858548</v>
      </c>
    </row>
    <row r="494" spans="1:44" ht="13">
      <c r="A494" s="85" t="s">
        <v>26</v>
      </c>
      <c r="B494" s="270" t="s">
        <v>180</v>
      </c>
      <c r="C494" s="168">
        <v>198372428.57142857</v>
      </c>
      <c r="D494" s="451"/>
      <c r="E494" s="168">
        <v>397830000</v>
      </c>
      <c r="F494" s="170">
        <v>0.058314272932432659</v>
      </c>
      <c r="G494" s="173">
        <v>402127586.97230148</v>
      </c>
      <c r="H494" s="444"/>
      <c r="I494" s="172">
        <v>0.0043022308838409186</v>
      </c>
      <c r="J494" s="173">
        <v>3492008.9504106934</v>
      </c>
      <c r="K494" s="444"/>
      <c r="L494" s="174">
        <v>273.97078231054223</v>
      </c>
      <c r="M494" s="175">
        <v>0.011223124618875879</v>
      </c>
      <c r="N494" s="207" t="s">
        <v>26</v>
      </c>
      <c r="O494" s="85">
        <v>1428.9000000000001</v>
      </c>
      <c r="P494" s="114">
        <v>1428.9000000000001</v>
      </c>
      <c r="Q494" s="451"/>
      <c r="R494" s="85">
        <v>1318.3</v>
      </c>
      <c r="S494" s="85">
        <v>1313</v>
      </c>
      <c r="T494" s="178">
        <v>1318.3</v>
      </c>
      <c r="U494" s="178">
        <v>1313</v>
      </c>
      <c r="V494" s="179">
        <v>1730.9278999999999</v>
      </c>
      <c r="W494" s="229" t="s">
        <v>26</v>
      </c>
      <c r="X494" s="85">
        <v>98.5</v>
      </c>
      <c r="Y494" s="85">
        <v>156</v>
      </c>
      <c r="Z494" s="114">
        <v>98.5</v>
      </c>
      <c r="AA494" s="114">
        <v>156</v>
      </c>
      <c r="AB494" s="179">
        <v>15.366</v>
      </c>
      <c r="AC494" s="148"/>
      <c r="AD494" s="85">
        <v>2519.6999999999998</v>
      </c>
      <c r="AE494" s="85">
        <v>243</v>
      </c>
      <c r="AF494" s="114">
        <v>2519.6999999999998</v>
      </c>
      <c r="AG494" s="114">
        <v>243</v>
      </c>
      <c r="AH494" s="179">
        <v>612.2870999999999</v>
      </c>
      <c r="AI494" s="229" t="s">
        <v>26</v>
      </c>
      <c r="AJ494" s="184" t="s">
        <v>180</v>
      </c>
      <c r="AK494" s="184" t="s">
        <v>180</v>
      </c>
      <c r="AL494" s="188">
        <v>37.766666666666779</v>
      </c>
      <c r="AM494" s="114">
        <v>142.64705882352942</v>
      </c>
      <c r="AN494" s="179">
        <v>5.3873039215686447</v>
      </c>
      <c r="AO494" s="451"/>
      <c r="AP494" s="181">
        <v>1029.7445931882351</v>
      </c>
      <c r="AQ494" s="175">
        <v>0.032962349673683902</v>
      </c>
      <c r="AR494" s="183">
        <v>0.033183310591936035</v>
      </c>
    </row>
    <row r="495" spans="1:44" ht="13">
      <c r="A495" s="85" t="s">
        <v>28</v>
      </c>
      <c r="B495" s="270" t="s">
        <v>180</v>
      </c>
      <c r="C495" s="168">
        <v>198372428.57142857</v>
      </c>
      <c r="D495" s="451"/>
      <c r="E495" s="270" t="s">
        <v>180</v>
      </c>
      <c r="F495" s="170">
        <v>0.017463472749560525</v>
      </c>
      <c r="G495" s="173">
        <v>120425820.36603919</v>
      </c>
      <c r="H495" s="444"/>
      <c r="I495" s="172">
        <v>0.0043022308838409186</v>
      </c>
      <c r="J495" s="173">
        <v>3492008.9504106934</v>
      </c>
      <c r="K495" s="444"/>
      <c r="L495" s="174">
        <v>146.19086097794164</v>
      </c>
      <c r="M495" s="175">
        <v>0.0059886614078302177</v>
      </c>
      <c r="N495" s="207" t="s">
        <v>28</v>
      </c>
      <c r="O495" s="85">
        <v>1973.0999999999999</v>
      </c>
      <c r="P495" s="114">
        <v>1973.0999999999999</v>
      </c>
      <c r="Q495" s="451"/>
      <c r="R495" s="85">
        <v>2414.6999999999998</v>
      </c>
      <c r="S495" s="85">
        <v>1243</v>
      </c>
      <c r="T495" s="178">
        <v>2414.6999999999998</v>
      </c>
      <c r="U495" s="178">
        <v>1243</v>
      </c>
      <c r="V495" s="179">
        <v>3001.4721</v>
      </c>
      <c r="W495" s="229" t="s">
        <v>28</v>
      </c>
      <c r="X495" s="184" t="s">
        <v>180</v>
      </c>
      <c r="Y495" s="184" t="s">
        <v>180</v>
      </c>
      <c r="Z495" s="114">
        <v>0.64827586206896004</v>
      </c>
      <c r="AA495" s="114">
        <v>226.39999999999998</v>
      </c>
      <c r="AB495" s="179">
        <v>0.14676965517241253</v>
      </c>
      <c r="AC495" s="148"/>
      <c r="AD495" s="85">
        <v>14.300000000000001</v>
      </c>
      <c r="AE495" s="85">
        <v>242</v>
      </c>
      <c r="AF495" s="114">
        <v>14.300000000000001</v>
      </c>
      <c r="AG495" s="114">
        <v>242</v>
      </c>
      <c r="AH495" s="179">
        <v>3.4605999999999999</v>
      </c>
      <c r="AI495" s="229" t="s">
        <v>28</v>
      </c>
      <c r="AJ495" s="85">
        <v>950.70000000000005</v>
      </c>
      <c r="AK495" s="85">
        <v>154</v>
      </c>
      <c r="AL495" s="188">
        <v>950.70000000000005</v>
      </c>
      <c r="AM495" s="114">
        <v>154</v>
      </c>
      <c r="AN495" s="179">
        <v>146.40780000000001</v>
      </c>
      <c r="AO495" s="451"/>
      <c r="AP495" s="181">
        <v>1372.7878546617928</v>
      </c>
      <c r="AQ495" s="175">
        <v>0.043943239510534346</v>
      </c>
      <c r="AR495" s="183">
        <v>0.044237810093315733</v>
      </c>
    </row>
    <row r="496" spans="1:44" ht="13">
      <c r="A496" s="85" t="s">
        <v>30</v>
      </c>
      <c r="B496" s="114">
        <v>0</v>
      </c>
      <c r="C496" s="168">
        <v>0</v>
      </c>
      <c r="D496" s="451"/>
      <c r="E496" s="168">
        <v>0</v>
      </c>
      <c r="F496" s="170">
        <v>0</v>
      </c>
      <c r="G496" s="173">
        <v>0</v>
      </c>
      <c r="H496" s="444"/>
      <c r="I496" s="172">
        <v>0</v>
      </c>
      <c r="J496" s="173">
        <v>0</v>
      </c>
      <c r="K496" s="444"/>
      <c r="L496" s="174">
        <v>0</v>
      </c>
      <c r="M496" s="175">
        <v>0</v>
      </c>
      <c r="N496" s="207" t="s">
        <v>30</v>
      </c>
      <c r="O496" s="187" t="s">
        <v>61</v>
      </c>
      <c r="P496" s="188">
        <v>2.4666666666666668</v>
      </c>
      <c r="Q496" s="451"/>
      <c r="R496" s="187" t="s">
        <v>61</v>
      </c>
      <c r="S496" s="187" t="s">
        <v>61</v>
      </c>
      <c r="T496" s="178">
        <v>2.6166666666666667</v>
      </c>
      <c r="U496" s="178">
        <v>1031</v>
      </c>
      <c r="V496" s="179">
        <v>2.6977833333333336</v>
      </c>
      <c r="W496" s="229" t="s">
        <v>30</v>
      </c>
      <c r="X496" s="187" t="s">
        <v>61</v>
      </c>
      <c r="Y496" s="187" t="s">
        <v>61</v>
      </c>
      <c r="Z496" s="114">
        <v>2.0666666666666669</v>
      </c>
      <c r="AA496" s="114">
        <v>210</v>
      </c>
      <c r="AB496" s="179">
        <v>0.43400000000000011</v>
      </c>
      <c r="AC496" s="148"/>
      <c r="AD496" s="187" t="s">
        <v>61</v>
      </c>
      <c r="AE496" s="187" t="s">
        <v>61</v>
      </c>
      <c r="AF496" s="188">
        <v>3.8000000000000003</v>
      </c>
      <c r="AG496" s="114">
        <v>212</v>
      </c>
      <c r="AH496" s="179">
        <v>0.80560000000000009</v>
      </c>
      <c r="AI496" s="229" t="s">
        <v>30</v>
      </c>
      <c r="AJ496" s="187" t="s">
        <v>61</v>
      </c>
      <c r="AK496" s="187" t="s">
        <v>61</v>
      </c>
      <c r="AL496" s="188">
        <v>3.9499999999999997</v>
      </c>
      <c r="AM496" s="114">
        <v>96</v>
      </c>
      <c r="AN496" s="179">
        <v>0.37919999999999993</v>
      </c>
      <c r="AO496" s="451"/>
      <c r="AP496" s="181">
        <v>1.8803037000000002</v>
      </c>
      <c r="AQ496" s="175">
        <v>6.0188932733528781E-05</v>
      </c>
      <c r="AR496" s="183">
        <v>6.0592405240102974E-05</v>
      </c>
    </row>
    <row r="497" spans="1:44" ht="13">
      <c r="A497" s="85" t="s">
        <v>34</v>
      </c>
      <c r="B497" s="90">
        <v>1845207000</v>
      </c>
      <c r="C497" s="168">
        <v>1845207000</v>
      </c>
      <c r="D497" s="451"/>
      <c r="E497" s="114">
        <v>0</v>
      </c>
      <c r="F497" s="170">
        <v>0</v>
      </c>
      <c r="G497" s="173">
        <v>0</v>
      </c>
      <c r="H497" s="444"/>
      <c r="I497" s="172">
        <v>0.040018195066967223</v>
      </c>
      <c r="J497" s="173">
        <v>32481728.462785553</v>
      </c>
      <c r="K497" s="444"/>
      <c r="L497" s="174">
        <v>851.71960723071948</v>
      </c>
      <c r="M497" s="175">
        <v>0.034890418648567546</v>
      </c>
      <c r="N497" s="207" t="s">
        <v>34</v>
      </c>
      <c r="O497" s="189">
        <v>33.100000000000001</v>
      </c>
      <c r="P497" s="114">
        <v>16.550000000000001</v>
      </c>
      <c r="Q497" s="451"/>
      <c r="R497" s="189">
        <v>37.399999999999999</v>
      </c>
      <c r="S497" s="189">
        <v>1247</v>
      </c>
      <c r="T497" s="178">
        <v>18.699999999999999</v>
      </c>
      <c r="U497" s="178">
        <v>1247</v>
      </c>
      <c r="V497" s="179">
        <v>23.318899999999999</v>
      </c>
      <c r="W497" s="229" t="s">
        <v>34</v>
      </c>
      <c r="X497" s="189">
        <v>1</v>
      </c>
      <c r="Y497" s="189">
        <v>281</v>
      </c>
      <c r="Z497" s="114">
        <v>0.5</v>
      </c>
      <c r="AA497" s="114">
        <v>281</v>
      </c>
      <c r="AB497" s="179">
        <v>0.14049999999999999</v>
      </c>
      <c r="AC497" s="148"/>
      <c r="AD497" s="85">
        <v>18.5</v>
      </c>
      <c r="AE497" s="189">
        <v>250</v>
      </c>
      <c r="AF497" s="114">
        <v>9.25</v>
      </c>
      <c r="AG497" s="114">
        <v>250</v>
      </c>
      <c r="AH497" s="179">
        <v>2.3125</v>
      </c>
      <c r="AI497" s="229" t="s">
        <v>34</v>
      </c>
      <c r="AJ497" s="189">
        <v>33.700000000000003</v>
      </c>
      <c r="AK497" s="85">
        <v>106</v>
      </c>
      <c r="AL497" s="188">
        <v>16.850000000000001</v>
      </c>
      <c r="AM497" s="114">
        <v>106</v>
      </c>
      <c r="AN497" s="179">
        <v>1.7861000000000002</v>
      </c>
      <c r="AO497" s="451"/>
      <c r="AP497" s="181">
        <v>12.0042648</v>
      </c>
      <c r="AQ497" s="175">
        <v>0.00038425914205384332</v>
      </c>
      <c r="AR497" s="183">
        <v>0.00038683499765016871</v>
      </c>
    </row>
    <row r="498" spans="1:44" ht="13">
      <c r="A498" s="85" t="s">
        <v>32</v>
      </c>
      <c r="B498" s="114">
        <v>0</v>
      </c>
      <c r="C498" s="168">
        <v>0</v>
      </c>
      <c r="D498" s="451"/>
      <c r="E498" s="168">
        <v>0</v>
      </c>
      <c r="F498" s="170">
        <v>0</v>
      </c>
      <c r="G498" s="173">
        <v>0</v>
      </c>
      <c r="H498" s="444"/>
      <c r="I498" s="172">
        <v>0</v>
      </c>
      <c r="J498" s="173">
        <v>0</v>
      </c>
      <c r="K498" s="444"/>
      <c r="L498" s="174">
        <v>0</v>
      </c>
      <c r="M498" s="175">
        <v>0</v>
      </c>
      <c r="N498" s="207" t="s">
        <v>32</v>
      </c>
      <c r="O498" s="114">
        <v>0</v>
      </c>
      <c r="P498" s="114">
        <v>0</v>
      </c>
      <c r="Q498" s="451"/>
      <c r="R498" s="114">
        <v>0</v>
      </c>
      <c r="S498" s="114">
        <v>0</v>
      </c>
      <c r="T498" s="178">
        <v>0</v>
      </c>
      <c r="U498" s="178">
        <v>0</v>
      </c>
      <c r="V498" s="179">
        <v>0</v>
      </c>
      <c r="W498" s="229" t="s">
        <v>32</v>
      </c>
      <c r="X498" s="114">
        <v>0</v>
      </c>
      <c r="Y498" s="114">
        <v>0</v>
      </c>
      <c r="Z498" s="114">
        <v>0</v>
      </c>
      <c r="AA498" s="114">
        <v>0</v>
      </c>
      <c r="AB498" s="179">
        <v>0</v>
      </c>
      <c r="AC498" s="148"/>
      <c r="AD498" s="114">
        <v>0</v>
      </c>
      <c r="AE498" s="85">
        <v>0</v>
      </c>
      <c r="AF498" s="114">
        <v>0</v>
      </c>
      <c r="AG498" s="114">
        <v>0</v>
      </c>
      <c r="AH498" s="179">
        <v>0</v>
      </c>
      <c r="AI498" s="229" t="s">
        <v>32</v>
      </c>
      <c r="AJ498" s="114">
        <v>0</v>
      </c>
      <c r="AK498" s="114">
        <v>0</v>
      </c>
      <c r="AL498" s="188">
        <v>0</v>
      </c>
      <c r="AM498" s="114">
        <v>0</v>
      </c>
      <c r="AN498" s="179">
        <v>0</v>
      </c>
      <c r="AO498" s="451"/>
      <c r="AP498" s="181">
        <v>0</v>
      </c>
      <c r="AQ498" s="175">
        <v>0</v>
      </c>
      <c r="AR498" s="183">
        <v>0</v>
      </c>
    </row>
    <row r="499" spans="1:44" ht="13">
      <c r="A499" s="85" t="s">
        <v>35</v>
      </c>
      <c r="B499" s="270" t="s">
        <v>180</v>
      </c>
      <c r="C499" s="168">
        <v>198372428.57142857</v>
      </c>
      <c r="D499" s="451"/>
      <c r="E499" s="270" t="s">
        <v>180</v>
      </c>
      <c r="F499" s="170">
        <v>0.017463472749560525</v>
      </c>
      <c r="G499" s="173">
        <v>120425820.36603919</v>
      </c>
      <c r="H499" s="444"/>
      <c r="I499" s="172">
        <v>0.0043022308838409186</v>
      </c>
      <c r="J499" s="173">
        <v>3492008.9504106934</v>
      </c>
      <c r="K499" s="444"/>
      <c r="L499" s="174">
        <v>146.19086097794164</v>
      </c>
      <c r="M499" s="175">
        <v>0.0059886614078302177</v>
      </c>
      <c r="N499" s="207" t="s">
        <v>35</v>
      </c>
      <c r="O499" s="85">
        <v>55.100000000000001</v>
      </c>
      <c r="P499" s="114">
        <v>55.100000000000001</v>
      </c>
      <c r="Q499" s="451"/>
      <c r="R499" s="85">
        <v>79.5</v>
      </c>
      <c r="S499" s="85">
        <v>1090</v>
      </c>
      <c r="T499" s="178">
        <v>471.78333333333347</v>
      </c>
      <c r="U499" s="178">
        <v>1345.7631578947369</v>
      </c>
      <c r="V499" s="179">
        <v>634.90862850877215</v>
      </c>
      <c r="W499" s="229" t="s">
        <v>35</v>
      </c>
      <c r="X499" s="184" t="s">
        <v>180</v>
      </c>
      <c r="Y499" s="184" t="s">
        <v>180</v>
      </c>
      <c r="Z499" s="114">
        <v>0.64827586206896004</v>
      </c>
      <c r="AA499" s="114">
        <v>226.39999999999998</v>
      </c>
      <c r="AB499" s="179">
        <v>0.14676965517241253</v>
      </c>
      <c r="AC499" s="148"/>
      <c r="AD499" s="85">
        <v>99</v>
      </c>
      <c r="AE499" s="85">
        <v>174</v>
      </c>
      <c r="AF499" s="114">
        <v>99</v>
      </c>
      <c r="AG499" s="114">
        <v>174</v>
      </c>
      <c r="AH499" s="179">
        <v>17.225999999999999</v>
      </c>
      <c r="AI499" s="229" t="s">
        <v>35</v>
      </c>
      <c r="AJ499" s="85">
        <v>2.3999999999999999</v>
      </c>
      <c r="AK499" s="85">
        <v>66</v>
      </c>
      <c r="AL499" s="188">
        <v>2.3999999999999999</v>
      </c>
      <c r="AM499" s="114">
        <v>66</v>
      </c>
      <c r="AN499" s="179">
        <v>0.15839999999999999</v>
      </c>
      <c r="AO499" s="451"/>
      <c r="AP499" s="181">
        <v>284.20277608021428</v>
      </c>
      <c r="AQ499" s="175">
        <v>0.0090973930286762494</v>
      </c>
      <c r="AR499" s="183">
        <v>0.009158376797649543</v>
      </c>
    </row>
    <row r="500" spans="1:44" ht="13">
      <c r="A500" s="85" t="s">
        <v>37</v>
      </c>
      <c r="B500" s="90">
        <v>6293928000</v>
      </c>
      <c r="C500" s="168">
        <v>6293928000</v>
      </c>
      <c r="D500" s="451"/>
      <c r="E500" s="270" t="s">
        <v>180</v>
      </c>
      <c r="F500" s="170">
        <v>0.017463472749560525</v>
      </c>
      <c r="G500" s="173">
        <v>120425820.36603919</v>
      </c>
      <c r="H500" s="444"/>
      <c r="I500" s="172">
        <v>0.13650047850536381</v>
      </c>
      <c r="J500" s="173">
        <v>110793889.39036267</v>
      </c>
      <c r="K500" s="444"/>
      <c r="L500" s="174">
        <v>2959.8070011455038</v>
      </c>
      <c r="M500" s="175">
        <v>0.12124753793645343</v>
      </c>
      <c r="N500" s="207" t="s">
        <v>37</v>
      </c>
      <c r="O500" s="85">
        <v>159.30000000000001</v>
      </c>
      <c r="P500" s="114">
        <v>159.30000000000001</v>
      </c>
      <c r="Q500" s="451"/>
      <c r="R500" s="85">
        <v>219.30000000000001</v>
      </c>
      <c r="S500" s="85">
        <v>1188</v>
      </c>
      <c r="T500" s="178">
        <v>471.78333333333347</v>
      </c>
      <c r="U500" s="178">
        <v>1345.7631578947369</v>
      </c>
      <c r="V500" s="179">
        <v>634.90862850877215</v>
      </c>
      <c r="W500" s="229" t="s">
        <v>37</v>
      </c>
      <c r="X500" s="184" t="s">
        <v>180</v>
      </c>
      <c r="Y500" s="184" t="s">
        <v>180</v>
      </c>
      <c r="Z500" s="114">
        <v>0.64827586206896004</v>
      </c>
      <c r="AA500" s="114">
        <v>226.39999999999998</v>
      </c>
      <c r="AB500" s="179">
        <v>0.14676965517241253</v>
      </c>
      <c r="AC500" s="148"/>
      <c r="AD500" s="85">
        <v>150.59999999999999</v>
      </c>
      <c r="AE500" s="85">
        <v>241</v>
      </c>
      <c r="AF500" s="114">
        <v>150.59999999999999</v>
      </c>
      <c r="AG500" s="114">
        <v>241</v>
      </c>
      <c r="AH500" s="179">
        <v>36.294600000000003</v>
      </c>
      <c r="AI500" s="229" t="s">
        <v>37</v>
      </c>
      <c r="AJ500" s="85">
        <v>5.4000000000000004</v>
      </c>
      <c r="AK500" s="85">
        <v>103</v>
      </c>
      <c r="AL500" s="188">
        <v>5.4000000000000004</v>
      </c>
      <c r="AM500" s="114">
        <v>103</v>
      </c>
      <c r="AN500" s="179">
        <v>0.55620000000000003</v>
      </c>
      <c r="AO500" s="451"/>
      <c r="AP500" s="181">
        <v>292.68233992021425</v>
      </c>
      <c r="AQ500" s="175">
        <v>0.0093688257220094703</v>
      </c>
      <c r="AR500" s="183">
        <v>0.0094316290219857504</v>
      </c>
    </row>
    <row r="501" spans="1:44" ht="13">
      <c r="A501" s="85" t="s">
        <v>41</v>
      </c>
      <c r="B501" s="114">
        <v>0</v>
      </c>
      <c r="C501" s="168">
        <v>0</v>
      </c>
      <c r="D501" s="451"/>
      <c r="E501" s="168">
        <v>0</v>
      </c>
      <c r="F501" s="170">
        <v>0</v>
      </c>
      <c r="G501" s="173">
        <v>0</v>
      </c>
      <c r="H501" s="444"/>
      <c r="I501" s="172">
        <v>0</v>
      </c>
      <c r="J501" s="173">
        <v>0</v>
      </c>
      <c r="K501" s="444"/>
      <c r="L501" s="174">
        <v>0</v>
      </c>
      <c r="M501" s="175">
        <v>0</v>
      </c>
      <c r="N501" s="207" t="s">
        <v>41</v>
      </c>
      <c r="O501" s="85">
        <v>10.5</v>
      </c>
      <c r="P501" s="114">
        <v>10.5</v>
      </c>
      <c r="Q501" s="451"/>
      <c r="R501" s="85">
        <v>10.5</v>
      </c>
      <c r="S501" s="85">
        <v>1070</v>
      </c>
      <c r="T501" s="178">
        <v>10.5</v>
      </c>
      <c r="U501" s="178">
        <v>1070</v>
      </c>
      <c r="V501" s="179">
        <v>11.234999999999999</v>
      </c>
      <c r="W501" s="229" t="s">
        <v>41</v>
      </c>
      <c r="X501" s="184" t="s">
        <v>180</v>
      </c>
      <c r="Y501" s="184" t="s">
        <v>180</v>
      </c>
      <c r="Z501" s="114">
        <v>0.64827586206896004</v>
      </c>
      <c r="AA501" s="114">
        <v>226.39999999999998</v>
      </c>
      <c r="AB501" s="179">
        <v>0.14676965517241253</v>
      </c>
      <c r="AC501" s="148"/>
      <c r="AD501" s="85">
        <v>28.300000000000001</v>
      </c>
      <c r="AE501" s="85">
        <v>202</v>
      </c>
      <c r="AF501" s="114">
        <v>28.300000000000001</v>
      </c>
      <c r="AG501" s="114">
        <v>202</v>
      </c>
      <c r="AH501" s="179">
        <v>5.7165999999999997</v>
      </c>
      <c r="AI501" s="229" t="s">
        <v>41</v>
      </c>
      <c r="AJ501" s="184" t="s">
        <v>180</v>
      </c>
      <c r="AK501" s="184" t="s">
        <v>180</v>
      </c>
      <c r="AL501" s="188">
        <v>37.766666666666779</v>
      </c>
      <c r="AM501" s="114">
        <v>142.64705882352942</v>
      </c>
      <c r="AN501" s="179">
        <v>5.3873039215686447</v>
      </c>
      <c r="AO501" s="451"/>
      <c r="AP501" s="181">
        <v>9.794759410028405</v>
      </c>
      <c r="AQ501" s="175">
        <v>0.00031353239121493918</v>
      </c>
      <c r="AR501" s="183">
        <v>0.00031563413474203819</v>
      </c>
    </row>
    <row r="502" spans="1:44" ht="13">
      <c r="A502" s="85" t="s">
        <v>44</v>
      </c>
      <c r="B502" s="270" t="s">
        <v>180</v>
      </c>
      <c r="C502" s="168">
        <v>198372428.57142857</v>
      </c>
      <c r="D502" s="451"/>
      <c r="E502" s="270" t="s">
        <v>180</v>
      </c>
      <c r="F502" s="170">
        <v>0.017463472749560525</v>
      </c>
      <c r="G502" s="173">
        <v>120425820.36603919</v>
      </c>
      <c r="H502" s="444"/>
      <c r="I502" s="172">
        <v>0.0043022308838409186</v>
      </c>
      <c r="J502" s="173">
        <v>3492008.9504106934</v>
      </c>
      <c r="K502" s="444"/>
      <c r="L502" s="174">
        <v>146.19086097794164</v>
      </c>
      <c r="M502" s="175">
        <v>0.0059886614078302177</v>
      </c>
      <c r="N502" s="207" t="s">
        <v>44</v>
      </c>
      <c r="O502" s="85">
        <v>449</v>
      </c>
      <c r="P502" s="114">
        <v>449</v>
      </c>
      <c r="Q502" s="451"/>
      <c r="R502" s="85">
        <v>580.29999999999995</v>
      </c>
      <c r="S502" s="85">
        <v>1257</v>
      </c>
      <c r="T502" s="178">
        <v>580.29999999999995</v>
      </c>
      <c r="U502" s="178">
        <v>1257</v>
      </c>
      <c r="V502" s="179">
        <v>729.43709999999999</v>
      </c>
      <c r="W502" s="229" t="s">
        <v>44</v>
      </c>
      <c r="X502" s="184" t="s">
        <v>180</v>
      </c>
      <c r="Y502" s="184" t="s">
        <v>180</v>
      </c>
      <c r="Z502" s="114">
        <v>0.64827586206896004</v>
      </c>
      <c r="AA502" s="114">
        <v>226.39999999999998</v>
      </c>
      <c r="AB502" s="179">
        <v>0.14676965517241253</v>
      </c>
      <c r="AC502" s="148"/>
      <c r="AD502" s="184" t="s">
        <v>180</v>
      </c>
      <c r="AE502" s="184" t="s">
        <v>180</v>
      </c>
      <c r="AF502" s="114">
        <v>443.05000000000047</v>
      </c>
      <c r="AG502" s="114">
        <v>231.35135135135135</v>
      </c>
      <c r="AH502" s="179">
        <v>102.50021621621632</v>
      </c>
      <c r="AI502" s="229" t="s">
        <v>44</v>
      </c>
      <c r="AJ502" s="85">
        <v>4.0999999999999996</v>
      </c>
      <c r="AK502" s="85">
        <v>122</v>
      </c>
      <c r="AL502" s="188">
        <v>4.0999999999999996</v>
      </c>
      <c r="AM502" s="114">
        <v>122</v>
      </c>
      <c r="AN502" s="179">
        <v>0.50019999999999998</v>
      </c>
      <c r="AO502" s="451"/>
      <c r="AP502" s="181">
        <v>362.67371492557692</v>
      </c>
      <c r="AQ502" s="175">
        <v>0.011609264945803456</v>
      </c>
      <c r="AR502" s="183">
        <v>0.011687086881073592</v>
      </c>
    </row>
    <row r="503" spans="1:44" ht="13">
      <c r="A503" s="85" t="s">
        <v>45</v>
      </c>
      <c r="B503" s="270" t="s">
        <v>180</v>
      </c>
      <c r="C503" s="168">
        <v>198372428.57142857</v>
      </c>
      <c r="D503" s="451"/>
      <c r="E503" s="270" t="s">
        <v>180</v>
      </c>
      <c r="F503" s="170">
        <v>0.017463472749560525</v>
      </c>
      <c r="G503" s="173">
        <v>120425820.36603919</v>
      </c>
      <c r="H503" s="444"/>
      <c r="I503" s="172">
        <v>0.0043022308838409186</v>
      </c>
      <c r="J503" s="173">
        <v>3492008.9504106934</v>
      </c>
      <c r="K503" s="444"/>
      <c r="L503" s="174">
        <v>146.19086097794164</v>
      </c>
      <c r="M503" s="175">
        <v>0.0059886614078302177</v>
      </c>
      <c r="N503" s="207" t="s">
        <v>45</v>
      </c>
      <c r="O503" s="85">
        <v>2647.1999999999998</v>
      </c>
      <c r="P503" s="114">
        <v>2647.1999999999998</v>
      </c>
      <c r="Q503" s="451"/>
      <c r="R503" s="184" t="s">
        <v>180</v>
      </c>
      <c r="S503" s="184" t="s">
        <v>180</v>
      </c>
      <c r="T503" s="178">
        <v>262.35000000000036</v>
      </c>
      <c r="U503" s="178">
        <v>1169.3055555555557</v>
      </c>
      <c r="V503" s="179">
        <v>306.76731250000046</v>
      </c>
      <c r="W503" s="229" t="s">
        <v>45</v>
      </c>
      <c r="X503" s="85">
        <v>82.599999999999994</v>
      </c>
      <c r="Y503" s="85">
        <v>454</v>
      </c>
      <c r="Z503" s="114">
        <v>82.599999999999994</v>
      </c>
      <c r="AA503" s="114">
        <v>454</v>
      </c>
      <c r="AB503" s="179">
        <v>37.500399999999992</v>
      </c>
      <c r="AC503" s="148"/>
      <c r="AD503" s="85">
        <v>9237.1000000000004</v>
      </c>
      <c r="AE503" s="85">
        <v>275</v>
      </c>
      <c r="AF503" s="114">
        <v>9237.1000000000004</v>
      </c>
      <c r="AG503" s="114">
        <v>275</v>
      </c>
      <c r="AH503" s="179">
        <v>2540.2024999999999</v>
      </c>
      <c r="AI503" s="229" t="s">
        <v>45</v>
      </c>
      <c r="AJ503" s="85">
        <v>198</v>
      </c>
      <c r="AK503" s="85">
        <v>135</v>
      </c>
      <c r="AL503" s="188">
        <v>198</v>
      </c>
      <c r="AM503" s="114">
        <v>135</v>
      </c>
      <c r="AN503" s="179">
        <v>26.729999999999997</v>
      </c>
      <c r="AO503" s="451"/>
      <c r="AP503" s="181">
        <v>1268.1188125650001</v>
      </c>
      <c r="AQ503" s="175">
        <v>0.040592760577771114</v>
      </c>
      <c r="AR503" s="183">
        <v>0.040864871447913786</v>
      </c>
    </row>
    <row r="504" spans="1:44" ht="13">
      <c r="A504" s="85" t="s">
        <v>46</v>
      </c>
      <c r="B504" s="270" t="s">
        <v>180</v>
      </c>
      <c r="C504" s="168">
        <v>198372428.57142857</v>
      </c>
      <c r="D504" s="451"/>
      <c r="E504" s="270" t="s">
        <v>180</v>
      </c>
      <c r="F504" s="170">
        <v>0.017463472749560525</v>
      </c>
      <c r="G504" s="173">
        <v>120425820.36603919</v>
      </c>
      <c r="H504" s="444"/>
      <c r="I504" s="172">
        <v>0.0043022308838409186</v>
      </c>
      <c r="J504" s="173">
        <v>3492008.9504106934</v>
      </c>
      <c r="K504" s="444"/>
      <c r="L504" s="174">
        <v>146.19086097794164</v>
      </c>
      <c r="M504" s="175">
        <v>0.0059886614078302177</v>
      </c>
      <c r="N504" s="207" t="s">
        <v>46</v>
      </c>
      <c r="O504" s="85">
        <v>1438.0999999999999</v>
      </c>
      <c r="P504" s="114">
        <v>1438.0999999999999</v>
      </c>
      <c r="Q504" s="451"/>
      <c r="R504" s="184" t="s">
        <v>180</v>
      </c>
      <c r="S504" s="184" t="s">
        <v>180</v>
      </c>
      <c r="T504" s="178">
        <v>262.35000000000036</v>
      </c>
      <c r="U504" s="178">
        <v>1169.3055555555557</v>
      </c>
      <c r="V504" s="179">
        <v>306.76731250000046</v>
      </c>
      <c r="W504" s="229" t="s">
        <v>46</v>
      </c>
      <c r="X504" s="85">
        <v>5.7000000000000002</v>
      </c>
      <c r="Y504" s="85">
        <v>128</v>
      </c>
      <c r="Z504" s="114">
        <v>5.7000000000000002</v>
      </c>
      <c r="AA504" s="114">
        <v>128</v>
      </c>
      <c r="AB504" s="179">
        <v>0.72960000000000003</v>
      </c>
      <c r="AC504" s="148"/>
      <c r="AD504" s="85">
        <v>7153.1000000000004</v>
      </c>
      <c r="AE504" s="85">
        <v>261</v>
      </c>
      <c r="AF504" s="114">
        <v>7153.1000000000004</v>
      </c>
      <c r="AG504" s="114">
        <v>261</v>
      </c>
      <c r="AH504" s="179">
        <v>1866.9591000000003</v>
      </c>
      <c r="AI504" s="229" t="s">
        <v>46</v>
      </c>
      <c r="AJ504" s="85">
        <v>29.100000000000001</v>
      </c>
      <c r="AK504" s="85">
        <v>107</v>
      </c>
      <c r="AL504" s="188">
        <v>29.100000000000001</v>
      </c>
      <c r="AM504" s="114">
        <v>107</v>
      </c>
      <c r="AN504" s="179">
        <v>3.1137000000000001</v>
      </c>
      <c r="AO504" s="451"/>
      <c r="AP504" s="181">
        <v>948.54936676500029</v>
      </c>
      <c r="AQ504" s="175">
        <v>0.030363272715279936</v>
      </c>
      <c r="AR504" s="183">
        <v>0.03056681089404225</v>
      </c>
    </row>
    <row r="505" spans="1:44" ht="13">
      <c r="A505" s="85" t="s">
        <v>43</v>
      </c>
      <c r="B505" s="114">
        <v>0</v>
      </c>
      <c r="C505" s="168">
        <v>0</v>
      </c>
      <c r="D505" s="451"/>
      <c r="E505" s="270" t="s">
        <v>180</v>
      </c>
      <c r="F505" s="170">
        <v>0.017463472749560525</v>
      </c>
      <c r="G505" s="173">
        <v>120425820.36603919</v>
      </c>
      <c r="H505" s="444"/>
      <c r="I505" s="172">
        <v>0</v>
      </c>
      <c r="J505" s="173">
        <v>0</v>
      </c>
      <c r="K505" s="444"/>
      <c r="L505" s="174">
        <v>54.625152118035373</v>
      </c>
      <c r="M505" s="175">
        <v>0.0022377017153999354</v>
      </c>
      <c r="N505" s="207" t="s">
        <v>43</v>
      </c>
      <c r="O505" s="85">
        <v>6573.8000000000002</v>
      </c>
      <c r="P505" s="114">
        <v>6573.8000000000002</v>
      </c>
      <c r="Q505" s="451"/>
      <c r="R505" s="184" t="s">
        <v>180</v>
      </c>
      <c r="S505" s="184" t="s">
        <v>180</v>
      </c>
      <c r="T505" s="178">
        <v>262.35000000000036</v>
      </c>
      <c r="U505" s="178">
        <v>1169.3055555555557</v>
      </c>
      <c r="V505" s="179">
        <v>306.76731250000046</v>
      </c>
      <c r="W505" s="229" t="s">
        <v>43</v>
      </c>
      <c r="X505" s="184" t="s">
        <v>180</v>
      </c>
      <c r="Y505" s="184" t="s">
        <v>180</v>
      </c>
      <c r="Z505" s="114">
        <v>0.64827586206896004</v>
      </c>
      <c r="AA505" s="114">
        <v>226.39999999999998</v>
      </c>
      <c r="AB505" s="179">
        <v>0.14676965517241253</v>
      </c>
      <c r="AC505" s="148"/>
      <c r="AD505" s="85">
        <v>29891</v>
      </c>
      <c r="AE505" s="85">
        <v>268</v>
      </c>
      <c r="AF505" s="114">
        <v>29891</v>
      </c>
      <c r="AG505" s="114">
        <v>268</v>
      </c>
      <c r="AH505" s="179">
        <v>8010.7880000000005</v>
      </c>
      <c r="AI505" s="229" t="s">
        <v>43</v>
      </c>
      <c r="AJ505" s="85">
        <v>396.5</v>
      </c>
      <c r="AK505" s="85">
        <v>150</v>
      </c>
      <c r="AL505" s="188">
        <v>396.5</v>
      </c>
      <c r="AM505" s="114">
        <v>150</v>
      </c>
      <c r="AN505" s="179">
        <v>59.475000000000001</v>
      </c>
      <c r="AO505" s="451"/>
      <c r="AP505" s="181">
        <v>3649.098336986794</v>
      </c>
      <c r="AQ505" s="175">
        <v>0.11680843596857776</v>
      </c>
      <c r="AR505" s="183">
        <v>0.1175914535485356</v>
      </c>
    </row>
    <row r="506" spans="1:44" ht="13">
      <c r="A506" s="85" t="s">
        <v>47</v>
      </c>
      <c r="B506" s="270" t="s">
        <v>180</v>
      </c>
      <c r="C506" s="168">
        <v>198372428.57142857</v>
      </c>
      <c r="D506" s="451"/>
      <c r="E506" s="270" t="s">
        <v>180</v>
      </c>
      <c r="F506" s="170">
        <v>0.017463472749560525</v>
      </c>
      <c r="G506" s="173">
        <v>120425820.36603919</v>
      </c>
      <c r="H506" s="444"/>
      <c r="I506" s="172">
        <v>0.0043022308838409186</v>
      </c>
      <c r="J506" s="173">
        <v>3492008.9504106934</v>
      </c>
      <c r="K506" s="444"/>
      <c r="L506" s="174">
        <v>146.19086097794164</v>
      </c>
      <c r="M506" s="175">
        <v>0.0059886614078302177</v>
      </c>
      <c r="N506" s="207" t="s">
        <v>47</v>
      </c>
      <c r="O506" s="85">
        <v>5602.3000000000002</v>
      </c>
      <c r="P506" s="114">
        <v>5602.3000000000002</v>
      </c>
      <c r="Q506" s="451"/>
      <c r="R506" s="85">
        <v>7181.8999999999996</v>
      </c>
      <c r="S506" s="85">
        <v>1219</v>
      </c>
      <c r="T506" s="178">
        <v>7181.8999999999996</v>
      </c>
      <c r="U506" s="178">
        <v>1219</v>
      </c>
      <c r="V506" s="179">
        <v>8754.7361000000001</v>
      </c>
      <c r="W506" s="229" t="s">
        <v>47</v>
      </c>
      <c r="X506" s="184" t="s">
        <v>180</v>
      </c>
      <c r="Y506" s="184" t="s">
        <v>180</v>
      </c>
      <c r="Z506" s="114">
        <v>0.64827586206896004</v>
      </c>
      <c r="AA506" s="114">
        <v>226.39999999999998</v>
      </c>
      <c r="AB506" s="179">
        <v>0.14676965517241253</v>
      </c>
      <c r="AC506" s="148"/>
      <c r="AD506" s="85">
        <v>217.80000000000001</v>
      </c>
      <c r="AE506" s="85">
        <v>402</v>
      </c>
      <c r="AF506" s="114">
        <v>4288.9400000000051</v>
      </c>
      <c r="AG506" s="114">
        <v>402</v>
      </c>
      <c r="AH506" s="179">
        <v>1724.1538800000019</v>
      </c>
      <c r="AI506" s="229" t="s">
        <v>47</v>
      </c>
      <c r="AJ506" s="85">
        <v>3</v>
      </c>
      <c r="AK506" s="85">
        <v>108</v>
      </c>
      <c r="AL506" s="188">
        <v>3</v>
      </c>
      <c r="AM506" s="114">
        <v>108</v>
      </c>
      <c r="AN506" s="179">
        <v>0.32400000000000001</v>
      </c>
      <c r="AO506" s="451"/>
      <c r="AP506" s="181">
        <v>4564.8095425497941</v>
      </c>
      <c r="AQ506" s="175">
        <v>0.14612055196078155</v>
      </c>
      <c r="AR506" s="183">
        <v>0.14710006136033565</v>
      </c>
    </row>
    <row r="507" spans="1:44" ht="13">
      <c r="A507" s="85" t="s">
        <v>48</v>
      </c>
      <c r="B507" s="90">
        <v>1427100000</v>
      </c>
      <c r="C507" s="168">
        <v>1427100000</v>
      </c>
      <c r="D507" s="451"/>
      <c r="E507" s="270" t="s">
        <v>180</v>
      </c>
      <c r="F507" s="170">
        <v>0.017463472749560525</v>
      </c>
      <c r="G507" s="173">
        <v>120425820.36603919</v>
      </c>
      <c r="H507" s="444"/>
      <c r="I507" s="172">
        <v>0.030950438720462756</v>
      </c>
      <c r="J507" s="173">
        <v>25121666.397992887</v>
      </c>
      <c r="K507" s="444"/>
      <c r="L507" s="174">
        <v>713.35289999616498</v>
      </c>
      <c r="M507" s="175">
        <v>0.029222271172035831</v>
      </c>
      <c r="N507" s="207" t="s">
        <v>48</v>
      </c>
      <c r="O507" s="85">
        <v>501</v>
      </c>
      <c r="P507" s="114">
        <v>501</v>
      </c>
      <c r="Q507" s="451"/>
      <c r="R507" s="85">
        <v>16.399999999999999</v>
      </c>
      <c r="S507" s="85">
        <v>870</v>
      </c>
      <c r="T507" s="178">
        <v>16.399999999999999</v>
      </c>
      <c r="U507" s="178">
        <v>870</v>
      </c>
      <c r="V507" s="179">
        <v>14.267999999999999</v>
      </c>
      <c r="W507" s="229" t="s">
        <v>48</v>
      </c>
      <c r="X507" s="184" t="s">
        <v>180</v>
      </c>
      <c r="Y507" s="184" t="s">
        <v>180</v>
      </c>
      <c r="Z507" s="114">
        <v>0.64827586206896004</v>
      </c>
      <c r="AA507" s="114">
        <v>226.39999999999998</v>
      </c>
      <c r="AB507" s="179">
        <v>0.14676965517241253</v>
      </c>
      <c r="AC507" s="148"/>
      <c r="AD507" s="85">
        <v>2488.3000000000002</v>
      </c>
      <c r="AE507" s="85">
        <v>264</v>
      </c>
      <c r="AF507" s="114">
        <v>4288.9400000000051</v>
      </c>
      <c r="AG507" s="114">
        <v>264</v>
      </c>
      <c r="AH507" s="179">
        <v>1132.2801600000014</v>
      </c>
      <c r="AI507" s="229" t="s">
        <v>48</v>
      </c>
      <c r="AJ507" s="85">
        <v>11.300000000000001</v>
      </c>
      <c r="AK507" s="85">
        <v>123</v>
      </c>
      <c r="AL507" s="188">
        <v>11.300000000000001</v>
      </c>
      <c r="AM507" s="114">
        <v>123</v>
      </c>
      <c r="AN507" s="179">
        <v>1.3899000000000001</v>
      </c>
      <c r="AO507" s="451"/>
      <c r="AP507" s="181">
        <v>500.10575179779369</v>
      </c>
      <c r="AQ507" s="175">
        <v>0.016008494507886273</v>
      </c>
      <c r="AR507" s="183">
        <v>0.016115806385871741</v>
      </c>
    </row>
    <row r="508" spans="1:44" ht="13">
      <c r="A508" s="85" t="s">
        <v>49</v>
      </c>
      <c r="B508" s="90">
        <v>1018755000</v>
      </c>
      <c r="C508" s="168">
        <v>1018755000</v>
      </c>
      <c r="D508" s="451"/>
      <c r="E508" s="168">
        <v>0</v>
      </c>
      <c r="F508" s="170">
        <v>0</v>
      </c>
      <c r="G508" s="173">
        <v>0</v>
      </c>
      <c r="H508" s="444"/>
      <c r="I508" s="172">
        <v>0.022094397168148719</v>
      </c>
      <c r="J508" s="173">
        <v>17933447.727059942</v>
      </c>
      <c r="K508" s="444"/>
      <c r="L508" s="174">
        <v>470.24187988899445</v>
      </c>
      <c r="M508" s="175">
        <v>0.019263306745704648</v>
      </c>
      <c r="N508" s="207" t="s">
        <v>49</v>
      </c>
      <c r="O508" s="85">
        <v>13.199999999999999</v>
      </c>
      <c r="P508" s="114">
        <v>13.199999999999999</v>
      </c>
      <c r="Q508" s="451"/>
      <c r="R508" s="85">
        <v>13.699999999999999</v>
      </c>
      <c r="S508" s="85">
        <v>865</v>
      </c>
      <c r="T508" s="178">
        <v>13.699999999999999</v>
      </c>
      <c r="U508" s="178">
        <v>865</v>
      </c>
      <c r="V508" s="179">
        <v>11.8505</v>
      </c>
      <c r="W508" s="229" t="s">
        <v>49</v>
      </c>
      <c r="X508" s="85">
        <v>7.7999999999999998</v>
      </c>
      <c r="Y508" s="85">
        <v>486</v>
      </c>
      <c r="Z508" s="114">
        <v>7.7999999999999998</v>
      </c>
      <c r="AA508" s="114">
        <v>486</v>
      </c>
      <c r="AB508" s="179">
        <v>3.7907999999999999</v>
      </c>
      <c r="AC508" s="148"/>
      <c r="AD508" s="85">
        <v>22.899999999999999</v>
      </c>
      <c r="AE508" s="85">
        <v>198</v>
      </c>
      <c r="AF508" s="114">
        <v>22.899999999999999</v>
      </c>
      <c r="AG508" s="114">
        <v>198</v>
      </c>
      <c r="AH508" s="179">
        <v>4.5341999999999993</v>
      </c>
      <c r="AI508" s="229" t="s">
        <v>49</v>
      </c>
      <c r="AJ508" s="85">
        <v>1.7</v>
      </c>
      <c r="AK508" s="85">
        <v>91</v>
      </c>
      <c r="AL508" s="188">
        <v>1.7</v>
      </c>
      <c r="AM508" s="114">
        <v>91</v>
      </c>
      <c r="AN508" s="179">
        <v>0.1547</v>
      </c>
      <c r="AO508" s="451"/>
      <c r="AP508" s="181">
        <v>8.8558351199999983</v>
      </c>
      <c r="AQ508" s="175">
        <v>0.00028347721931138125</v>
      </c>
      <c r="AR508" s="183">
        <v>0.00028537748999301325</v>
      </c>
    </row>
    <row r="509" spans="1:44" ht="13">
      <c r="A509" s="85" t="s">
        <v>52</v>
      </c>
      <c r="B509" s="270" t="s">
        <v>180</v>
      </c>
      <c r="C509" s="168">
        <v>198372428.57142857</v>
      </c>
      <c r="D509" s="451"/>
      <c r="E509" s="270" t="s">
        <v>180</v>
      </c>
      <c r="F509" s="170">
        <v>0.017463472749560525</v>
      </c>
      <c r="G509" s="173">
        <v>120425820.36603919</v>
      </c>
      <c r="H509" s="444"/>
      <c r="I509" s="172">
        <v>0.0043022308838409186</v>
      </c>
      <c r="J509" s="173">
        <v>3492008.9504106934</v>
      </c>
      <c r="K509" s="444"/>
      <c r="L509" s="174">
        <v>146.19086097794164</v>
      </c>
      <c r="M509" s="175">
        <v>0.0059886614078302177</v>
      </c>
      <c r="N509" s="207" t="s">
        <v>52</v>
      </c>
      <c r="O509" s="187" t="s">
        <v>61</v>
      </c>
      <c r="P509" s="188">
        <v>2.4666666666666668</v>
      </c>
      <c r="Q509" s="451"/>
      <c r="R509" s="187" t="s">
        <v>61</v>
      </c>
      <c r="S509" s="187" t="s">
        <v>61</v>
      </c>
      <c r="T509" s="178">
        <v>2.6166666666666667</v>
      </c>
      <c r="U509" s="178">
        <v>1031</v>
      </c>
      <c r="V509" s="179">
        <v>2.6977833333333336</v>
      </c>
      <c r="W509" s="229" t="s">
        <v>52</v>
      </c>
      <c r="X509" s="187" t="s">
        <v>61</v>
      </c>
      <c r="Y509" s="187" t="s">
        <v>61</v>
      </c>
      <c r="Z509" s="114">
        <v>2.0666666666666669</v>
      </c>
      <c r="AA509" s="114">
        <v>210</v>
      </c>
      <c r="AB509" s="179">
        <v>0.43400000000000011</v>
      </c>
      <c r="AC509" s="148"/>
      <c r="AD509" s="187" t="s">
        <v>61</v>
      </c>
      <c r="AE509" s="187" t="s">
        <v>61</v>
      </c>
      <c r="AF509" s="188">
        <v>3.8000000000000003</v>
      </c>
      <c r="AG509" s="114">
        <v>212</v>
      </c>
      <c r="AH509" s="179">
        <v>0.80560000000000009</v>
      </c>
      <c r="AI509" s="229" t="s">
        <v>52</v>
      </c>
      <c r="AJ509" s="187" t="s">
        <v>61</v>
      </c>
      <c r="AK509" s="187" t="s">
        <v>61</v>
      </c>
      <c r="AL509" s="188">
        <v>3.9499999999999997</v>
      </c>
      <c r="AM509" s="114">
        <v>96</v>
      </c>
      <c r="AN509" s="179">
        <v>0.37919999999999993</v>
      </c>
      <c r="AO509" s="451"/>
      <c r="AP509" s="181">
        <v>1.8803037000000002</v>
      </c>
      <c r="AQ509" s="175">
        <v>6.0188932733528781E-05</v>
      </c>
      <c r="AR509" s="183">
        <v>6.0592405240102974E-05</v>
      </c>
    </row>
    <row r="510" spans="1:44" ht="13">
      <c r="A510" s="85" t="s">
        <v>51</v>
      </c>
      <c r="B510" s="90">
        <v>747306000</v>
      </c>
      <c r="C510" s="168">
        <v>747306000</v>
      </c>
      <c r="D510" s="451"/>
      <c r="E510" s="270" t="s">
        <v>180</v>
      </c>
      <c r="F510" s="170">
        <v>0.017463472749560525</v>
      </c>
      <c r="G510" s="173">
        <v>120425820.36603919</v>
      </c>
      <c r="H510" s="444"/>
      <c r="I510" s="172">
        <v>0.016207307517647075</v>
      </c>
      <c r="J510" s="173">
        <v>13155050.122078672</v>
      </c>
      <c r="K510" s="444"/>
      <c r="L510" s="174">
        <v>399.57028445341024</v>
      </c>
      <c r="M510" s="175">
        <v>0.01636826766197743</v>
      </c>
      <c r="N510" s="207" t="s">
        <v>51</v>
      </c>
      <c r="O510" s="193" t="s">
        <v>186</v>
      </c>
      <c r="P510" s="188">
        <v>16.550000000000001</v>
      </c>
      <c r="Q510" s="451"/>
      <c r="R510" s="193" t="s">
        <v>186</v>
      </c>
      <c r="S510" s="193" t="s">
        <v>186</v>
      </c>
      <c r="T510" s="178">
        <v>18.699999999999999</v>
      </c>
      <c r="U510" s="178">
        <v>1247</v>
      </c>
      <c r="V510" s="179">
        <v>23.318899999999999</v>
      </c>
      <c r="W510" s="229" t="s">
        <v>51</v>
      </c>
      <c r="X510" s="193" t="s">
        <v>186</v>
      </c>
      <c r="Y510" s="193" t="s">
        <v>186</v>
      </c>
      <c r="Z510" s="114">
        <v>0.5</v>
      </c>
      <c r="AA510" s="114">
        <v>281</v>
      </c>
      <c r="AB510" s="179">
        <v>0.14049999999999999</v>
      </c>
      <c r="AC510" s="148"/>
      <c r="AD510" s="193" t="s">
        <v>186</v>
      </c>
      <c r="AE510" s="193" t="s">
        <v>186</v>
      </c>
      <c r="AF510" s="114">
        <v>9.25</v>
      </c>
      <c r="AG510" s="114">
        <v>250</v>
      </c>
      <c r="AH510" s="179">
        <v>2.3125</v>
      </c>
      <c r="AI510" s="229" t="s">
        <v>51</v>
      </c>
      <c r="AJ510" s="193" t="s">
        <v>186</v>
      </c>
      <c r="AK510" s="193" t="s">
        <v>186</v>
      </c>
      <c r="AL510" s="188">
        <v>16.850000000000001</v>
      </c>
      <c r="AM510" s="114">
        <v>106</v>
      </c>
      <c r="AN510" s="179">
        <v>1.7861000000000002</v>
      </c>
      <c r="AO510" s="451"/>
      <c r="AP510" s="181">
        <v>12.0042648</v>
      </c>
      <c r="AQ510" s="175">
        <v>0.00038425914205384332</v>
      </c>
      <c r="AR510" s="183">
        <v>0.00038683499765016871</v>
      </c>
    </row>
    <row r="511" spans="1:44" ht="13">
      <c r="A511" s="85" t="s">
        <v>50</v>
      </c>
      <c r="B511" s="114">
        <v>0</v>
      </c>
      <c r="C511" s="168">
        <v>0</v>
      </c>
      <c r="D511" s="451"/>
      <c r="E511" s="168">
        <v>0</v>
      </c>
      <c r="F511" s="170">
        <v>0</v>
      </c>
      <c r="G511" s="173">
        <v>0</v>
      </c>
      <c r="H511" s="444"/>
      <c r="I511" s="172">
        <v>0</v>
      </c>
      <c r="J511" s="173">
        <v>0</v>
      </c>
      <c r="K511" s="444"/>
      <c r="L511" s="174">
        <v>0</v>
      </c>
      <c r="M511" s="175">
        <v>0</v>
      </c>
      <c r="N511" s="207" t="s">
        <v>50</v>
      </c>
      <c r="O511" s="187" t="s">
        <v>61</v>
      </c>
      <c r="P511" s="188">
        <v>2.4666666666666668</v>
      </c>
      <c r="Q511" s="451"/>
      <c r="R511" s="187" t="s">
        <v>61</v>
      </c>
      <c r="S511" s="187" t="s">
        <v>61</v>
      </c>
      <c r="T511" s="178">
        <v>2.6166666666666667</v>
      </c>
      <c r="U511" s="178">
        <v>1031</v>
      </c>
      <c r="V511" s="179">
        <v>2.6977833333333336</v>
      </c>
      <c r="W511" s="229" t="s">
        <v>50</v>
      </c>
      <c r="X511" s="187" t="s">
        <v>61</v>
      </c>
      <c r="Y511" s="187" t="s">
        <v>61</v>
      </c>
      <c r="Z511" s="114">
        <v>2.0666666666666669</v>
      </c>
      <c r="AA511" s="114">
        <v>210</v>
      </c>
      <c r="AB511" s="179">
        <v>0.43400000000000011</v>
      </c>
      <c r="AC511" s="148"/>
      <c r="AD511" s="187" t="s">
        <v>61</v>
      </c>
      <c r="AE511" s="187" t="s">
        <v>61</v>
      </c>
      <c r="AF511" s="188">
        <v>3.8000000000000003</v>
      </c>
      <c r="AG511" s="114">
        <v>212</v>
      </c>
      <c r="AH511" s="179">
        <v>0.80560000000000009</v>
      </c>
      <c r="AI511" s="229" t="s">
        <v>50</v>
      </c>
      <c r="AJ511" s="187" t="s">
        <v>61</v>
      </c>
      <c r="AK511" s="187" t="s">
        <v>61</v>
      </c>
      <c r="AL511" s="188">
        <v>3.9499999999999997</v>
      </c>
      <c r="AM511" s="114">
        <v>96</v>
      </c>
      <c r="AN511" s="179">
        <v>0.37919999999999993</v>
      </c>
      <c r="AO511" s="451"/>
      <c r="AP511" s="181">
        <v>1.8803037000000002</v>
      </c>
      <c r="AQ511" s="175">
        <v>6.0188932733528781E-05</v>
      </c>
      <c r="AR511" s="183">
        <v>6.0592405240102974E-05</v>
      </c>
    </row>
    <row r="512" spans="1:44" ht="13">
      <c r="A512" s="85" t="s">
        <v>53</v>
      </c>
      <c r="B512" s="270" t="s">
        <v>180</v>
      </c>
      <c r="C512" s="168">
        <v>198372428.57142857</v>
      </c>
      <c r="D512" s="451"/>
      <c r="E512" s="270" t="s">
        <v>180</v>
      </c>
      <c r="F512" s="170">
        <v>0.017463472749560525</v>
      </c>
      <c r="G512" s="173">
        <v>120425820.36603919</v>
      </c>
      <c r="H512" s="444"/>
      <c r="I512" s="172">
        <v>0.0043022308838409186</v>
      </c>
      <c r="J512" s="173">
        <v>3492008.9504106934</v>
      </c>
      <c r="K512" s="444"/>
      <c r="L512" s="174">
        <v>146.19086097794164</v>
      </c>
      <c r="M512" s="175">
        <v>0.0059886614078302177</v>
      </c>
      <c r="N512" s="207" t="s">
        <v>53</v>
      </c>
      <c r="O512" s="85">
        <v>381.80000000000001</v>
      </c>
      <c r="P512" s="114">
        <v>381.80000000000001</v>
      </c>
      <c r="Q512" s="451"/>
      <c r="R512" s="85">
        <v>430.80000000000001</v>
      </c>
      <c r="S512" s="85">
        <v>1342</v>
      </c>
      <c r="T512" s="178">
        <v>471.78333333333347</v>
      </c>
      <c r="U512" s="178">
        <v>1345.7631578947369</v>
      </c>
      <c r="V512" s="179">
        <v>634.90862850877215</v>
      </c>
      <c r="W512" s="229" t="s">
        <v>53</v>
      </c>
      <c r="X512" s="85">
        <v>24</v>
      </c>
      <c r="Y512" s="85">
        <v>434</v>
      </c>
      <c r="Z512" s="114">
        <v>24</v>
      </c>
      <c r="AA512" s="114">
        <v>434</v>
      </c>
      <c r="AB512" s="179">
        <v>10.416</v>
      </c>
      <c r="AC512" s="148"/>
      <c r="AD512" s="85">
        <v>125.59999999999999</v>
      </c>
      <c r="AE512" s="85">
        <v>379</v>
      </c>
      <c r="AF512" s="114">
        <v>125.59999999999999</v>
      </c>
      <c r="AG512" s="114">
        <v>379</v>
      </c>
      <c r="AH512" s="179">
        <v>47.602399999999996</v>
      </c>
      <c r="AI512" s="229" t="s">
        <v>53</v>
      </c>
      <c r="AJ512" s="85">
        <v>193.40000000000001</v>
      </c>
      <c r="AK512" s="85">
        <v>120</v>
      </c>
      <c r="AL512" s="188">
        <v>46.150000000000034</v>
      </c>
      <c r="AM512" s="114">
        <v>120</v>
      </c>
      <c r="AN512" s="179">
        <v>5.5380000000000038</v>
      </c>
      <c r="AO512" s="451"/>
      <c r="AP512" s="181">
        <v>304.25136641842118</v>
      </c>
      <c r="AQ512" s="175">
        <v>0.0097391527908191472</v>
      </c>
      <c r="AR512" s="183">
        <v>0.0098044385536655756</v>
      </c>
    </row>
    <row r="513" spans="1:44" ht="13">
      <c r="A513" s="85" t="s">
        <v>54</v>
      </c>
      <c r="B513" s="270" t="s">
        <v>180</v>
      </c>
      <c r="C513" s="168">
        <v>198372428.57142857</v>
      </c>
      <c r="D513" s="451"/>
      <c r="E513" s="168">
        <v>988095000</v>
      </c>
      <c r="F513" s="170">
        <v>0.1448358382051933</v>
      </c>
      <c r="G513" s="173">
        <v>998768966.76820815</v>
      </c>
      <c r="H513" s="444"/>
      <c r="I513" s="172">
        <v>0.0043022308838409186</v>
      </c>
      <c r="J513" s="173">
        <v>3492008.9504106934</v>
      </c>
      <c r="K513" s="444"/>
      <c r="L513" s="174">
        <v>544.6073121859655</v>
      </c>
      <c r="M513" s="175">
        <v>0.022309662663539204</v>
      </c>
      <c r="N513" s="207" t="s">
        <v>54</v>
      </c>
      <c r="O513" s="85">
        <v>2294.5</v>
      </c>
      <c r="P513" s="114">
        <v>2294.5</v>
      </c>
      <c r="Q513" s="451"/>
      <c r="R513" s="85">
        <v>701.10000000000002</v>
      </c>
      <c r="S513" s="85">
        <v>1388</v>
      </c>
      <c r="T513" s="178">
        <v>471.78333333333347</v>
      </c>
      <c r="U513" s="178">
        <v>1345.7631578947369</v>
      </c>
      <c r="V513" s="179">
        <v>634.90862850877215</v>
      </c>
      <c r="W513" s="229" t="s">
        <v>54</v>
      </c>
      <c r="X513" s="184" t="s">
        <v>180</v>
      </c>
      <c r="Y513" s="184" t="s">
        <v>180</v>
      </c>
      <c r="Z513" s="114">
        <v>0.64827586206896004</v>
      </c>
      <c r="AA513" s="114">
        <v>226.39999999999998</v>
      </c>
      <c r="AB513" s="179">
        <v>0.14676965517241253</v>
      </c>
      <c r="AC513" s="148"/>
      <c r="AD513" s="85">
        <v>9089.7000000000007</v>
      </c>
      <c r="AE513" s="85">
        <v>264</v>
      </c>
      <c r="AF513" s="114">
        <v>9089.7000000000007</v>
      </c>
      <c r="AG513" s="114">
        <v>264</v>
      </c>
      <c r="AH513" s="179">
        <v>2399.6808000000001</v>
      </c>
      <c r="AI513" s="229" t="s">
        <v>54</v>
      </c>
      <c r="AJ513" s="85">
        <v>3</v>
      </c>
      <c r="AK513" s="85">
        <v>123</v>
      </c>
      <c r="AL513" s="188">
        <v>3</v>
      </c>
      <c r="AM513" s="114">
        <v>123</v>
      </c>
      <c r="AN513" s="179">
        <v>0.36899999999999999</v>
      </c>
      <c r="AO513" s="451"/>
      <c r="AP513" s="181">
        <v>1322.0918243202143</v>
      </c>
      <c r="AQ513" s="175">
        <v>0.042320448490080466</v>
      </c>
      <c r="AR513" s="183">
        <v>0.042604140801210694</v>
      </c>
    </row>
    <row r="514" spans="1:44" ht="13">
      <c r="A514" s="85" t="s">
        <v>56</v>
      </c>
      <c r="B514" s="90">
        <v>4259532000</v>
      </c>
      <c r="C514" s="168">
        <v>4259532000</v>
      </c>
      <c r="D514" s="451"/>
      <c r="E514" s="114">
        <v>0</v>
      </c>
      <c r="F514" s="170">
        <v>0</v>
      </c>
      <c r="G514" s="173">
        <v>0</v>
      </c>
      <c r="H514" s="444"/>
      <c r="I514" s="172">
        <v>0.092379219496776799</v>
      </c>
      <c r="J514" s="173">
        <v>74981810.60582681</v>
      </c>
      <c r="K514" s="444"/>
      <c r="L514" s="174">
        <v>1966.1354644908029</v>
      </c>
      <c r="M514" s="175">
        <v>0.080542104342206711</v>
      </c>
      <c r="N514" s="207" t="s">
        <v>56</v>
      </c>
      <c r="O514" s="85">
        <v>298.30000000000001</v>
      </c>
      <c r="P514" s="114">
        <v>298.30000000000001</v>
      </c>
      <c r="Q514" s="451"/>
      <c r="R514" s="85">
        <v>19.899999999999999</v>
      </c>
      <c r="S514" s="85">
        <v>1006</v>
      </c>
      <c r="T514" s="178">
        <v>19.899999999999999</v>
      </c>
      <c r="U514" s="178">
        <v>1006</v>
      </c>
      <c r="V514" s="179">
        <v>20.019400000000001</v>
      </c>
      <c r="W514" s="229" t="s">
        <v>56</v>
      </c>
      <c r="X514" s="184" t="s">
        <v>180</v>
      </c>
      <c r="Y514" s="184" t="s">
        <v>180</v>
      </c>
      <c r="Z514" s="114">
        <v>0.64827586206896004</v>
      </c>
      <c r="AA514" s="114">
        <v>226.39999999999998</v>
      </c>
      <c r="AB514" s="179">
        <v>0.14676965517241253</v>
      </c>
      <c r="AC514" s="148"/>
      <c r="AD514" s="184" t="s">
        <v>180</v>
      </c>
      <c r="AE514" s="184" t="s">
        <v>180</v>
      </c>
      <c r="AF514" s="114">
        <v>443.05000000000047</v>
      </c>
      <c r="AG514" s="114">
        <v>231.35135135135135</v>
      </c>
      <c r="AH514" s="179">
        <v>102.50021621621632</v>
      </c>
      <c r="AI514" s="229" t="s">
        <v>56</v>
      </c>
      <c r="AJ514" s="184" t="s">
        <v>180</v>
      </c>
      <c r="AK514" s="184" t="s">
        <v>180</v>
      </c>
      <c r="AL514" s="188">
        <v>37.766666666666779</v>
      </c>
      <c r="AM514" s="114">
        <v>142.64705882352942</v>
      </c>
      <c r="AN514" s="179">
        <v>5.3873039215686447</v>
      </c>
      <c r="AO514" s="451"/>
      <c r="AP514" s="181">
        <v>55.780187273812224</v>
      </c>
      <c r="AQ514" s="175">
        <v>0.0017855359959601854</v>
      </c>
      <c r="AR514" s="183">
        <v>0.0017975052177282131</v>
      </c>
    </row>
    <row r="515" spans="1:44" ht="13">
      <c r="A515" s="85" t="s">
        <v>55</v>
      </c>
      <c r="B515" s="90">
        <v>1887119000</v>
      </c>
      <c r="C515" s="168">
        <v>1887119000</v>
      </c>
      <c r="D515" s="451"/>
      <c r="E515" s="168">
        <v>573317000</v>
      </c>
      <c r="F515" s="170">
        <v>0.084037312457088439</v>
      </c>
      <c r="G515" s="173">
        <v>579510297.81614995</v>
      </c>
      <c r="H515" s="444"/>
      <c r="I515" s="172">
        <v>0.040927167660094563</v>
      </c>
      <c r="J515" s="173">
        <v>33219517.883339591</v>
      </c>
      <c r="K515" s="444"/>
      <c r="L515" s="174">
        <v>1133.9314228012881</v>
      </c>
      <c r="M515" s="175">
        <v>0.046451134533510408</v>
      </c>
      <c r="N515" s="207" t="s">
        <v>55</v>
      </c>
      <c r="O515" s="85">
        <v>451.5</v>
      </c>
      <c r="P515" s="114">
        <v>451.5</v>
      </c>
      <c r="Q515" s="451"/>
      <c r="R515" s="184" t="s">
        <v>180</v>
      </c>
      <c r="S515" s="184" t="s">
        <v>180</v>
      </c>
      <c r="T515" s="178">
        <v>262.35000000000036</v>
      </c>
      <c r="U515" s="178">
        <v>1169.3055555555557</v>
      </c>
      <c r="V515" s="179">
        <v>306.76731250000046</v>
      </c>
      <c r="W515" s="229" t="s">
        <v>55</v>
      </c>
      <c r="X515" s="184" t="s">
        <v>180</v>
      </c>
      <c r="Y515" s="184" t="s">
        <v>180</v>
      </c>
      <c r="Z515" s="114">
        <v>0.64827586206896004</v>
      </c>
      <c r="AA515" s="114">
        <v>226.39999999999998</v>
      </c>
      <c r="AB515" s="179">
        <v>0.14676965517241253</v>
      </c>
      <c r="AC515" s="148"/>
      <c r="AD515" s="85">
        <v>2042.5</v>
      </c>
      <c r="AE515" s="184" t="s">
        <v>180</v>
      </c>
      <c r="AF515" s="114">
        <v>2042.5</v>
      </c>
      <c r="AG515" s="114">
        <v>231.35135135135135</v>
      </c>
      <c r="AH515" s="179">
        <v>472.53513513513519</v>
      </c>
      <c r="AI515" s="229" t="s">
        <v>55</v>
      </c>
      <c r="AJ515" s="85">
        <v>5.5999999999999996</v>
      </c>
      <c r="AK515" s="85">
        <v>95</v>
      </c>
      <c r="AL515" s="188">
        <v>5.5999999999999996</v>
      </c>
      <c r="AM515" s="114">
        <v>95</v>
      </c>
      <c r="AN515" s="179">
        <v>0.53200000000000003</v>
      </c>
      <c r="AO515" s="451"/>
      <c r="AP515" s="181">
        <v>339.7598182516582</v>
      </c>
      <c r="AQ515" s="175">
        <v>0.010875786101098996</v>
      </c>
      <c r="AR515" s="183">
        <v>0.010948691209727558</v>
      </c>
    </row>
    <row r="516" spans="1:44" ht="13">
      <c r="A516" s="85" t="s">
        <v>58</v>
      </c>
      <c r="B516" s="114">
        <v>0</v>
      </c>
      <c r="C516" s="168">
        <v>0</v>
      </c>
      <c r="D516" s="451"/>
      <c r="E516" s="168">
        <v>0</v>
      </c>
      <c r="F516" s="170">
        <v>0</v>
      </c>
      <c r="G516" s="173">
        <v>0</v>
      </c>
      <c r="H516" s="444"/>
      <c r="I516" s="172">
        <v>0</v>
      </c>
      <c r="J516" s="173">
        <v>0</v>
      </c>
      <c r="K516" s="444"/>
      <c r="L516" s="174">
        <v>0</v>
      </c>
      <c r="M516" s="175">
        <v>0</v>
      </c>
      <c r="N516" s="207" t="s">
        <v>58</v>
      </c>
      <c r="O516" s="85">
        <v>15.5</v>
      </c>
      <c r="P516" s="114">
        <v>15.5</v>
      </c>
      <c r="Q516" s="451"/>
      <c r="R516" s="85">
        <v>18.600000000000001</v>
      </c>
      <c r="S516" s="85">
        <v>1150</v>
      </c>
      <c r="T516" s="178">
        <v>18.600000000000001</v>
      </c>
      <c r="U516" s="178">
        <v>1150</v>
      </c>
      <c r="V516" s="179">
        <v>21.390000000000001</v>
      </c>
      <c r="W516" s="229" t="s">
        <v>58</v>
      </c>
      <c r="X516" s="184" t="s">
        <v>180</v>
      </c>
      <c r="Y516" s="184" t="s">
        <v>180</v>
      </c>
      <c r="Z516" s="114">
        <v>0.64827586206896004</v>
      </c>
      <c r="AA516" s="114">
        <v>226.39999999999998</v>
      </c>
      <c r="AB516" s="179">
        <v>0.14676965517241253</v>
      </c>
      <c r="AC516" s="148"/>
      <c r="AD516" s="85">
        <v>14.6</v>
      </c>
      <c r="AE516" s="85">
        <v>235</v>
      </c>
      <c r="AF516" s="114">
        <v>14.6</v>
      </c>
      <c r="AG516" s="114">
        <v>235</v>
      </c>
      <c r="AH516" s="179">
        <v>3.4309999999999996</v>
      </c>
      <c r="AI516" s="229" t="s">
        <v>58</v>
      </c>
      <c r="AJ516" s="85">
        <v>3.7000000000000002</v>
      </c>
      <c r="AK516" s="85">
        <v>122</v>
      </c>
      <c r="AL516" s="188">
        <v>3.7000000000000002</v>
      </c>
      <c r="AM516" s="114">
        <v>122</v>
      </c>
      <c r="AN516" s="179">
        <v>0.45140000000000002</v>
      </c>
      <c r="AO516" s="451"/>
      <c r="AP516" s="181">
        <v>11.072590301793102</v>
      </c>
      <c r="AQ516" s="175">
        <v>0.0003544360375723071</v>
      </c>
      <c r="AR516" s="183">
        <v>0.00035681197597169095</v>
      </c>
    </row>
    <row r="517" spans="1:44" ht="13">
      <c r="A517" s="85" t="s">
        <v>61</v>
      </c>
      <c r="B517" s="270" t="s">
        <v>180</v>
      </c>
      <c r="C517" s="168">
        <v>198372428.57142857</v>
      </c>
      <c r="D517" s="451"/>
      <c r="E517" s="168">
        <v>0</v>
      </c>
      <c r="F517" s="170">
        <v>0</v>
      </c>
      <c r="G517" s="173">
        <v>0</v>
      </c>
      <c r="H517" s="444"/>
      <c r="I517" s="172">
        <v>0.0043022308838409186</v>
      </c>
      <c r="J517" s="173">
        <v>3492008.9504106934</v>
      </c>
      <c r="K517" s="444"/>
      <c r="L517" s="174">
        <v>91.56570885990628</v>
      </c>
      <c r="M517" s="175">
        <v>0.0037509596924302827</v>
      </c>
      <c r="N517" s="207" t="s">
        <v>61</v>
      </c>
      <c r="O517" s="85">
        <v>6800</v>
      </c>
      <c r="P517" s="114">
        <v>6800</v>
      </c>
      <c r="Q517" s="451"/>
      <c r="R517" s="85">
        <v>6902.6000000000004</v>
      </c>
      <c r="S517" s="85">
        <v>1278</v>
      </c>
      <c r="T517" s="178">
        <v>6902.6000000000004</v>
      </c>
      <c r="U517" s="178">
        <v>1278</v>
      </c>
      <c r="V517" s="179">
        <v>8821.5228000000006</v>
      </c>
      <c r="W517" s="229" t="s">
        <v>61</v>
      </c>
      <c r="X517" s="184" t="s">
        <v>180</v>
      </c>
      <c r="Y517" s="184" t="s">
        <v>180</v>
      </c>
      <c r="Z517" s="114">
        <v>0.64827586206896004</v>
      </c>
      <c r="AA517" s="114">
        <v>226.39999999999998</v>
      </c>
      <c r="AB517" s="179">
        <v>0.14676965517241253</v>
      </c>
      <c r="AC517" s="148"/>
      <c r="AD517" s="85">
        <v>6953.3000000000002</v>
      </c>
      <c r="AE517" s="85">
        <v>265</v>
      </c>
      <c r="AF517" s="114">
        <v>6953.3000000000002</v>
      </c>
      <c r="AG517" s="114">
        <v>265</v>
      </c>
      <c r="AH517" s="179">
        <v>1842.6244999999999</v>
      </c>
      <c r="AI517" s="229" t="s">
        <v>61</v>
      </c>
      <c r="AJ517" s="85">
        <v>1.7</v>
      </c>
      <c r="AK517" s="85">
        <v>121</v>
      </c>
      <c r="AL517" s="188">
        <v>1.7</v>
      </c>
      <c r="AM517" s="114">
        <v>121</v>
      </c>
      <c r="AN517" s="179">
        <v>0.20569999999999999</v>
      </c>
      <c r="AO517" s="451"/>
      <c r="AP517" s="181">
        <v>4645.4560996617929</v>
      </c>
      <c r="AQ517" s="175">
        <v>0.14870206589451723</v>
      </c>
      <c r="AR517" s="183">
        <v>0.14969888030099365</v>
      </c>
    </row>
    <row r="518" spans="1:44" ht="13">
      <c r="A518" s="85" t="s">
        <v>65</v>
      </c>
      <c r="B518" s="114">
        <v>0</v>
      </c>
      <c r="C518" s="168">
        <v>0</v>
      </c>
      <c r="D518" s="451"/>
      <c r="E518" s="168">
        <v>0</v>
      </c>
      <c r="F518" s="170">
        <v>0</v>
      </c>
      <c r="G518" s="173">
        <v>0</v>
      </c>
      <c r="H518" s="444"/>
      <c r="I518" s="172">
        <v>0</v>
      </c>
      <c r="J518" s="173">
        <v>0</v>
      </c>
      <c r="K518" s="444"/>
      <c r="L518" s="174">
        <v>0</v>
      </c>
      <c r="M518" s="175">
        <v>0</v>
      </c>
      <c r="N518" s="207" t="s">
        <v>65</v>
      </c>
      <c r="O518" s="85">
        <v>1</v>
      </c>
      <c r="P518" s="114">
        <v>1</v>
      </c>
      <c r="Q518" s="451"/>
      <c r="R518" s="85">
        <v>1.3999999999999999</v>
      </c>
      <c r="S518" s="85">
        <v>1022</v>
      </c>
      <c r="T518" s="178">
        <v>1.3999999999999999</v>
      </c>
      <c r="U518" s="178">
        <v>1022</v>
      </c>
      <c r="V518" s="179">
        <v>1.4308000000000001</v>
      </c>
      <c r="W518" s="229" t="s">
        <v>65</v>
      </c>
      <c r="X518" s="184" t="s">
        <v>180</v>
      </c>
      <c r="Y518" s="184" t="s">
        <v>180</v>
      </c>
      <c r="Z518" s="114">
        <v>0.64827586206896004</v>
      </c>
      <c r="AA518" s="114">
        <v>226.39999999999998</v>
      </c>
      <c r="AB518" s="179">
        <v>0.14676965517241253</v>
      </c>
      <c r="AC518" s="148"/>
      <c r="AD518" s="184" t="s">
        <v>180</v>
      </c>
      <c r="AE518" s="184" t="s">
        <v>180</v>
      </c>
      <c r="AF518" s="114">
        <v>443.05000000000047</v>
      </c>
      <c r="AG518" s="114">
        <v>231.35135135135135</v>
      </c>
      <c r="AH518" s="179">
        <v>102.50021621621632</v>
      </c>
      <c r="AI518" s="229" t="s">
        <v>65</v>
      </c>
      <c r="AJ518" s="85">
        <v>1.3</v>
      </c>
      <c r="AK518" s="85">
        <v>99</v>
      </c>
      <c r="AL518" s="188">
        <v>1.3</v>
      </c>
      <c r="AM518" s="114">
        <v>99</v>
      </c>
      <c r="AN518" s="179">
        <v>0.12870000000000001</v>
      </c>
      <c r="AO518" s="451"/>
      <c r="AP518" s="181">
        <v>45.392345245576927</v>
      </c>
      <c r="AQ518" s="175">
        <v>0.0014530189004058993</v>
      </c>
      <c r="AR518" s="183">
        <v>0.0014627591159442263</v>
      </c>
    </row>
    <row r="519" spans="1:44" ht="13">
      <c r="A519" s="85" t="s">
        <v>62</v>
      </c>
      <c r="B519" s="114">
        <v>0</v>
      </c>
      <c r="C519" s="168">
        <v>0</v>
      </c>
      <c r="D519" s="451"/>
      <c r="E519" s="168">
        <v>0</v>
      </c>
      <c r="F519" s="170">
        <v>0</v>
      </c>
      <c r="G519" s="173">
        <v>0</v>
      </c>
      <c r="H519" s="444"/>
      <c r="I519" s="172">
        <v>0</v>
      </c>
      <c r="J519" s="173">
        <v>0</v>
      </c>
      <c r="K519" s="444"/>
      <c r="L519" s="174">
        <v>0</v>
      </c>
      <c r="M519" s="175">
        <v>0</v>
      </c>
      <c r="N519" s="207" t="s">
        <v>62</v>
      </c>
      <c r="O519" s="187" t="s">
        <v>61</v>
      </c>
      <c r="P519" s="188">
        <v>2.4666666666666668</v>
      </c>
      <c r="Q519" s="451"/>
      <c r="R519" s="187" t="s">
        <v>61</v>
      </c>
      <c r="S519" s="187" t="s">
        <v>61</v>
      </c>
      <c r="T519" s="178">
        <v>2.6166666666666667</v>
      </c>
      <c r="U519" s="178">
        <v>1031</v>
      </c>
      <c r="V519" s="179">
        <v>2.6977833333333336</v>
      </c>
      <c r="W519" s="229" t="s">
        <v>62</v>
      </c>
      <c r="X519" s="187" t="s">
        <v>61</v>
      </c>
      <c r="Y519" s="187" t="s">
        <v>61</v>
      </c>
      <c r="Z519" s="114">
        <v>2.0666666666666669</v>
      </c>
      <c r="AA519" s="114">
        <v>210</v>
      </c>
      <c r="AB519" s="179">
        <v>0.43400000000000011</v>
      </c>
      <c r="AC519" s="148"/>
      <c r="AD519" s="187" t="s">
        <v>61</v>
      </c>
      <c r="AE519" s="187" t="s">
        <v>61</v>
      </c>
      <c r="AF519" s="188">
        <v>3.8000000000000003</v>
      </c>
      <c r="AG519" s="114">
        <v>212</v>
      </c>
      <c r="AH519" s="179">
        <v>0.80560000000000009</v>
      </c>
      <c r="AI519" s="229" t="s">
        <v>62</v>
      </c>
      <c r="AJ519" s="187" t="s">
        <v>61</v>
      </c>
      <c r="AK519" s="187" t="s">
        <v>61</v>
      </c>
      <c r="AL519" s="188">
        <v>3.9499999999999997</v>
      </c>
      <c r="AM519" s="114">
        <v>96</v>
      </c>
      <c r="AN519" s="179">
        <v>0.37919999999999993</v>
      </c>
      <c r="AO519" s="451"/>
      <c r="AP519" s="181">
        <v>1.8803037000000002</v>
      </c>
      <c r="AQ519" s="175">
        <v>6.0188932733528781E-05</v>
      </c>
      <c r="AR519" s="183">
        <v>6.0592405240102974E-05</v>
      </c>
    </row>
    <row r="520" spans="1:44" ht="13">
      <c r="A520" s="85" t="s">
        <v>63</v>
      </c>
      <c r="B520" s="270" t="s">
        <v>180</v>
      </c>
      <c r="C520" s="168">
        <v>198372428.57142857</v>
      </c>
      <c r="D520" s="451"/>
      <c r="E520" s="270" t="s">
        <v>180</v>
      </c>
      <c r="F520" s="170">
        <v>0.017463472749560525</v>
      </c>
      <c r="G520" s="173">
        <v>120425820.36603919</v>
      </c>
      <c r="H520" s="444"/>
      <c r="I520" s="172">
        <v>0.0043022308838409186</v>
      </c>
      <c r="J520" s="173">
        <v>3492008.9504106934</v>
      </c>
      <c r="K520" s="444"/>
      <c r="L520" s="174">
        <v>146.19086097794164</v>
      </c>
      <c r="M520" s="175">
        <v>0.0059886614078302177</v>
      </c>
      <c r="N520" s="207" t="s">
        <v>63</v>
      </c>
      <c r="O520" s="85">
        <v>49.700000000000003</v>
      </c>
      <c r="P520" s="114">
        <v>49.700000000000003</v>
      </c>
      <c r="Q520" s="451"/>
      <c r="R520" s="85">
        <v>23.600000000000001</v>
      </c>
      <c r="S520" s="85">
        <v>1215</v>
      </c>
      <c r="T520" s="178">
        <v>23.600000000000001</v>
      </c>
      <c r="U520" s="178">
        <v>1215</v>
      </c>
      <c r="V520" s="179">
        <v>28.673999999999999</v>
      </c>
      <c r="W520" s="229" t="s">
        <v>63</v>
      </c>
      <c r="X520" s="85">
        <v>88.799999999999997</v>
      </c>
      <c r="Y520" s="85">
        <v>403</v>
      </c>
      <c r="Z520" s="114">
        <v>88.799999999999997</v>
      </c>
      <c r="AA520" s="114">
        <v>403</v>
      </c>
      <c r="AB520" s="179">
        <v>35.7864</v>
      </c>
      <c r="AC520" s="148"/>
      <c r="AD520" s="85">
        <v>114.2</v>
      </c>
      <c r="AE520" s="85">
        <v>101</v>
      </c>
      <c r="AF520" s="114">
        <v>114.2</v>
      </c>
      <c r="AG520" s="114">
        <v>101</v>
      </c>
      <c r="AH520" s="179">
        <v>11.5342</v>
      </c>
      <c r="AI520" s="229" t="s">
        <v>63</v>
      </c>
      <c r="AJ520" s="85">
        <v>117</v>
      </c>
      <c r="AK520" s="85">
        <v>85</v>
      </c>
      <c r="AL520" s="188">
        <v>117</v>
      </c>
      <c r="AM520" s="114">
        <v>85</v>
      </c>
      <c r="AN520" s="179">
        <v>9.9450000000000003</v>
      </c>
      <c r="AO520" s="451"/>
      <c r="AP520" s="181">
        <v>37.435289759999989</v>
      </c>
      <c r="AQ520" s="175">
        <v>0.0011983118137909306</v>
      </c>
      <c r="AR520" s="183">
        <v>0.0012063446173182534</v>
      </c>
    </row>
    <row r="521" spans="1:44" ht="13">
      <c r="A521" s="85" t="s">
        <v>64</v>
      </c>
      <c r="B521" s="114">
        <v>0</v>
      </c>
      <c r="C521" s="168">
        <v>0</v>
      </c>
      <c r="D521" s="451"/>
      <c r="E521" s="168">
        <v>0</v>
      </c>
      <c r="F521" s="170">
        <v>0</v>
      </c>
      <c r="G521" s="173">
        <v>0</v>
      </c>
      <c r="H521" s="444"/>
      <c r="I521" s="172">
        <v>0</v>
      </c>
      <c r="J521" s="173">
        <v>0</v>
      </c>
      <c r="K521" s="444"/>
      <c r="L521" s="174">
        <v>0</v>
      </c>
      <c r="M521" s="175">
        <v>0</v>
      </c>
      <c r="N521" s="207" t="s">
        <v>64</v>
      </c>
      <c r="O521" s="85">
        <v>7.9000000000000004</v>
      </c>
      <c r="P521" s="114">
        <v>7.9000000000000004</v>
      </c>
      <c r="Q521" s="451"/>
      <c r="R521" s="85">
        <v>13.1</v>
      </c>
      <c r="S521" s="85">
        <v>972</v>
      </c>
      <c r="T521" s="178">
        <v>13.1</v>
      </c>
      <c r="U521" s="178">
        <v>972</v>
      </c>
      <c r="V521" s="179">
        <v>12.7332</v>
      </c>
      <c r="W521" s="229" t="s">
        <v>64</v>
      </c>
      <c r="X521" s="184" t="s">
        <v>180</v>
      </c>
      <c r="Y521" s="184" t="s">
        <v>180</v>
      </c>
      <c r="Z521" s="114">
        <v>0.64827586206896004</v>
      </c>
      <c r="AA521" s="114">
        <v>226.39999999999998</v>
      </c>
      <c r="AB521" s="179">
        <v>0.14676965517241253</v>
      </c>
      <c r="AC521" s="148"/>
      <c r="AD521" s="85">
        <v>2.1000000000000001</v>
      </c>
      <c r="AE521" s="85">
        <v>306</v>
      </c>
      <c r="AF521" s="114">
        <v>2.1000000000000001</v>
      </c>
      <c r="AG521" s="114">
        <v>306</v>
      </c>
      <c r="AH521" s="179">
        <v>0.64260000000000006</v>
      </c>
      <c r="AI521" s="229" t="s">
        <v>64</v>
      </c>
      <c r="AJ521" s="85">
        <v>21.5</v>
      </c>
      <c r="AK521" s="85">
        <v>135</v>
      </c>
      <c r="AL521" s="188">
        <v>21.5</v>
      </c>
      <c r="AM521" s="114">
        <v>135</v>
      </c>
      <c r="AN521" s="179">
        <v>2.9025000000000003</v>
      </c>
      <c r="AO521" s="451"/>
      <c r="AP521" s="181">
        <v>7.1547603417931036</v>
      </c>
      <c r="AQ521" s="175">
        <v>0.00022902544356887903</v>
      </c>
      <c r="AR521" s="183">
        <v>0.00023056070039416789</v>
      </c>
    </row>
    <row r="522" spans="1:44" ht="13">
      <c r="A522" s="85" t="s">
        <v>66</v>
      </c>
      <c r="B522" s="270" t="s">
        <v>180</v>
      </c>
      <c r="C522" s="168">
        <v>198372428.57142857</v>
      </c>
      <c r="D522" s="451"/>
      <c r="E522" s="270" t="s">
        <v>180</v>
      </c>
      <c r="F522" s="170">
        <v>0.017463472749560525</v>
      </c>
      <c r="G522" s="173">
        <v>120425820.36603919</v>
      </c>
      <c r="H522" s="444"/>
      <c r="I522" s="172">
        <v>0.0043022308838409186</v>
      </c>
      <c r="J522" s="173">
        <v>3492008.9504106934</v>
      </c>
      <c r="K522" s="444"/>
      <c r="L522" s="174">
        <v>146.19086097794164</v>
      </c>
      <c r="M522" s="175">
        <v>0.0059886614078302177</v>
      </c>
      <c r="N522" s="207" t="s">
        <v>66</v>
      </c>
      <c r="O522" s="85">
        <v>38.200000000000003</v>
      </c>
      <c r="P522" s="114">
        <v>38.200000000000003</v>
      </c>
      <c r="Q522" s="451"/>
      <c r="R522" s="85">
        <v>44.399999999999999</v>
      </c>
      <c r="S522" s="85">
        <v>1118</v>
      </c>
      <c r="T522" s="178">
        <v>44.399999999999999</v>
      </c>
      <c r="U522" s="178">
        <v>1118</v>
      </c>
      <c r="V522" s="179">
        <v>49.639200000000002</v>
      </c>
      <c r="W522" s="229" t="s">
        <v>66</v>
      </c>
      <c r="X522" s="85">
        <v>123.2</v>
      </c>
      <c r="Y522" s="85">
        <v>88</v>
      </c>
      <c r="Z522" s="114">
        <v>123.2</v>
      </c>
      <c r="AA522" s="114">
        <v>88</v>
      </c>
      <c r="AB522" s="179">
        <v>10.841600000000001</v>
      </c>
      <c r="AC522" s="148"/>
      <c r="AD522" s="85">
        <v>34.399999999999999</v>
      </c>
      <c r="AE522" s="85">
        <v>226</v>
      </c>
      <c r="AF522" s="114">
        <v>34.399999999999999</v>
      </c>
      <c r="AG522" s="114">
        <v>226</v>
      </c>
      <c r="AH522" s="179">
        <v>7.7743999999999991</v>
      </c>
      <c r="AI522" s="229" t="s">
        <v>66</v>
      </c>
      <c r="AJ522" s="85">
        <v>37.100000000000001</v>
      </c>
      <c r="AK522" s="85">
        <v>82</v>
      </c>
      <c r="AL522" s="188">
        <v>37.100000000000001</v>
      </c>
      <c r="AM522" s="114">
        <v>82</v>
      </c>
      <c r="AN522" s="179">
        <v>3.0422000000000002</v>
      </c>
      <c r="AO522" s="451"/>
      <c r="AP522" s="181">
        <v>31.057147439999998</v>
      </c>
      <c r="AQ522" s="175">
        <v>0.00099414608297661972</v>
      </c>
      <c r="AR522" s="183">
        <v>0.0010008102751093381</v>
      </c>
    </row>
    <row r="523" spans="1:44" ht="13">
      <c r="A523" s="85" t="s">
        <v>59</v>
      </c>
      <c r="B523" s="90">
        <v>4249102000</v>
      </c>
      <c r="C523" s="168">
        <v>4249102000</v>
      </c>
      <c r="D523" s="451"/>
      <c r="E523" s="168">
        <v>1020256000</v>
      </c>
      <c r="F523" s="170">
        <v>0.14955002600344874</v>
      </c>
      <c r="G523" s="173">
        <v>1031277388.266376</v>
      </c>
      <c r="H523" s="444"/>
      <c r="I523" s="172">
        <v>0.092153017355473155</v>
      </c>
      <c r="J523" s="173">
        <v>74798208.208986312</v>
      </c>
      <c r="K523" s="444"/>
      <c r="L523" s="174">
        <v>2429.1085577612243</v>
      </c>
      <c r="M523" s="175">
        <v>0.099507647591525847</v>
      </c>
      <c r="N523" s="207" t="s">
        <v>59</v>
      </c>
      <c r="O523" s="85">
        <v>2168</v>
      </c>
      <c r="P523" s="114">
        <v>2168</v>
      </c>
      <c r="Q523" s="451"/>
      <c r="R523" s="85">
        <v>220.09999999999999</v>
      </c>
      <c r="S523" s="85">
        <v>1032</v>
      </c>
      <c r="T523" s="178">
        <v>220.09999999999999</v>
      </c>
      <c r="U523" s="178">
        <v>1032</v>
      </c>
      <c r="V523" s="179">
        <v>227.14320000000001</v>
      </c>
      <c r="W523" s="229" t="s">
        <v>59</v>
      </c>
      <c r="X523" s="85">
        <v>1.3999999999999999</v>
      </c>
      <c r="Y523" s="85">
        <v>491</v>
      </c>
      <c r="Z523" s="114">
        <v>1.3999999999999999</v>
      </c>
      <c r="AA523" s="114">
        <v>491</v>
      </c>
      <c r="AB523" s="179">
        <v>0.68740000000000001</v>
      </c>
      <c r="AC523" s="148"/>
      <c r="AD523" s="85">
        <v>10811.299999999999</v>
      </c>
      <c r="AE523" s="85">
        <v>252</v>
      </c>
      <c r="AF523" s="114">
        <v>10811.299999999999</v>
      </c>
      <c r="AG523" s="114">
        <v>252</v>
      </c>
      <c r="AH523" s="179">
        <v>2724.4476</v>
      </c>
      <c r="AI523" s="229" t="s">
        <v>59</v>
      </c>
      <c r="AJ523" s="85">
        <v>4.7000000000000002</v>
      </c>
      <c r="AK523" s="85">
        <v>82</v>
      </c>
      <c r="AL523" s="188">
        <v>4.7000000000000002</v>
      </c>
      <c r="AM523" s="114">
        <v>82</v>
      </c>
      <c r="AN523" s="179">
        <v>0.38539999999999996</v>
      </c>
      <c r="AO523" s="451"/>
      <c r="AP523" s="181">
        <v>1286.18026416</v>
      </c>
      <c r="AQ523" s="175">
        <v>0.041170911594078395</v>
      </c>
      <c r="AR523" s="183">
        <v>0.041446898061097998</v>
      </c>
    </row>
    <row r="524" spans="1:44" ht="13">
      <c r="A524" s="85" t="s">
        <v>60</v>
      </c>
      <c r="B524" s="114">
        <v>0</v>
      </c>
      <c r="C524" s="168">
        <v>0</v>
      </c>
      <c r="D524" s="451"/>
      <c r="E524" s="168">
        <v>0</v>
      </c>
      <c r="F524" s="170">
        <v>0</v>
      </c>
      <c r="G524" s="173">
        <v>0</v>
      </c>
      <c r="H524" s="444"/>
      <c r="I524" s="172">
        <v>0</v>
      </c>
      <c r="J524" s="173">
        <v>0</v>
      </c>
      <c r="K524" s="444"/>
      <c r="L524" s="174">
        <v>0</v>
      </c>
      <c r="M524" s="175">
        <v>0</v>
      </c>
      <c r="N524" s="207" t="s">
        <v>60</v>
      </c>
      <c r="O524" s="85">
        <v>32.600000000000001</v>
      </c>
      <c r="P524" s="114">
        <v>32.600000000000001</v>
      </c>
      <c r="Q524" s="451"/>
      <c r="R524" s="184" t="s">
        <v>180</v>
      </c>
      <c r="S524" s="184" t="s">
        <v>180</v>
      </c>
      <c r="T524" s="178">
        <v>262.35000000000036</v>
      </c>
      <c r="U524" s="178">
        <v>1169.3055555555557</v>
      </c>
      <c r="V524" s="179">
        <v>306.76731250000046</v>
      </c>
      <c r="W524" s="229" t="s">
        <v>60</v>
      </c>
      <c r="X524" s="184" t="s">
        <v>180</v>
      </c>
      <c r="Y524" s="184" t="s">
        <v>180</v>
      </c>
      <c r="Z524" s="114">
        <v>0.64827586206896004</v>
      </c>
      <c r="AA524" s="114">
        <v>226.39999999999998</v>
      </c>
      <c r="AB524" s="179">
        <v>0.14676965517241253</v>
      </c>
      <c r="AC524" s="148"/>
      <c r="AD524" s="85">
        <v>158</v>
      </c>
      <c r="AE524" s="85">
        <v>238</v>
      </c>
      <c r="AF524" s="114">
        <v>158</v>
      </c>
      <c r="AG524" s="114">
        <v>238</v>
      </c>
      <c r="AH524" s="179">
        <v>37.603999999999999</v>
      </c>
      <c r="AI524" s="229" t="s">
        <v>60</v>
      </c>
      <c r="AJ524" s="184" t="s">
        <v>180</v>
      </c>
      <c r="AK524" s="184" t="s">
        <v>180</v>
      </c>
      <c r="AL524" s="188">
        <v>37.766666666666779</v>
      </c>
      <c r="AM524" s="114">
        <v>142.64705882352942</v>
      </c>
      <c r="AN524" s="179">
        <v>5.3873039215686447</v>
      </c>
      <c r="AO524" s="451"/>
      <c r="AP524" s="181">
        <v>152.41878617502857</v>
      </c>
      <c r="AQ524" s="175">
        <v>0.004878958685458578</v>
      </c>
      <c r="AR524" s="183">
        <v>0.0049116644604389895</v>
      </c>
    </row>
    <row r="525" spans="1:44" ht="13">
      <c r="A525" s="85" t="s">
        <v>67</v>
      </c>
      <c r="B525" s="90">
        <v>216723000</v>
      </c>
      <c r="C525" s="168">
        <v>216723000</v>
      </c>
      <c r="D525" s="451"/>
      <c r="E525" s="270" t="s">
        <v>180</v>
      </c>
      <c r="F525" s="170">
        <v>0.017463472749560525</v>
      </c>
      <c r="G525" s="173">
        <v>120425820.36603919</v>
      </c>
      <c r="H525" s="444"/>
      <c r="I525" s="172">
        <v>0.0047002115694869664</v>
      </c>
      <c r="J525" s="173">
        <v>3815039.525451764</v>
      </c>
      <c r="K525" s="444"/>
      <c r="L525" s="174">
        <v>154.66120684678029</v>
      </c>
      <c r="M525" s="175">
        <v>0.0063356463908610106</v>
      </c>
      <c r="N525" s="207" t="s">
        <v>67</v>
      </c>
      <c r="O525" s="85">
        <v>318.80000000000001</v>
      </c>
      <c r="P525" s="114">
        <v>318.80000000000001</v>
      </c>
      <c r="Q525" s="451"/>
      <c r="R525" s="85">
        <v>109.3</v>
      </c>
      <c r="S525" s="85">
        <v>1136</v>
      </c>
      <c r="T525" s="178">
        <v>109.3</v>
      </c>
      <c r="U525" s="178">
        <v>1136</v>
      </c>
      <c r="V525" s="179">
        <v>124.1648</v>
      </c>
      <c r="W525" s="229" t="s">
        <v>67</v>
      </c>
      <c r="X525" s="85">
        <v>72.400000000000006</v>
      </c>
      <c r="Y525" s="85">
        <v>403</v>
      </c>
      <c r="Z525" s="114">
        <v>72.400000000000006</v>
      </c>
      <c r="AA525" s="114">
        <v>403</v>
      </c>
      <c r="AB525" s="179">
        <v>29.177200000000006</v>
      </c>
      <c r="AC525" s="148"/>
      <c r="AD525" s="85">
        <v>1204.9000000000001</v>
      </c>
      <c r="AE525" s="85">
        <v>270</v>
      </c>
      <c r="AF525" s="114">
        <v>1204.9000000000001</v>
      </c>
      <c r="AG525" s="114">
        <v>270</v>
      </c>
      <c r="AH525" s="179">
        <v>325.32300000000004</v>
      </c>
      <c r="AI525" s="229" t="s">
        <v>67</v>
      </c>
      <c r="AJ525" s="85">
        <v>12.6</v>
      </c>
      <c r="AK525" s="85">
        <v>111</v>
      </c>
      <c r="AL525" s="188">
        <v>12.6</v>
      </c>
      <c r="AM525" s="114">
        <v>111</v>
      </c>
      <c r="AN525" s="179">
        <v>1.3986000000000001</v>
      </c>
      <c r="AO525" s="451"/>
      <c r="AP525" s="181">
        <v>209.11570416000004</v>
      </c>
      <c r="AQ525" s="175">
        <v>0.0066938394320081081</v>
      </c>
      <c r="AR525" s="183">
        <v>0.0067387111393399941</v>
      </c>
    </row>
    <row r="526" spans="1:44" ht="13">
      <c r="A526" s="85" t="s">
        <v>68</v>
      </c>
      <c r="B526" s="270" t="s">
        <v>180</v>
      </c>
      <c r="C526" s="168">
        <v>198372428.57142857</v>
      </c>
      <c r="D526" s="451"/>
      <c r="E526" s="114">
        <v>0</v>
      </c>
      <c r="F526" s="170">
        <v>0</v>
      </c>
      <c r="G526" s="173">
        <v>0</v>
      </c>
      <c r="H526" s="444"/>
      <c r="I526" s="172">
        <v>0.0043022308838409186</v>
      </c>
      <c r="J526" s="173">
        <v>3492008.9504106934</v>
      </c>
      <c r="K526" s="444"/>
      <c r="L526" s="174">
        <v>91.56570885990628</v>
      </c>
      <c r="M526" s="175">
        <v>0.0037509596924302827</v>
      </c>
      <c r="N526" s="207" t="s">
        <v>68</v>
      </c>
      <c r="O526" s="85">
        <v>1043.5</v>
      </c>
      <c r="P526" s="114">
        <v>1043.5</v>
      </c>
      <c r="Q526" s="451"/>
      <c r="R526" s="85">
        <v>30.300000000000001</v>
      </c>
      <c r="S526" s="85">
        <v>1069</v>
      </c>
      <c r="T526" s="178">
        <v>30.300000000000001</v>
      </c>
      <c r="U526" s="178">
        <v>1069</v>
      </c>
      <c r="V526" s="179">
        <v>32.390700000000002</v>
      </c>
      <c r="W526" s="229" t="s">
        <v>68</v>
      </c>
      <c r="X526" s="184" t="s">
        <v>180</v>
      </c>
      <c r="Y526" s="184" t="s">
        <v>180</v>
      </c>
      <c r="Z526" s="114">
        <v>0.64827586206896004</v>
      </c>
      <c r="AA526" s="114">
        <v>226.39999999999998</v>
      </c>
      <c r="AB526" s="179">
        <v>0.14676965517241253</v>
      </c>
      <c r="AC526" s="148"/>
      <c r="AD526" s="85">
        <v>4928.8000000000002</v>
      </c>
      <c r="AE526" s="85">
        <v>276</v>
      </c>
      <c r="AF526" s="114">
        <v>4928.8000000000002</v>
      </c>
      <c r="AG526" s="114">
        <v>276</v>
      </c>
      <c r="AH526" s="179">
        <v>1360.3488000000002</v>
      </c>
      <c r="AI526" s="229" t="s">
        <v>68</v>
      </c>
      <c r="AJ526" s="85">
        <v>1.1000000000000001</v>
      </c>
      <c r="AK526" s="85">
        <v>113</v>
      </c>
      <c r="AL526" s="188">
        <v>1.1000000000000001</v>
      </c>
      <c r="AM526" s="114">
        <v>113</v>
      </c>
      <c r="AN526" s="179">
        <v>0.12430000000000001</v>
      </c>
      <c r="AO526" s="451"/>
      <c r="AP526" s="181">
        <v>606.79540414179314</v>
      </c>
      <c r="AQ526" s="175">
        <v>0.019423653616649689</v>
      </c>
      <c r="AR526" s="183">
        <v>0.01955385878653091</v>
      </c>
    </row>
    <row r="527" spans="1:44" ht="13">
      <c r="A527" s="85" t="s">
        <v>69</v>
      </c>
      <c r="B527" s="270" t="s">
        <v>180</v>
      </c>
      <c r="C527" s="168">
        <v>198372428.57142857</v>
      </c>
      <c r="D527" s="451"/>
      <c r="E527" s="270" t="s">
        <v>180</v>
      </c>
      <c r="F527" s="170">
        <v>0.017463472749560525</v>
      </c>
      <c r="G527" s="173">
        <v>120425820.36603919</v>
      </c>
      <c r="H527" s="444"/>
      <c r="I527" s="172">
        <v>0.0043022308838409186</v>
      </c>
      <c r="J527" s="173">
        <v>3492008.9504106934</v>
      </c>
      <c r="K527" s="444"/>
      <c r="L527" s="174">
        <v>146.19086097794164</v>
      </c>
      <c r="M527" s="175">
        <v>0.0059886614078302177</v>
      </c>
      <c r="N527" s="207" t="s">
        <v>69</v>
      </c>
      <c r="O527" s="85">
        <v>41.700000000000003</v>
      </c>
      <c r="P527" s="114">
        <v>41.700000000000003</v>
      </c>
      <c r="Q527" s="451"/>
      <c r="R527" s="85">
        <v>17.399999999999999</v>
      </c>
      <c r="S527" s="85">
        <v>1141</v>
      </c>
      <c r="T527" s="178">
        <v>17.399999999999999</v>
      </c>
      <c r="U527" s="178">
        <v>1141</v>
      </c>
      <c r="V527" s="179">
        <v>19.853400000000001</v>
      </c>
      <c r="W527" s="229" t="s">
        <v>69</v>
      </c>
      <c r="X527" s="184" t="s">
        <v>180</v>
      </c>
      <c r="Y527" s="184" t="s">
        <v>180</v>
      </c>
      <c r="Z527" s="114">
        <v>0.64827586206896004</v>
      </c>
      <c r="AA527" s="114">
        <v>226.39999999999998</v>
      </c>
      <c r="AB527" s="179">
        <v>0.14676965517241253</v>
      </c>
      <c r="AC527" s="148"/>
      <c r="AD527" s="85">
        <v>206.90000000000001</v>
      </c>
      <c r="AE527" s="85">
        <v>236</v>
      </c>
      <c r="AF527" s="114">
        <v>206.90000000000001</v>
      </c>
      <c r="AG527" s="114">
        <v>236</v>
      </c>
      <c r="AH527" s="179">
        <v>48.828400000000002</v>
      </c>
      <c r="AI527" s="229" t="s">
        <v>69</v>
      </c>
      <c r="AJ527" s="85">
        <v>16.699999999999999</v>
      </c>
      <c r="AK527" s="85">
        <v>114</v>
      </c>
      <c r="AL527" s="188">
        <v>16.699999999999999</v>
      </c>
      <c r="AM527" s="114">
        <v>114</v>
      </c>
      <c r="AN527" s="179">
        <v>1.9037999999999999</v>
      </c>
      <c r="AO527" s="451"/>
      <c r="AP527" s="181">
        <v>30.811020221793104</v>
      </c>
      <c r="AQ527" s="175">
        <v>0.00098626749688409364</v>
      </c>
      <c r="AR527" s="183">
        <v>0.00099287887543905522</v>
      </c>
    </row>
    <row r="528" spans="1:44" ht="13">
      <c r="A528" s="85" t="s">
        <v>70</v>
      </c>
      <c r="B528" s="90">
        <v>608847000</v>
      </c>
      <c r="C528" s="168">
        <v>608847000</v>
      </c>
      <c r="D528" s="451"/>
      <c r="E528" s="270" t="s">
        <v>180</v>
      </c>
      <c r="F528" s="170">
        <v>0.017463472749560525</v>
      </c>
      <c r="G528" s="173">
        <v>120425820.36603919</v>
      </c>
      <c r="H528" s="444"/>
      <c r="I528" s="172">
        <v>0.013204457826107201</v>
      </c>
      <c r="J528" s="173">
        <v>10717715.101547735</v>
      </c>
      <c r="K528" s="444"/>
      <c r="L528" s="174">
        <v>335.65970688809739</v>
      </c>
      <c r="M528" s="175">
        <v>0.013750191491844747</v>
      </c>
      <c r="N528" s="207" t="s">
        <v>70</v>
      </c>
      <c r="O528" s="85">
        <v>1166.7</v>
      </c>
      <c r="P528" s="114">
        <v>1166.7</v>
      </c>
      <c r="Q528" s="451"/>
      <c r="R528" s="85">
        <v>874.89999999999998</v>
      </c>
      <c r="S528" s="85">
        <v>1179</v>
      </c>
      <c r="T528" s="178">
        <v>874.89999999999998</v>
      </c>
      <c r="U528" s="178">
        <v>1179</v>
      </c>
      <c r="V528" s="179">
        <v>1031.5071</v>
      </c>
      <c r="W528" s="229" t="s">
        <v>70</v>
      </c>
      <c r="X528" s="85">
        <v>170.80000000000001</v>
      </c>
      <c r="Y528" s="85">
        <v>368</v>
      </c>
      <c r="Z528" s="114">
        <v>170.80000000000001</v>
      </c>
      <c r="AA528" s="114">
        <v>368</v>
      </c>
      <c r="AB528" s="179">
        <v>62.854399999999998</v>
      </c>
      <c r="AC528" s="148"/>
      <c r="AD528" s="85">
        <v>2846.4000000000001</v>
      </c>
      <c r="AE528" s="85">
        <v>246</v>
      </c>
      <c r="AF528" s="114">
        <v>2846.4000000000001</v>
      </c>
      <c r="AG528" s="114">
        <v>246</v>
      </c>
      <c r="AH528" s="179">
        <v>700.21440000000007</v>
      </c>
      <c r="AI528" s="229" t="s">
        <v>70</v>
      </c>
      <c r="AJ528" s="85">
        <v>71.700000000000003</v>
      </c>
      <c r="AK528" s="85">
        <v>98</v>
      </c>
      <c r="AL528" s="188">
        <v>71.700000000000003</v>
      </c>
      <c r="AM528" s="114">
        <v>98</v>
      </c>
      <c r="AN528" s="179">
        <v>7.0266000000000011</v>
      </c>
      <c r="AO528" s="451"/>
      <c r="AP528" s="181">
        <v>784.77804900000001</v>
      </c>
      <c r="AQ528" s="175">
        <v>0.025120917010380262</v>
      </c>
      <c r="AR528" s="183">
        <v>0.025289313406416943</v>
      </c>
    </row>
    <row r="529" spans="1:44" ht="13">
      <c r="A529" s="85" t="s">
        <v>71</v>
      </c>
      <c r="B529" s="270" t="s">
        <v>180</v>
      </c>
      <c r="C529" s="168">
        <v>198372428.57142857</v>
      </c>
      <c r="D529" s="451"/>
      <c r="E529" s="270" t="s">
        <v>180</v>
      </c>
      <c r="F529" s="170">
        <v>0.017463472749560525</v>
      </c>
      <c r="G529" s="173">
        <v>120425820.36603919</v>
      </c>
      <c r="H529" s="444"/>
      <c r="I529" s="172">
        <v>0.0043022308838409186</v>
      </c>
      <c r="J529" s="173">
        <v>3492008.9504106934</v>
      </c>
      <c r="K529" s="444"/>
      <c r="L529" s="174">
        <v>146.19086097794164</v>
      </c>
      <c r="M529" s="175">
        <v>0.0059886614078302177</v>
      </c>
      <c r="N529" s="207" t="s">
        <v>71</v>
      </c>
      <c r="O529" s="187" t="s">
        <v>61</v>
      </c>
      <c r="P529" s="188">
        <v>2.4666666666666668</v>
      </c>
      <c r="Q529" s="451"/>
      <c r="R529" s="187" t="s">
        <v>61</v>
      </c>
      <c r="S529" s="187" t="s">
        <v>61</v>
      </c>
      <c r="T529" s="178">
        <v>2.6166666666666667</v>
      </c>
      <c r="U529" s="178">
        <v>1031</v>
      </c>
      <c r="V529" s="179">
        <v>2.6977833333333336</v>
      </c>
      <c r="W529" s="229" t="s">
        <v>71</v>
      </c>
      <c r="X529" s="187" t="s">
        <v>61</v>
      </c>
      <c r="Y529" s="187" t="s">
        <v>61</v>
      </c>
      <c r="Z529" s="114">
        <v>2.0666666666666669</v>
      </c>
      <c r="AA529" s="114">
        <v>210</v>
      </c>
      <c r="AB529" s="179">
        <v>0.43400000000000011</v>
      </c>
      <c r="AC529" s="148"/>
      <c r="AD529" s="187" t="s">
        <v>61</v>
      </c>
      <c r="AE529" s="187" t="s">
        <v>61</v>
      </c>
      <c r="AF529" s="188">
        <v>3.8000000000000003</v>
      </c>
      <c r="AG529" s="114">
        <v>212</v>
      </c>
      <c r="AH529" s="179">
        <v>0.80560000000000009</v>
      </c>
      <c r="AI529" s="229" t="s">
        <v>71</v>
      </c>
      <c r="AJ529" s="187" t="s">
        <v>61</v>
      </c>
      <c r="AK529" s="187" t="s">
        <v>61</v>
      </c>
      <c r="AL529" s="188">
        <v>3.9499999999999997</v>
      </c>
      <c r="AM529" s="114">
        <v>96</v>
      </c>
      <c r="AN529" s="179">
        <v>0.37919999999999993</v>
      </c>
      <c r="AO529" s="451"/>
      <c r="AP529" s="181">
        <v>1.8803037000000002</v>
      </c>
      <c r="AQ529" s="175">
        <v>6.0188932733528781E-05</v>
      </c>
      <c r="AR529" s="183">
        <v>6.0592405240102974E-05</v>
      </c>
    </row>
    <row r="530" spans="1:44" ht="13">
      <c r="A530" s="85" t="s">
        <v>72</v>
      </c>
      <c r="B530" s="90">
        <v>1478391000</v>
      </c>
      <c r="C530" s="168">
        <v>1478391000</v>
      </c>
      <c r="D530" s="451"/>
      <c r="E530" s="270" t="s">
        <v>180</v>
      </c>
      <c r="F530" s="170">
        <v>0.017463472749560525</v>
      </c>
      <c r="G530" s="173">
        <v>120425820.36603919</v>
      </c>
      <c r="H530" s="444"/>
      <c r="I530" s="172">
        <v>0.032062819739600346</v>
      </c>
      <c r="J530" s="173">
        <v>26024557.149320368</v>
      </c>
      <c r="K530" s="444"/>
      <c r="L530" s="174">
        <v>737.02804884096713</v>
      </c>
      <c r="M530" s="175">
        <v>0.030192115998607418</v>
      </c>
      <c r="N530" s="207" t="s">
        <v>72</v>
      </c>
      <c r="O530" s="85">
        <v>246.5</v>
      </c>
      <c r="P530" s="114">
        <v>246.5</v>
      </c>
      <c r="Q530" s="451"/>
      <c r="R530" s="184" t="s">
        <v>180</v>
      </c>
      <c r="S530" s="184" t="s">
        <v>180</v>
      </c>
      <c r="T530" s="178">
        <v>262.35000000000036</v>
      </c>
      <c r="U530" s="178">
        <v>1169.3055555555557</v>
      </c>
      <c r="V530" s="179">
        <v>306.76731250000046</v>
      </c>
      <c r="W530" s="229" t="s">
        <v>72</v>
      </c>
      <c r="X530" s="184" t="s">
        <v>180</v>
      </c>
      <c r="Y530" s="184" t="s">
        <v>180</v>
      </c>
      <c r="Z530" s="114">
        <v>0.64827586206896004</v>
      </c>
      <c r="AA530" s="114">
        <v>226.39999999999998</v>
      </c>
      <c r="AB530" s="179">
        <v>0.14676965517241253</v>
      </c>
      <c r="AC530" s="148"/>
      <c r="AD530" s="184" t="s">
        <v>180</v>
      </c>
      <c r="AE530" s="184" t="s">
        <v>180</v>
      </c>
      <c r="AF530" s="114">
        <v>443.05000000000047</v>
      </c>
      <c r="AG530" s="114">
        <v>231.35135135135135</v>
      </c>
      <c r="AH530" s="179">
        <v>102.50021621621632</v>
      </c>
      <c r="AI530" s="229" t="s">
        <v>72</v>
      </c>
      <c r="AJ530" s="85">
        <v>1.2</v>
      </c>
      <c r="AK530" s="184" t="s">
        <v>180</v>
      </c>
      <c r="AL530" s="188">
        <v>46.150000000000034</v>
      </c>
      <c r="AM530" s="114">
        <v>142.64705882352942</v>
      </c>
      <c r="AN530" s="179">
        <v>6.5831617647058875</v>
      </c>
      <c r="AO530" s="451"/>
      <c r="AP530" s="181">
        <v>181.20849363528302</v>
      </c>
      <c r="AQ530" s="175">
        <v>0.0058005235187050504</v>
      </c>
      <c r="AR530" s="183">
        <v>0.0058394069422390048</v>
      </c>
    </row>
    <row r="531" spans="1:44" ht="13">
      <c r="A531" s="85" t="s">
        <v>74</v>
      </c>
      <c r="B531" s="270" t="s">
        <v>180</v>
      </c>
      <c r="C531" s="168">
        <v>198372428.57142857</v>
      </c>
      <c r="D531" s="451"/>
      <c r="E531" s="270" t="s">
        <v>180</v>
      </c>
      <c r="F531" s="170">
        <v>0.017463472749560525</v>
      </c>
      <c r="G531" s="173">
        <v>120425820.36603919</v>
      </c>
      <c r="H531" s="444"/>
      <c r="I531" s="172">
        <v>0.0043022308838409186</v>
      </c>
      <c r="J531" s="173">
        <v>3492008.9504106934</v>
      </c>
      <c r="K531" s="444"/>
      <c r="L531" s="174">
        <v>146.19086097794164</v>
      </c>
      <c r="M531" s="175">
        <v>0.0059886614078302177</v>
      </c>
      <c r="N531" s="207" t="s">
        <v>74</v>
      </c>
      <c r="O531" s="85">
        <v>985.39999999999998</v>
      </c>
      <c r="P531" s="114">
        <v>985.39999999999998</v>
      </c>
      <c r="Q531" s="451"/>
      <c r="R531" s="184" t="s">
        <v>180</v>
      </c>
      <c r="S531" s="184" t="s">
        <v>180</v>
      </c>
      <c r="T531" s="178">
        <v>262.35000000000036</v>
      </c>
      <c r="U531" s="178">
        <v>1169.3055555555557</v>
      </c>
      <c r="V531" s="179">
        <v>306.76731250000046</v>
      </c>
      <c r="W531" s="229" t="s">
        <v>74</v>
      </c>
      <c r="X531" s="184" t="s">
        <v>180</v>
      </c>
      <c r="Y531" s="184" t="s">
        <v>180</v>
      </c>
      <c r="Z531" s="114">
        <v>0.64827586206896004</v>
      </c>
      <c r="AA531" s="114">
        <v>226.39999999999998</v>
      </c>
      <c r="AB531" s="179">
        <v>0.14676965517241253</v>
      </c>
      <c r="AC531" s="148"/>
      <c r="AD531" s="85">
        <v>4690.8999999999996</v>
      </c>
      <c r="AE531" s="85">
        <v>260</v>
      </c>
      <c r="AF531" s="114">
        <v>4288.9400000000051</v>
      </c>
      <c r="AG531" s="114">
        <v>260</v>
      </c>
      <c r="AH531" s="179">
        <v>1115.1244000000013</v>
      </c>
      <c r="AI531" s="229" t="s">
        <v>74</v>
      </c>
      <c r="AJ531" s="184" t="s">
        <v>180</v>
      </c>
      <c r="AK531" s="184" t="s">
        <v>180</v>
      </c>
      <c r="AL531" s="188">
        <v>37.766666666666779</v>
      </c>
      <c r="AM531" s="114">
        <v>142.64705882352942</v>
      </c>
      <c r="AN531" s="179">
        <v>5.3873039215686447</v>
      </c>
      <c r="AO531" s="451"/>
      <c r="AP531" s="181">
        <v>621.78667241502922</v>
      </c>
      <c r="AQ531" s="175">
        <v>0.019903527393257209</v>
      </c>
      <c r="AR531" s="183">
        <v>0.020036949365076825</v>
      </c>
    </row>
    <row r="532" spans="1:44" ht="13">
      <c r="A532" s="85" t="s">
        <v>75</v>
      </c>
      <c r="B532" s="90">
        <v>1201888000</v>
      </c>
      <c r="C532" s="168">
        <v>1201888000</v>
      </c>
      <c r="D532" s="451"/>
      <c r="E532" s="270" t="s">
        <v>180</v>
      </c>
      <c r="F532" s="170">
        <v>0.017463472749560525</v>
      </c>
      <c r="G532" s="173">
        <v>120425820.36603919</v>
      </c>
      <c r="H532" s="444"/>
      <c r="I532" s="172">
        <v>0.026066120729352913</v>
      </c>
      <c r="J532" s="173">
        <v>21157192.476876795</v>
      </c>
      <c r="K532" s="444"/>
      <c r="L532" s="174">
        <v>609.39845142554668</v>
      </c>
      <c r="M532" s="175">
        <v>0.024963810758282145</v>
      </c>
      <c r="N532" s="207" t="s">
        <v>75</v>
      </c>
      <c r="O532" s="85">
        <v>222.09999999999999</v>
      </c>
      <c r="P532" s="114">
        <v>222.09999999999999</v>
      </c>
      <c r="Q532" s="451"/>
      <c r="R532" s="85">
        <v>15</v>
      </c>
      <c r="S532" s="85">
        <v>927</v>
      </c>
      <c r="T532" s="178">
        <v>15</v>
      </c>
      <c r="U532" s="178">
        <v>927</v>
      </c>
      <c r="V532" s="179">
        <v>13.904999999999999</v>
      </c>
      <c r="W532" s="229" t="s">
        <v>75</v>
      </c>
      <c r="X532" s="85">
        <v>1.1000000000000001</v>
      </c>
      <c r="Y532" s="85">
        <v>501</v>
      </c>
      <c r="Z532" s="114">
        <v>1.1000000000000001</v>
      </c>
      <c r="AA532" s="114">
        <v>501</v>
      </c>
      <c r="AB532" s="179">
        <v>0.55110000000000003</v>
      </c>
      <c r="AC532" s="148"/>
      <c r="AD532" s="85">
        <v>661.29999999999995</v>
      </c>
      <c r="AE532" s="85">
        <v>481</v>
      </c>
      <c r="AF532" s="114">
        <v>661.29999999999995</v>
      </c>
      <c r="AG532" s="114">
        <v>481</v>
      </c>
      <c r="AH532" s="179">
        <v>318.08529999999996</v>
      </c>
      <c r="AI532" s="229" t="s">
        <v>75</v>
      </c>
      <c r="AJ532" s="85">
        <v>6.7000000000000002</v>
      </c>
      <c r="AK532" s="85">
        <v>86</v>
      </c>
      <c r="AL532" s="188">
        <v>46.150000000000034</v>
      </c>
      <c r="AM532" s="114">
        <v>86</v>
      </c>
      <c r="AN532" s="179">
        <v>3.9689000000000028</v>
      </c>
      <c r="AO532" s="451"/>
      <c r="AP532" s="181">
        <v>146.58388667999998</v>
      </c>
      <c r="AQ532" s="175">
        <v>0.0046921822763002184</v>
      </c>
      <c r="AR532" s="183">
        <v>0.0047236360080469397</v>
      </c>
    </row>
    <row r="533" spans="1:44" ht="13">
      <c r="A533" s="85" t="s">
        <v>76</v>
      </c>
      <c r="B533" s="90">
        <v>3362618000</v>
      </c>
      <c r="C533" s="168">
        <v>3362618000</v>
      </c>
      <c r="D533" s="451"/>
      <c r="E533" s="270" t="s">
        <v>180</v>
      </c>
      <c r="F533" s="170">
        <v>0.017463472749560525</v>
      </c>
      <c r="G533" s="173">
        <v>120425820.36603919</v>
      </c>
      <c r="H533" s="444"/>
      <c r="I533" s="172">
        <v>0.072927266729258658</v>
      </c>
      <c r="J533" s="173">
        <v>59193166.295204289</v>
      </c>
      <c r="K533" s="444"/>
      <c r="L533" s="174">
        <v>1606.75869714954</v>
      </c>
      <c r="M533" s="175">
        <v>0.065820351128289059</v>
      </c>
      <c r="N533" s="207" t="s">
        <v>76</v>
      </c>
      <c r="O533" s="85">
        <v>4608.8999999999996</v>
      </c>
      <c r="P533" s="114">
        <v>4608.8999999999996</v>
      </c>
      <c r="Q533" s="451"/>
      <c r="R533" s="85">
        <v>6179.1999999999998</v>
      </c>
      <c r="S533" s="85">
        <v>1188</v>
      </c>
      <c r="T533" s="178">
        <v>6179.1999999999998</v>
      </c>
      <c r="U533" s="178">
        <v>1188</v>
      </c>
      <c r="V533" s="179">
        <v>7340.8896000000004</v>
      </c>
      <c r="W533" s="229" t="s">
        <v>76</v>
      </c>
      <c r="X533" s="85">
        <v>13.699999999999999</v>
      </c>
      <c r="Y533" s="85">
        <v>598</v>
      </c>
      <c r="Z533" s="114">
        <v>13.699999999999999</v>
      </c>
      <c r="AA533" s="114">
        <v>598</v>
      </c>
      <c r="AB533" s="179">
        <v>8.1925999999999988</v>
      </c>
      <c r="AC533" s="148"/>
      <c r="AD533" s="85">
        <v>375.89999999999998</v>
      </c>
      <c r="AE533" s="85">
        <v>260</v>
      </c>
      <c r="AF533" s="114">
        <v>375.89999999999998</v>
      </c>
      <c r="AG533" s="114">
        <v>260</v>
      </c>
      <c r="AH533" s="179">
        <v>97.733999999999995</v>
      </c>
      <c r="AI533" s="229" t="s">
        <v>76</v>
      </c>
      <c r="AJ533" s="85">
        <v>282.10000000000002</v>
      </c>
      <c r="AK533" s="85">
        <v>130</v>
      </c>
      <c r="AL533" s="188">
        <v>282.10000000000002</v>
      </c>
      <c r="AM533" s="114">
        <v>130</v>
      </c>
      <c r="AN533" s="179">
        <v>36.673000000000002</v>
      </c>
      <c r="AO533" s="451"/>
      <c r="AP533" s="181">
        <v>3259.8078955200003</v>
      </c>
      <c r="AQ533" s="175">
        <v>0.10434716378406279</v>
      </c>
      <c r="AR533" s="183">
        <v>0.10504664805490467</v>
      </c>
    </row>
    <row r="534" spans="1:44" ht="13">
      <c r="A534" s="85" t="s">
        <v>77</v>
      </c>
      <c r="B534" s="114">
        <v>0</v>
      </c>
      <c r="C534" s="168">
        <v>0</v>
      </c>
      <c r="D534" s="451"/>
      <c r="E534" s="270" t="s">
        <v>180</v>
      </c>
      <c r="F534" s="170">
        <v>0.017463472749560525</v>
      </c>
      <c r="G534" s="173">
        <v>120425820.36603919</v>
      </c>
      <c r="H534" s="444"/>
      <c r="I534" s="172">
        <v>0</v>
      </c>
      <c r="J534" s="173">
        <v>0</v>
      </c>
      <c r="K534" s="444"/>
      <c r="L534" s="174">
        <v>54.625152118035373</v>
      </c>
      <c r="M534" s="175">
        <v>0.0022377017153999354</v>
      </c>
      <c r="N534" s="207" t="s">
        <v>77</v>
      </c>
      <c r="O534" s="85">
        <v>410.10000000000002</v>
      </c>
      <c r="P534" s="114">
        <v>410.10000000000002</v>
      </c>
      <c r="Q534" s="451"/>
      <c r="R534" s="85">
        <v>540.5</v>
      </c>
      <c r="S534" s="85">
        <v>1189</v>
      </c>
      <c r="T534" s="178">
        <v>540.5</v>
      </c>
      <c r="U534" s="178">
        <v>1189</v>
      </c>
      <c r="V534" s="179">
        <v>642.65449999999998</v>
      </c>
      <c r="W534" s="229" t="s">
        <v>77</v>
      </c>
      <c r="X534" s="184" t="s">
        <v>180</v>
      </c>
      <c r="Y534" s="184" t="s">
        <v>180</v>
      </c>
      <c r="Z534" s="114">
        <v>0.64827586206896004</v>
      </c>
      <c r="AA534" s="114">
        <v>226.39999999999998</v>
      </c>
      <c r="AB534" s="179">
        <v>0.14676965517241253</v>
      </c>
      <c r="AC534" s="148"/>
      <c r="AD534" s="85">
        <v>43.700000000000003</v>
      </c>
      <c r="AE534" s="85">
        <v>223</v>
      </c>
      <c r="AF534" s="114">
        <v>43.700000000000003</v>
      </c>
      <c r="AG534" s="114">
        <v>223</v>
      </c>
      <c r="AH534" s="179">
        <v>9.7451000000000008</v>
      </c>
      <c r="AI534" s="229" t="s">
        <v>77</v>
      </c>
      <c r="AJ534" s="85">
        <v>31.600000000000001</v>
      </c>
      <c r="AK534" s="85">
        <v>131</v>
      </c>
      <c r="AL534" s="188">
        <v>31.600000000000001</v>
      </c>
      <c r="AM534" s="114">
        <v>131</v>
      </c>
      <c r="AN534" s="179">
        <v>4.1396000000000006</v>
      </c>
      <c r="AO534" s="451"/>
      <c r="AP534" s="181">
        <v>286.05240838179304</v>
      </c>
      <c r="AQ534" s="175">
        <v>0.00915660016323727</v>
      </c>
      <c r="AR534" s="183">
        <v>0.0092179808232984006</v>
      </c>
    </row>
    <row r="535" spans="1:44" ht="13">
      <c r="A535" s="85" t="s">
        <v>79</v>
      </c>
      <c r="B535" s="270" t="s">
        <v>180</v>
      </c>
      <c r="C535" s="168">
        <v>198372428.57142857</v>
      </c>
      <c r="D535" s="451"/>
      <c r="E535" s="270" t="s">
        <v>180</v>
      </c>
      <c r="F535" s="170">
        <v>0.017463472749560525</v>
      </c>
      <c r="G535" s="173">
        <v>120425820.36603919</v>
      </c>
      <c r="H535" s="444"/>
      <c r="I535" s="172">
        <v>0.0043022308838409186</v>
      </c>
      <c r="J535" s="173">
        <v>3492008.9504106934</v>
      </c>
      <c r="K535" s="444"/>
      <c r="L535" s="174">
        <v>146.19086097794164</v>
      </c>
      <c r="M535" s="175">
        <v>0.0059886614078302177</v>
      </c>
      <c r="N535" s="207" t="s">
        <v>79</v>
      </c>
      <c r="O535" s="187" t="s">
        <v>61</v>
      </c>
      <c r="P535" s="188">
        <v>2.4666666666666668</v>
      </c>
      <c r="Q535" s="451"/>
      <c r="R535" s="187" t="s">
        <v>61</v>
      </c>
      <c r="S535" s="187" t="s">
        <v>61</v>
      </c>
      <c r="T535" s="178">
        <v>2.6166666666666667</v>
      </c>
      <c r="U535" s="178">
        <v>1031</v>
      </c>
      <c r="V535" s="179">
        <v>2.6977833333333336</v>
      </c>
      <c r="W535" s="229" t="s">
        <v>79</v>
      </c>
      <c r="X535" s="187" t="s">
        <v>61</v>
      </c>
      <c r="Y535" s="187" t="s">
        <v>61</v>
      </c>
      <c r="Z535" s="114">
        <v>2.0666666666666669</v>
      </c>
      <c r="AA535" s="114">
        <v>210</v>
      </c>
      <c r="AB535" s="179">
        <v>0.43400000000000011</v>
      </c>
      <c r="AC535" s="148"/>
      <c r="AD535" s="187" t="s">
        <v>61</v>
      </c>
      <c r="AE535" s="187" t="s">
        <v>61</v>
      </c>
      <c r="AF535" s="188">
        <v>3.8000000000000003</v>
      </c>
      <c r="AG535" s="114">
        <v>212</v>
      </c>
      <c r="AH535" s="179">
        <v>0.80560000000000009</v>
      </c>
      <c r="AI535" s="229" t="s">
        <v>79</v>
      </c>
      <c r="AJ535" s="187" t="s">
        <v>61</v>
      </c>
      <c r="AK535" s="187" t="s">
        <v>61</v>
      </c>
      <c r="AL535" s="188">
        <v>3.9499999999999997</v>
      </c>
      <c r="AM535" s="114">
        <v>96</v>
      </c>
      <c r="AN535" s="179">
        <v>0.37919999999999993</v>
      </c>
      <c r="AO535" s="451"/>
      <c r="AP535" s="181">
        <v>1.8803037000000002</v>
      </c>
      <c r="AQ535" s="175">
        <v>6.0188932733528781E-05</v>
      </c>
      <c r="AR535" s="183">
        <v>6.0592405240102974E-05</v>
      </c>
    </row>
    <row r="536" spans="1:44" ht="13">
      <c r="A536" s="85" t="s">
        <v>78</v>
      </c>
      <c r="B536" s="90">
        <v>1702913000</v>
      </c>
      <c r="C536" s="168">
        <v>1702913000</v>
      </c>
      <c r="D536" s="451"/>
      <c r="E536" s="270" t="s">
        <v>180</v>
      </c>
      <c r="F536" s="170">
        <v>0.017463472749560525</v>
      </c>
      <c r="G536" s="173">
        <v>120425820.36603919</v>
      </c>
      <c r="H536" s="444"/>
      <c r="I536" s="172">
        <v>0.036932173255398638</v>
      </c>
      <c r="J536" s="173">
        <v>29976884.794902433</v>
      </c>
      <c r="K536" s="444"/>
      <c r="L536" s="174">
        <v>840.66400386100315</v>
      </c>
      <c r="M536" s="175">
        <v>0.034437529426918544</v>
      </c>
      <c r="N536" s="207" t="s">
        <v>78</v>
      </c>
      <c r="O536" s="85">
        <v>758.79999999999995</v>
      </c>
      <c r="P536" s="114">
        <v>758.79999999999995</v>
      </c>
      <c r="Q536" s="451"/>
      <c r="R536" s="85">
        <v>13.1</v>
      </c>
      <c r="S536" s="85">
        <v>1024</v>
      </c>
      <c r="T536" s="178">
        <v>13.1</v>
      </c>
      <c r="U536" s="178">
        <v>1024</v>
      </c>
      <c r="V536" s="179">
        <v>13.414400000000001</v>
      </c>
      <c r="W536" s="229" t="s">
        <v>78</v>
      </c>
      <c r="X536" s="184" t="s">
        <v>180</v>
      </c>
      <c r="Y536" s="184" t="s">
        <v>180</v>
      </c>
      <c r="Z536" s="114">
        <v>0.64827586206896004</v>
      </c>
      <c r="AA536" s="114">
        <v>226.39999999999998</v>
      </c>
      <c r="AB536" s="179">
        <v>0.14676965517241253</v>
      </c>
      <c r="AC536" s="148"/>
      <c r="AD536" s="85">
        <v>3925.0999999999999</v>
      </c>
      <c r="AE536" s="85">
        <v>254</v>
      </c>
      <c r="AF536" s="114">
        <v>4288.9400000000051</v>
      </c>
      <c r="AG536" s="114">
        <v>254</v>
      </c>
      <c r="AH536" s="179">
        <v>1089.3907600000014</v>
      </c>
      <c r="AI536" s="229" t="s">
        <v>78</v>
      </c>
      <c r="AJ536" s="85">
        <v>8.5</v>
      </c>
      <c r="AK536" s="85">
        <v>99</v>
      </c>
      <c r="AL536" s="188">
        <v>8.5</v>
      </c>
      <c r="AM536" s="114">
        <v>99</v>
      </c>
      <c r="AN536" s="179">
        <v>0.84150000000000003</v>
      </c>
      <c r="AO536" s="451"/>
      <c r="AP536" s="181">
        <v>480.81241795779363</v>
      </c>
      <c r="AQ536" s="175">
        <v>0.01539091067145534</v>
      </c>
      <c r="AR536" s="183">
        <v>0.015494082617277406</v>
      </c>
    </row>
    <row r="537" spans="1:44" ht="13">
      <c r="A537" s="85" t="s">
        <v>81</v>
      </c>
      <c r="B537" s="270" t="s">
        <v>180</v>
      </c>
      <c r="C537" s="168">
        <v>198372428.57142857</v>
      </c>
      <c r="D537" s="451"/>
      <c r="E537" s="168">
        <v>0</v>
      </c>
      <c r="F537" s="170">
        <v>0</v>
      </c>
      <c r="G537" s="173">
        <v>0</v>
      </c>
      <c r="H537" s="444"/>
      <c r="I537" s="172">
        <v>0.0043022308838409186</v>
      </c>
      <c r="J537" s="173">
        <v>3492008.9504106934</v>
      </c>
      <c r="K537" s="444"/>
      <c r="L537" s="174">
        <v>91.56570885990628</v>
      </c>
      <c r="M537" s="175">
        <v>0.0037509596924302827</v>
      </c>
      <c r="N537" s="207" t="s">
        <v>81</v>
      </c>
      <c r="O537" s="85">
        <v>487.69999999999999</v>
      </c>
      <c r="P537" s="114">
        <v>487.69999999999999</v>
      </c>
      <c r="Q537" s="451"/>
      <c r="R537" s="85">
        <v>643.29999999999995</v>
      </c>
      <c r="S537" s="85">
        <v>1229</v>
      </c>
      <c r="T537" s="178">
        <v>643.29999999999995</v>
      </c>
      <c r="U537" s="178">
        <v>1229</v>
      </c>
      <c r="V537" s="179">
        <v>790.61569999999995</v>
      </c>
      <c r="W537" s="229" t="s">
        <v>81</v>
      </c>
      <c r="X537" s="184" t="s">
        <v>180</v>
      </c>
      <c r="Y537" s="184" t="s">
        <v>180</v>
      </c>
      <c r="Z537" s="114">
        <v>0.64827586206896004</v>
      </c>
      <c r="AA537" s="114">
        <v>226.39999999999998</v>
      </c>
      <c r="AB537" s="179">
        <v>0.14676965517241253</v>
      </c>
      <c r="AC537" s="148"/>
      <c r="AD537" s="85">
        <v>21.800000000000001</v>
      </c>
      <c r="AE537" s="85">
        <v>255</v>
      </c>
      <c r="AF537" s="114">
        <v>21.800000000000001</v>
      </c>
      <c r="AG537" s="114">
        <v>255</v>
      </c>
      <c r="AH537" s="179">
        <v>5.5590000000000002</v>
      </c>
      <c r="AI537" s="229" t="s">
        <v>81</v>
      </c>
      <c r="AJ537" s="85">
        <v>3.3999999999999999</v>
      </c>
      <c r="AK537" s="85">
        <v>143</v>
      </c>
      <c r="AL537" s="188">
        <v>3.3999999999999999</v>
      </c>
      <c r="AM537" s="114">
        <v>143</v>
      </c>
      <c r="AN537" s="179">
        <v>0.48620000000000002</v>
      </c>
      <c r="AO537" s="451"/>
      <c r="AP537" s="181">
        <v>347.08942090179306</v>
      </c>
      <c r="AQ537" s="175">
        <v>0.011110408285202799</v>
      </c>
      <c r="AR537" s="183">
        <v>0.01118488616803451</v>
      </c>
    </row>
    <row r="538" spans="1:44" ht="13">
      <c r="A538" s="85" t="s">
        <v>83</v>
      </c>
      <c r="B538" s="270" t="s">
        <v>180</v>
      </c>
      <c r="C538" s="168">
        <v>198372428.57142857</v>
      </c>
      <c r="D538" s="451"/>
      <c r="E538" s="168">
        <v>0</v>
      </c>
      <c r="F538" s="170">
        <v>0</v>
      </c>
      <c r="G538" s="173">
        <v>0</v>
      </c>
      <c r="H538" s="444"/>
      <c r="I538" s="172">
        <v>0.0043022308838409186</v>
      </c>
      <c r="J538" s="173">
        <v>3492008.9504106934</v>
      </c>
      <c r="K538" s="444"/>
      <c r="L538" s="174">
        <v>91.56570885990628</v>
      </c>
      <c r="M538" s="175">
        <v>0.0037509596924302827</v>
      </c>
      <c r="N538" s="207" t="s">
        <v>83</v>
      </c>
      <c r="O538" s="85">
        <v>7</v>
      </c>
      <c r="P538" s="114">
        <v>7</v>
      </c>
      <c r="Q538" s="451"/>
      <c r="R538" s="85">
        <v>9.5999999999999996</v>
      </c>
      <c r="S538" s="85">
        <v>953</v>
      </c>
      <c r="T538" s="178">
        <v>9.5999999999999996</v>
      </c>
      <c r="U538" s="178">
        <v>953</v>
      </c>
      <c r="V538" s="179">
        <v>9.1487999999999996</v>
      </c>
      <c r="W538" s="229" t="s">
        <v>83</v>
      </c>
      <c r="X538" s="184" t="s">
        <v>180</v>
      </c>
      <c r="Y538" s="184" t="s">
        <v>180</v>
      </c>
      <c r="Z538" s="114">
        <v>0.64827586206896004</v>
      </c>
      <c r="AA538" s="114">
        <v>226.39999999999998</v>
      </c>
      <c r="AB538" s="179">
        <v>0.14676965517241253</v>
      </c>
      <c r="AC538" s="148"/>
      <c r="AD538" s="85">
        <v>8.3000000000000007</v>
      </c>
      <c r="AE538" s="85">
        <v>256</v>
      </c>
      <c r="AF538" s="114">
        <v>8.3000000000000007</v>
      </c>
      <c r="AG538" s="114">
        <v>256</v>
      </c>
      <c r="AH538" s="179">
        <v>2.1248</v>
      </c>
      <c r="AI538" s="229" t="s">
        <v>83</v>
      </c>
      <c r="AJ538" s="184" t="s">
        <v>180</v>
      </c>
      <c r="AK538" s="184" t="s">
        <v>180</v>
      </c>
      <c r="AL538" s="188">
        <v>37.766666666666779</v>
      </c>
      <c r="AM538" s="114">
        <v>142.64705882352942</v>
      </c>
      <c r="AN538" s="179">
        <v>5.3873039215686447</v>
      </c>
      <c r="AO538" s="451"/>
      <c r="AP538" s="181">
        <v>7.3214226100284057</v>
      </c>
      <c r="AQ538" s="175">
        <v>0.00023436033923069787</v>
      </c>
      <c r="AR538" s="183">
        <v>0.00023593135817415745</v>
      </c>
    </row>
    <row r="539" spans="1:44" ht="13">
      <c r="A539" s="85" t="s">
        <v>82</v>
      </c>
      <c r="B539" s="270" t="s">
        <v>180</v>
      </c>
      <c r="C539" s="168">
        <v>198372428.57142857</v>
      </c>
      <c r="D539" s="451"/>
      <c r="E539" s="270" t="s">
        <v>180</v>
      </c>
      <c r="F539" s="170">
        <v>0.017463472749560525</v>
      </c>
      <c r="G539" s="173">
        <v>120425820.36603919</v>
      </c>
      <c r="H539" s="444"/>
      <c r="I539" s="172">
        <v>0.0043022308838409186</v>
      </c>
      <c r="J539" s="173">
        <v>3492008.9504106934</v>
      </c>
      <c r="K539" s="444"/>
      <c r="L539" s="174">
        <v>146.19086097794164</v>
      </c>
      <c r="M539" s="175">
        <v>0.0059886614078302177</v>
      </c>
      <c r="N539" s="207" t="s">
        <v>82</v>
      </c>
      <c r="O539" s="85">
        <v>1226.9000000000001</v>
      </c>
      <c r="P539" s="114">
        <v>1226.9000000000001</v>
      </c>
      <c r="Q539" s="451"/>
      <c r="R539" s="85">
        <v>1458.0999999999999</v>
      </c>
      <c r="S539" s="85">
        <v>1330</v>
      </c>
      <c r="T539" s="178">
        <v>1458.0999999999999</v>
      </c>
      <c r="U539" s="178">
        <v>1330</v>
      </c>
      <c r="V539" s="179">
        <v>1939.2729999999997</v>
      </c>
      <c r="W539" s="229" t="s">
        <v>82</v>
      </c>
      <c r="X539" s="85">
        <v>120.2</v>
      </c>
      <c r="Y539" s="85">
        <v>453</v>
      </c>
      <c r="Z539" s="114">
        <v>120.2</v>
      </c>
      <c r="AA539" s="114">
        <v>453</v>
      </c>
      <c r="AB539" s="179">
        <v>54.450600000000001</v>
      </c>
      <c r="AC539" s="148"/>
      <c r="AD539" s="85">
        <v>562.29999999999995</v>
      </c>
      <c r="AE539" s="85">
        <v>452</v>
      </c>
      <c r="AF539" s="114">
        <v>562.29999999999995</v>
      </c>
      <c r="AG539" s="114">
        <v>452</v>
      </c>
      <c r="AH539" s="179">
        <v>254.15959999999998</v>
      </c>
      <c r="AI539" s="229" t="s">
        <v>82</v>
      </c>
      <c r="AJ539" s="85">
        <v>12</v>
      </c>
      <c r="AK539" s="85">
        <v>133</v>
      </c>
      <c r="AL539" s="188">
        <v>12</v>
      </c>
      <c r="AM539" s="114">
        <v>133</v>
      </c>
      <c r="AN539" s="179">
        <v>1.5960000000000001</v>
      </c>
      <c r="AO539" s="451"/>
      <c r="AP539" s="181">
        <v>979.87313951999988</v>
      </c>
      <c r="AQ539" s="175">
        <v>0.031365953532911162</v>
      </c>
      <c r="AR539" s="183">
        <v>0.031576213115832183</v>
      </c>
    </row>
    <row r="540" spans="1:44" ht="13">
      <c r="A540" s="85" t="s">
        <v>85</v>
      </c>
      <c r="B540" s="114">
        <v>0</v>
      </c>
      <c r="C540" s="168">
        <v>0</v>
      </c>
      <c r="D540" s="451"/>
      <c r="E540" s="168">
        <v>0</v>
      </c>
      <c r="F540" s="170">
        <v>0</v>
      </c>
      <c r="G540" s="173">
        <v>0</v>
      </c>
      <c r="H540" s="444"/>
      <c r="I540" s="172">
        <v>0</v>
      </c>
      <c r="J540" s="173">
        <v>0</v>
      </c>
      <c r="K540" s="444"/>
      <c r="L540" s="174">
        <v>0</v>
      </c>
      <c r="M540" s="175">
        <v>0</v>
      </c>
      <c r="N540" s="207" t="s">
        <v>85</v>
      </c>
      <c r="O540" s="85">
        <v>6.9000000000000004</v>
      </c>
      <c r="P540" s="114">
        <v>6.9000000000000004</v>
      </c>
      <c r="Q540" s="451"/>
      <c r="R540" s="85">
        <v>8.1999999999999993</v>
      </c>
      <c r="S540" s="85">
        <v>1183</v>
      </c>
      <c r="T540" s="178">
        <v>8.1999999999999993</v>
      </c>
      <c r="U540" s="178">
        <v>1183</v>
      </c>
      <c r="V540" s="179">
        <v>9.7005999999999997</v>
      </c>
      <c r="W540" s="229" t="s">
        <v>85</v>
      </c>
      <c r="X540" s="184" t="s">
        <v>180</v>
      </c>
      <c r="Y540" s="184" t="s">
        <v>180</v>
      </c>
      <c r="Z540" s="114">
        <v>0.64827586206896004</v>
      </c>
      <c r="AA540" s="114">
        <v>226.39999999999998</v>
      </c>
      <c r="AB540" s="179">
        <v>0.14676965517241253</v>
      </c>
      <c r="AC540" s="148"/>
      <c r="AD540" s="85">
        <v>5.2000000000000002</v>
      </c>
      <c r="AE540" s="85">
        <v>263</v>
      </c>
      <c r="AF540" s="114">
        <v>5.2000000000000002</v>
      </c>
      <c r="AG540" s="114">
        <v>263</v>
      </c>
      <c r="AH540" s="179">
        <v>1.3676000000000001</v>
      </c>
      <c r="AI540" s="229" t="s">
        <v>85</v>
      </c>
      <c r="AJ540" s="85">
        <v>1.8</v>
      </c>
      <c r="AK540" s="85">
        <v>137</v>
      </c>
      <c r="AL540" s="188">
        <v>1.8</v>
      </c>
      <c r="AM540" s="114">
        <v>137</v>
      </c>
      <c r="AN540" s="179">
        <v>0.24660000000000001</v>
      </c>
      <c r="AO540" s="451"/>
      <c r="AP540" s="181">
        <v>4.9926597417931031</v>
      </c>
      <c r="AQ540" s="175">
        <v>0.00015981613042626158</v>
      </c>
      <c r="AR540" s="183">
        <v>0.00016088744722497517</v>
      </c>
    </row>
    <row r="541" spans="1:44" ht="13">
      <c r="A541" s="85" t="s">
        <v>22</v>
      </c>
      <c r="B541" s="114">
        <v>0</v>
      </c>
      <c r="C541" s="168">
        <v>0</v>
      </c>
      <c r="D541" s="451"/>
      <c r="E541" s="168">
        <v>0</v>
      </c>
      <c r="F541" s="170">
        <v>0</v>
      </c>
      <c r="G541" s="173">
        <v>0</v>
      </c>
      <c r="H541" s="444"/>
      <c r="I541" s="172">
        <v>0</v>
      </c>
      <c r="J541" s="173">
        <v>0</v>
      </c>
      <c r="K541" s="444"/>
      <c r="L541" s="174">
        <v>0</v>
      </c>
      <c r="M541" s="175">
        <v>0</v>
      </c>
      <c r="N541" s="207" t="s">
        <v>22</v>
      </c>
      <c r="O541" s="114">
        <v>0</v>
      </c>
      <c r="P541" s="114">
        <v>0</v>
      </c>
      <c r="Q541" s="451"/>
      <c r="R541" s="114">
        <v>0</v>
      </c>
      <c r="S541" s="114">
        <v>0</v>
      </c>
      <c r="T541" s="114">
        <v>0</v>
      </c>
      <c r="U541" s="114">
        <v>0</v>
      </c>
      <c r="V541" s="179">
        <v>0</v>
      </c>
      <c r="W541" s="229" t="s">
        <v>22</v>
      </c>
      <c r="X541" s="114">
        <v>0</v>
      </c>
      <c r="Y541" s="114">
        <v>0</v>
      </c>
      <c r="Z541" s="114">
        <v>0</v>
      </c>
      <c r="AA541" s="114">
        <v>0</v>
      </c>
      <c r="AB541" s="179">
        <v>0</v>
      </c>
      <c r="AC541" s="148"/>
      <c r="AD541" s="114">
        <v>0</v>
      </c>
      <c r="AE541" s="114">
        <v>0</v>
      </c>
      <c r="AF541" s="114">
        <v>0</v>
      </c>
      <c r="AG541" s="114">
        <v>0</v>
      </c>
      <c r="AH541" s="179">
        <v>0</v>
      </c>
      <c r="AI541" s="229" t="s">
        <v>22</v>
      </c>
      <c r="AJ541" s="114">
        <v>0</v>
      </c>
      <c r="AK541" s="114">
        <v>0</v>
      </c>
      <c r="AL541" s="188">
        <v>0</v>
      </c>
      <c r="AM541" s="114">
        <v>0</v>
      </c>
      <c r="AN541" s="179">
        <v>0</v>
      </c>
      <c r="AO541" s="451"/>
      <c r="AP541" s="181">
        <v>0</v>
      </c>
      <c r="AQ541" s="175">
        <v>0</v>
      </c>
      <c r="AR541" s="183">
        <v>0</v>
      </c>
    </row>
    <row r="542" spans="1:44" ht="13">
      <c r="A542" s="85" t="s">
        <v>39</v>
      </c>
      <c r="B542" s="114">
        <v>0</v>
      </c>
      <c r="C542" s="168">
        <v>0</v>
      </c>
      <c r="D542" s="451"/>
      <c r="E542" s="168">
        <v>0</v>
      </c>
      <c r="F542" s="170">
        <v>0</v>
      </c>
      <c r="G542" s="173">
        <v>0</v>
      </c>
      <c r="H542" s="444"/>
      <c r="I542" s="172">
        <v>0</v>
      </c>
      <c r="J542" s="173">
        <v>0</v>
      </c>
      <c r="K542" s="444"/>
      <c r="L542" s="174">
        <v>0</v>
      </c>
      <c r="M542" s="175">
        <v>0</v>
      </c>
      <c r="N542" s="207" t="s">
        <v>39</v>
      </c>
      <c r="O542" s="114">
        <v>0</v>
      </c>
      <c r="P542" s="114">
        <v>0</v>
      </c>
      <c r="Q542" s="451"/>
      <c r="R542" s="114">
        <v>0</v>
      </c>
      <c r="S542" s="114">
        <v>0</v>
      </c>
      <c r="T542" s="114">
        <v>0</v>
      </c>
      <c r="U542" s="114">
        <v>0</v>
      </c>
      <c r="V542" s="179">
        <v>0</v>
      </c>
      <c r="W542" s="229" t="s">
        <v>39</v>
      </c>
      <c r="X542" s="114">
        <v>0</v>
      </c>
      <c r="Y542" s="114">
        <v>0</v>
      </c>
      <c r="Z542" s="114">
        <v>0</v>
      </c>
      <c r="AA542" s="114">
        <v>0</v>
      </c>
      <c r="AB542" s="179">
        <v>0</v>
      </c>
      <c r="AC542" s="148"/>
      <c r="AD542" s="114">
        <v>0</v>
      </c>
      <c r="AE542" s="114">
        <v>0</v>
      </c>
      <c r="AF542" s="114">
        <v>0</v>
      </c>
      <c r="AG542" s="114">
        <v>0</v>
      </c>
      <c r="AH542" s="179">
        <v>0</v>
      </c>
      <c r="AI542" s="229" t="s">
        <v>39</v>
      </c>
      <c r="AJ542" s="114">
        <v>0</v>
      </c>
      <c r="AK542" s="114">
        <v>0</v>
      </c>
      <c r="AL542" s="188">
        <v>0</v>
      </c>
      <c r="AM542" s="114">
        <v>0</v>
      </c>
      <c r="AN542" s="179">
        <v>0</v>
      </c>
      <c r="AO542" s="451"/>
      <c r="AP542" s="181">
        <v>0</v>
      </c>
      <c r="AQ542" s="175">
        <v>0</v>
      </c>
      <c r="AR542" s="183">
        <v>0</v>
      </c>
    </row>
    <row r="543" spans="1:44" ht="13">
      <c r="A543" s="85" t="s">
        <v>57</v>
      </c>
      <c r="B543" s="114">
        <v>0</v>
      </c>
      <c r="C543" s="168">
        <v>0</v>
      </c>
      <c r="D543" s="451"/>
      <c r="E543" s="168">
        <v>0</v>
      </c>
      <c r="F543" s="170">
        <v>0</v>
      </c>
      <c r="G543" s="173">
        <v>0</v>
      </c>
      <c r="H543" s="444"/>
      <c r="I543" s="172">
        <v>0</v>
      </c>
      <c r="J543" s="173">
        <v>0</v>
      </c>
      <c r="K543" s="444"/>
      <c r="L543" s="174">
        <v>0</v>
      </c>
      <c r="M543" s="175">
        <v>0</v>
      </c>
      <c r="N543" s="207" t="s">
        <v>57</v>
      </c>
      <c r="O543" s="114">
        <v>0</v>
      </c>
      <c r="P543" s="114">
        <v>0</v>
      </c>
      <c r="Q543" s="451"/>
      <c r="R543" s="114">
        <v>0</v>
      </c>
      <c r="S543" s="114">
        <v>0</v>
      </c>
      <c r="T543" s="114">
        <v>0</v>
      </c>
      <c r="U543" s="114">
        <v>0</v>
      </c>
      <c r="V543" s="179">
        <v>0</v>
      </c>
      <c r="W543" s="229" t="s">
        <v>57</v>
      </c>
      <c r="X543" s="114">
        <v>0</v>
      </c>
      <c r="Y543" s="114">
        <v>0</v>
      </c>
      <c r="Z543" s="114">
        <v>0</v>
      </c>
      <c r="AA543" s="114">
        <v>0</v>
      </c>
      <c r="AB543" s="179">
        <v>0</v>
      </c>
      <c r="AC543" s="148"/>
      <c r="AD543" s="114">
        <v>0</v>
      </c>
      <c r="AE543" s="114">
        <v>0</v>
      </c>
      <c r="AF543" s="114">
        <v>0</v>
      </c>
      <c r="AG543" s="114">
        <v>0</v>
      </c>
      <c r="AH543" s="179">
        <v>0</v>
      </c>
      <c r="AI543" s="229" t="s">
        <v>57</v>
      </c>
      <c r="AJ543" s="114">
        <v>0</v>
      </c>
      <c r="AK543" s="114">
        <v>0</v>
      </c>
      <c r="AL543" s="188">
        <v>0</v>
      </c>
      <c r="AM543" s="114">
        <v>0</v>
      </c>
      <c r="AN543" s="179">
        <v>0</v>
      </c>
      <c r="AO543" s="451"/>
      <c r="AP543" s="181">
        <v>0</v>
      </c>
      <c r="AQ543" s="175">
        <v>0</v>
      </c>
      <c r="AR543" s="183">
        <v>0</v>
      </c>
    </row>
    <row r="544" spans="1:44" ht="13">
      <c r="A544" s="85" t="s">
        <v>73</v>
      </c>
      <c r="B544" s="114">
        <v>0</v>
      </c>
      <c r="C544" s="168">
        <v>0</v>
      </c>
      <c r="D544" s="451"/>
      <c r="E544" s="168">
        <v>0</v>
      </c>
      <c r="F544" s="170">
        <v>0</v>
      </c>
      <c r="G544" s="173">
        <v>0</v>
      </c>
      <c r="H544" s="444"/>
      <c r="I544" s="172">
        <v>0</v>
      </c>
      <c r="J544" s="173">
        <v>0</v>
      </c>
      <c r="K544" s="444"/>
      <c r="L544" s="174">
        <v>0</v>
      </c>
      <c r="M544" s="175">
        <v>0</v>
      </c>
      <c r="N544" s="207" t="s">
        <v>73</v>
      </c>
      <c r="O544" s="114">
        <v>0</v>
      </c>
      <c r="P544" s="114">
        <v>0</v>
      </c>
      <c r="Q544" s="451"/>
      <c r="R544" s="114">
        <v>0</v>
      </c>
      <c r="S544" s="114">
        <v>0</v>
      </c>
      <c r="T544" s="114">
        <v>0</v>
      </c>
      <c r="U544" s="114">
        <v>0</v>
      </c>
      <c r="V544" s="179">
        <v>0</v>
      </c>
      <c r="W544" s="229" t="s">
        <v>73</v>
      </c>
      <c r="X544" s="114">
        <v>0</v>
      </c>
      <c r="Y544" s="114">
        <v>0</v>
      </c>
      <c r="Z544" s="114">
        <v>0</v>
      </c>
      <c r="AA544" s="114">
        <v>0</v>
      </c>
      <c r="AB544" s="179">
        <v>0</v>
      </c>
      <c r="AC544" s="148"/>
      <c r="AD544" s="114">
        <v>0</v>
      </c>
      <c r="AE544" s="114">
        <v>0</v>
      </c>
      <c r="AF544" s="114">
        <v>0</v>
      </c>
      <c r="AG544" s="114">
        <v>0</v>
      </c>
      <c r="AH544" s="179">
        <v>0</v>
      </c>
      <c r="AI544" s="229" t="s">
        <v>73</v>
      </c>
      <c r="AJ544" s="114">
        <v>0</v>
      </c>
      <c r="AK544" s="114">
        <v>0</v>
      </c>
      <c r="AL544" s="188">
        <v>0</v>
      </c>
      <c r="AM544" s="114">
        <v>0</v>
      </c>
      <c r="AN544" s="179">
        <v>0</v>
      </c>
      <c r="AO544" s="451"/>
      <c r="AP544" s="181">
        <v>0</v>
      </c>
      <c r="AQ544" s="175">
        <v>0</v>
      </c>
      <c r="AR544" s="183">
        <v>0</v>
      </c>
    </row>
    <row r="545" spans="1:44" ht="13">
      <c r="A545" s="85" t="s">
        <v>84</v>
      </c>
      <c r="B545" s="114">
        <v>0</v>
      </c>
      <c r="C545" s="168">
        <v>0</v>
      </c>
      <c r="D545" s="451"/>
      <c r="E545" s="168">
        <v>0</v>
      </c>
      <c r="F545" s="170">
        <v>0</v>
      </c>
      <c r="G545" s="173">
        <v>0</v>
      </c>
      <c r="H545" s="444"/>
      <c r="I545" s="172">
        <v>0</v>
      </c>
      <c r="J545" s="173">
        <v>0</v>
      </c>
      <c r="K545" s="444"/>
      <c r="L545" s="174">
        <v>0</v>
      </c>
      <c r="M545" s="175">
        <v>0</v>
      </c>
      <c r="N545" s="207" t="s">
        <v>84</v>
      </c>
      <c r="O545" s="114">
        <v>0</v>
      </c>
      <c r="P545" s="114">
        <v>0</v>
      </c>
      <c r="Q545" s="451"/>
      <c r="R545" s="114">
        <v>0</v>
      </c>
      <c r="S545" s="114">
        <v>0</v>
      </c>
      <c r="T545" s="114">
        <v>0</v>
      </c>
      <c r="U545" s="114">
        <v>0</v>
      </c>
      <c r="V545" s="179">
        <v>0</v>
      </c>
      <c r="W545" s="229" t="s">
        <v>84</v>
      </c>
      <c r="X545" s="114">
        <v>0</v>
      </c>
      <c r="Y545" s="114">
        <v>0</v>
      </c>
      <c r="Z545" s="114">
        <v>0</v>
      </c>
      <c r="AA545" s="114">
        <v>0</v>
      </c>
      <c r="AB545" s="179">
        <v>0</v>
      </c>
      <c r="AC545" s="148"/>
      <c r="AD545" s="114">
        <v>0</v>
      </c>
      <c r="AE545" s="114">
        <v>0</v>
      </c>
      <c r="AF545" s="114">
        <v>0</v>
      </c>
      <c r="AG545" s="114">
        <v>0</v>
      </c>
      <c r="AH545" s="179">
        <v>0</v>
      </c>
      <c r="AI545" s="229" t="s">
        <v>84</v>
      </c>
      <c r="AJ545" s="114">
        <v>0</v>
      </c>
      <c r="AK545" s="114">
        <v>0</v>
      </c>
      <c r="AL545" s="188">
        <v>0</v>
      </c>
      <c r="AM545" s="114">
        <v>0</v>
      </c>
      <c r="AN545" s="179">
        <v>0</v>
      </c>
      <c r="AO545" s="451"/>
      <c r="AP545" s="181">
        <v>0</v>
      </c>
      <c r="AQ545" s="175">
        <v>0</v>
      </c>
      <c r="AR545" s="183">
        <v>0</v>
      </c>
    </row>
    <row r="546" spans="1:44" ht="13">
      <c r="A546" s="114"/>
      <c r="B546" s="168">
        <v>41943380000</v>
      </c>
      <c r="C546" s="114" t="b">
        <v>1</v>
      </c>
      <c r="D546" s="451"/>
      <c r="E546" s="168">
        <v>3605424000</v>
      </c>
      <c r="F546" s="89">
        <v>0.99999999999999956</v>
      </c>
      <c r="G546" s="114" t="b">
        <v>1</v>
      </c>
      <c r="H546" s="444"/>
      <c r="I546" s="114"/>
      <c r="J546" s="199" t="b">
        <v>1</v>
      </c>
      <c r="K546" s="444"/>
      <c r="L546" s="114" t="b">
        <v>1</v>
      </c>
      <c r="M546" s="183" t="b">
        <v>1</v>
      </c>
      <c r="N546" s="152"/>
      <c r="O546" s="114">
        <v>45403.099999999999</v>
      </c>
      <c r="P546" s="114">
        <v>45417.900000000001</v>
      </c>
      <c r="Q546" s="451"/>
      <c r="R546" s="114">
        <v>30629.499999999996</v>
      </c>
      <c r="S546" s="114">
        <v>1310.6944444444443</v>
      </c>
      <c r="T546" s="114">
        <v>33184.73333333333</v>
      </c>
      <c r="U546" s="114"/>
      <c r="V546" s="172">
        <v>1.0120866101147257</v>
      </c>
      <c r="W546" s="148"/>
      <c r="X546" s="114">
        <v>823.60000000000014</v>
      </c>
      <c r="Y546" s="114">
        <v>433.60000000000002</v>
      </c>
      <c r="Z546" s="114">
        <v>842.40000000000032</v>
      </c>
      <c r="AA546" s="114">
        <v>267.01199999999989</v>
      </c>
      <c r="AB546" s="172">
        <v>0.99865191103433371</v>
      </c>
      <c r="AC546" s="148"/>
      <c r="AD546" s="114">
        <v>100805.09999999999</v>
      </c>
      <c r="AE546" s="114">
        <v>302.64864864864865</v>
      </c>
      <c r="AF546" s="114">
        <v>109297.06000000003</v>
      </c>
      <c r="AG546" s="114">
        <v>256.34918918918919</v>
      </c>
      <c r="AH546" s="172">
        <v>1.0681487117029564</v>
      </c>
      <c r="AI546" s="148"/>
      <c r="AJ546" s="114">
        <v>2499.3999999999992</v>
      </c>
      <c r="AK546" s="114">
        <v>129.35294117647058</v>
      </c>
      <c r="AL546" s="188">
        <v>2776.4500000000007</v>
      </c>
      <c r="AM546" s="114">
        <v>116.48941176470591</v>
      </c>
      <c r="AN546" s="172">
        <v>0.98874913769042461</v>
      </c>
      <c r="AO546" s="451"/>
      <c r="AP546" s="181">
        <v>31032.002980392088</v>
      </c>
      <c r="AQ546" s="202">
        <v>0.99334120332448606</v>
      </c>
      <c r="AR546" s="202" t="b">
        <v>1</v>
      </c>
    </row>
    <row r="547" spans="1:41" ht="13">
      <c r="A547" s="114" t="s">
        <v>243</v>
      </c>
      <c r="B547" s="90">
        <v>46109201000</v>
      </c>
      <c r="C547" s="114"/>
      <c r="D547" s="451"/>
      <c r="E547" s="90">
        <v>6822172000</v>
      </c>
      <c r="F547" s="114"/>
      <c r="G547" s="114"/>
      <c r="H547" s="444"/>
      <c r="I547" s="114"/>
      <c r="J547" s="114"/>
      <c r="K547" s="444"/>
      <c r="L547" s="114"/>
      <c r="M547" s="114"/>
      <c r="N547" s="152"/>
      <c r="O547" s="85">
        <v>45418</v>
      </c>
      <c r="P547" s="114"/>
      <c r="Q547" s="451"/>
      <c r="R547" s="85">
        <v>32728.299999999999</v>
      </c>
      <c r="S547" s="85">
        <v>1240</v>
      </c>
      <c r="T547" s="114"/>
      <c r="U547" s="114"/>
      <c r="V547" s="114"/>
      <c r="W547" s="148"/>
      <c r="X547" s="85">
        <v>842.39999999999998</v>
      </c>
      <c r="Y547" s="85">
        <v>330</v>
      </c>
      <c r="Z547" s="114"/>
      <c r="AA547" s="114"/>
      <c r="AB547" s="114"/>
      <c r="AC547" s="266" t="s">
        <v>243</v>
      </c>
      <c r="AD547" s="85">
        <v>103463.39999999999</v>
      </c>
      <c r="AE547" s="114">
        <v>267</v>
      </c>
      <c r="AF547" s="114"/>
      <c r="AG547" s="114"/>
      <c r="AH547" s="114"/>
      <c r="AI547" s="148"/>
      <c r="AJ547" s="85">
        <v>2839.3000000000002</v>
      </c>
      <c r="AK547" s="114">
        <v>136</v>
      </c>
      <c r="AL547" s="114"/>
      <c r="AM547" s="114"/>
      <c r="AN547" s="114"/>
      <c r="AO547" s="451"/>
    </row>
    <row r="548" spans="1:41" ht="13">
      <c r="A548" s="114" t="s">
        <v>244</v>
      </c>
      <c r="B548" s="90">
        <v>4165821000</v>
      </c>
      <c r="C548" s="114"/>
      <c r="D548" s="451"/>
      <c r="E548" s="168">
        <v>3216748000</v>
      </c>
      <c r="F548" s="168"/>
      <c r="G548" s="114"/>
      <c r="H548" s="444"/>
      <c r="I548" s="114"/>
      <c r="J548" s="114"/>
      <c r="K548" s="444"/>
      <c r="L548" s="114"/>
      <c r="M548" s="114"/>
      <c r="N548" s="152"/>
      <c r="P548" s="114"/>
      <c r="Q548" s="451"/>
      <c r="R548" s="184">
        <v>2098.8000000000029</v>
      </c>
      <c r="S548" s="184">
        <v>1169.3055555555557</v>
      </c>
      <c r="T548" s="114"/>
      <c r="U548" s="114"/>
      <c r="V548" s="114"/>
      <c r="W548" s="148"/>
      <c r="X548" s="184">
        <v>18.799999999999841</v>
      </c>
      <c r="Y548" s="184">
        <v>226.39999999999998</v>
      </c>
      <c r="Z548" s="114"/>
      <c r="AA548" s="114"/>
      <c r="AB548" s="114"/>
      <c r="AC548" s="266" t="s">
        <v>244</v>
      </c>
      <c r="AD548" s="184">
        <v>2658.3000000000029</v>
      </c>
      <c r="AE548" s="184">
        <v>231.35135135135135</v>
      </c>
      <c r="AF548" s="114"/>
      <c r="AG548" s="114"/>
      <c r="AH548" s="114"/>
      <c r="AI548" s="148"/>
      <c r="AJ548" s="184">
        <v>339.900000000001</v>
      </c>
      <c r="AK548" s="267">
        <v>142.64705882352942</v>
      </c>
      <c r="AL548" s="114"/>
      <c r="AM548" s="114"/>
      <c r="AN548" s="114"/>
      <c r="AO548" s="451"/>
    </row>
    <row r="549" spans="1:41" ht="13">
      <c r="A549" s="114" t="s">
        <v>245</v>
      </c>
      <c r="B549" s="114"/>
      <c r="C549" s="114"/>
      <c r="D549" s="451"/>
      <c r="E549" s="168"/>
      <c r="F549" s="114"/>
      <c r="G549" s="114"/>
      <c r="H549" s="444"/>
      <c r="I549" s="114"/>
      <c r="J549" s="114"/>
      <c r="K549" s="444"/>
      <c r="L549" s="114"/>
      <c r="M549" s="114"/>
      <c r="N549" s="152"/>
      <c r="O549" s="206">
        <v>14.800000000000001</v>
      </c>
      <c r="P549" s="114"/>
      <c r="Q549" s="451"/>
      <c r="R549" s="206">
        <v>15.699999999999999</v>
      </c>
      <c r="S549" s="206">
        <v>1031</v>
      </c>
      <c r="T549" s="114"/>
      <c r="U549" s="114"/>
      <c r="V549" s="114"/>
      <c r="W549" s="148"/>
      <c r="X549" s="268">
        <v>12.4</v>
      </c>
      <c r="Y549" s="206">
        <v>210</v>
      </c>
      <c r="Z549" s="114"/>
      <c r="AA549" s="114"/>
      <c r="AB549" s="114"/>
      <c r="AC549" s="266" t="s">
        <v>245</v>
      </c>
      <c r="AD549" s="206">
        <v>22.800000000000001</v>
      </c>
      <c r="AE549" s="268">
        <v>212</v>
      </c>
      <c r="AF549" s="114"/>
      <c r="AG549" s="114"/>
      <c r="AH549" s="114"/>
      <c r="AI549" s="148"/>
      <c r="AJ549" s="206">
        <v>23.699999999999999</v>
      </c>
      <c r="AK549" s="114">
        <v>96</v>
      </c>
      <c r="AL549" s="114"/>
      <c r="AM549" s="114"/>
      <c r="AN549" s="114"/>
      <c r="AO549" s="451"/>
    </row>
    <row r="550" spans="1:41" ht="13">
      <c r="A550" s="114" t="s">
        <v>246</v>
      </c>
      <c r="B550" s="114"/>
      <c r="C550" s="168"/>
      <c r="D550" s="451"/>
      <c r="E550" s="114">
        <v>24</v>
      </c>
      <c r="F550" s="114"/>
      <c r="G550" s="114"/>
      <c r="H550" s="444"/>
      <c r="I550" s="114"/>
      <c r="J550" s="114"/>
      <c r="K550" s="444"/>
      <c r="L550" s="114"/>
      <c r="M550" s="114"/>
      <c r="N550" s="152"/>
      <c r="O550" s="114"/>
      <c r="P550" s="114"/>
      <c r="Q550" s="451"/>
      <c r="R550" s="114"/>
      <c r="S550" s="114"/>
      <c r="T550" s="114"/>
      <c r="U550" s="114"/>
      <c r="V550" s="114"/>
      <c r="W550" s="148"/>
      <c r="X550" s="114"/>
      <c r="Y550" s="114"/>
      <c r="Z550" s="114"/>
      <c r="AA550" s="114"/>
      <c r="AB550" s="114"/>
      <c r="AC550" s="266" t="s">
        <v>246</v>
      </c>
      <c r="AD550" s="114"/>
      <c r="AE550" s="114"/>
      <c r="AF550" s="114"/>
      <c r="AG550" s="114"/>
      <c r="AH550" s="114"/>
      <c r="AI550" s="148"/>
      <c r="AJ550" s="114"/>
      <c r="AK550" s="114"/>
      <c r="AL550" s="114"/>
      <c r="AM550" s="114"/>
      <c r="AN550" s="114"/>
      <c r="AO550" s="451"/>
    </row>
    <row r="551" spans="1:41" ht="13">
      <c r="A551" s="114" t="s">
        <v>247</v>
      </c>
      <c r="B551" s="114">
        <v>21</v>
      </c>
      <c r="C551" s="114"/>
      <c r="D551" s="114"/>
      <c r="E551" s="114">
        <v>27</v>
      </c>
      <c r="F551" s="114"/>
      <c r="G551" s="114"/>
      <c r="H551" s="114"/>
      <c r="I551" s="114"/>
      <c r="J551" s="114"/>
      <c r="K551" s="114"/>
      <c r="L551" s="114"/>
      <c r="M551" s="114"/>
      <c r="N551" s="152"/>
      <c r="O551" s="114"/>
      <c r="P551" s="114"/>
      <c r="Q551" s="451"/>
      <c r="R551" s="114">
        <v>8</v>
      </c>
      <c r="S551" s="114">
        <v>8</v>
      </c>
      <c r="T551" s="114"/>
      <c r="U551" s="114"/>
      <c r="V551" s="114"/>
      <c r="W551" s="148"/>
      <c r="X551" s="114">
        <v>29</v>
      </c>
      <c r="Y551" s="114">
        <v>29</v>
      </c>
      <c r="Z551" s="114"/>
      <c r="AA551" s="114"/>
      <c r="AB551" s="114"/>
      <c r="AC551" s="266" t="s">
        <v>247</v>
      </c>
      <c r="AD551" s="114">
        <v>6</v>
      </c>
      <c r="AE551" s="114">
        <v>7</v>
      </c>
      <c r="AF551" s="114"/>
      <c r="AG551" s="114"/>
      <c r="AH551" s="114"/>
      <c r="AI551" s="148"/>
      <c r="AJ551" s="114">
        <v>9</v>
      </c>
      <c r="AK551" s="114">
        <v>10</v>
      </c>
      <c r="AL551" s="114"/>
      <c r="AM551" s="114"/>
      <c r="AN551" s="114"/>
      <c r="AO551" s="451"/>
    </row>
    <row r="552" spans="1:41" ht="13">
      <c r="A552" s="114" t="s">
        <v>248</v>
      </c>
      <c r="B552" s="114"/>
      <c r="C552" s="114"/>
      <c r="D552" s="114"/>
      <c r="E552" s="114"/>
      <c r="F552" s="114"/>
      <c r="G552" s="114"/>
      <c r="H552" s="114"/>
      <c r="I552" s="114"/>
      <c r="J552" s="114"/>
      <c r="K552" s="114"/>
      <c r="L552" s="114"/>
      <c r="M552" s="114"/>
      <c r="N552" s="217"/>
      <c r="O552" s="114">
        <v>6</v>
      </c>
      <c r="P552" s="114"/>
      <c r="Q552" s="114"/>
      <c r="R552" s="114">
        <v>6</v>
      </c>
      <c r="S552" s="114">
        <v>6</v>
      </c>
      <c r="T552" s="114"/>
      <c r="U552" s="114"/>
      <c r="V552" s="114"/>
      <c r="W552" s="148"/>
      <c r="X552" s="114">
        <v>6</v>
      </c>
      <c r="Y552" s="114">
        <v>6</v>
      </c>
      <c r="Z552" s="114"/>
      <c r="AA552" s="114"/>
      <c r="AB552" s="114"/>
      <c r="AC552" s="266" t="s">
        <v>248</v>
      </c>
      <c r="AD552" s="114">
        <v>6</v>
      </c>
      <c r="AE552" s="114">
        <v>6</v>
      </c>
      <c r="AF552" s="114"/>
      <c r="AG552" s="114"/>
      <c r="AH552" s="114"/>
      <c r="AI552" s="148"/>
      <c r="AJ552" s="114">
        <v>6</v>
      </c>
      <c r="AK552" s="114">
        <v>6</v>
      </c>
      <c r="AL552" s="114"/>
      <c r="AM552" s="114"/>
      <c r="AN552" s="114"/>
      <c r="AO552" s="451"/>
    </row>
    <row r="553" spans="1:5" ht="13">
      <c r="A553" s="114" t="s">
        <v>314</v>
      </c>
      <c r="B553" s="114">
        <v>37</v>
      </c>
      <c r="C553" s="114"/>
      <c r="E553" s="85">
        <v>32</v>
      </c>
    </row>
    <row r="554" spans="1:3" ht="13">
      <c r="A554" s="114"/>
      <c r="B554" s="114"/>
      <c r="C554" s="114"/>
    </row>
    <row r="555" spans="1:1" s="118" customFormat="1" ht="13">
      <c r="A555" s="269" t="s">
        <v>315</v>
      </c>
    </row>
    <row r="556" spans="1:46" ht="13">
      <c r="A556" s="114"/>
      <c r="B556" s="114"/>
      <c r="C556" s="114"/>
      <c r="D556" s="451"/>
      <c r="E556" s="114"/>
      <c r="F556" s="114"/>
      <c r="G556" s="114"/>
      <c r="H556" s="443"/>
      <c r="I556" s="114"/>
      <c r="J556" s="114"/>
      <c r="K556" s="443"/>
      <c r="L556" s="114"/>
      <c r="M556" s="114"/>
      <c r="N556" s="216"/>
      <c r="O556" s="114"/>
      <c r="P556" s="114"/>
      <c r="Q556" s="114"/>
      <c r="R556" s="114"/>
      <c r="S556" s="114"/>
      <c r="T556" s="114"/>
      <c r="U556" s="114"/>
      <c r="V556" s="114"/>
      <c r="W556" s="114"/>
      <c r="X556" s="114"/>
      <c r="Y556" s="114"/>
      <c r="Z556" s="114"/>
      <c r="AA556" s="114"/>
      <c r="AB556" s="114"/>
      <c r="AC556" s="148"/>
      <c r="AD556" s="114"/>
      <c r="AE556" s="114"/>
      <c r="AF556" s="114"/>
      <c r="AG556" s="114"/>
      <c r="AH556" s="114"/>
      <c r="AI556" s="114"/>
      <c r="AJ556" s="148"/>
      <c r="AK556" s="114"/>
      <c r="AL556" s="114"/>
      <c r="AM556" s="114"/>
      <c r="AN556" s="114"/>
      <c r="AO556" s="114"/>
      <c r="AP556" s="114"/>
      <c r="AQ556" s="114"/>
      <c r="AR556" s="114"/>
      <c r="AS556" s="114"/>
      <c r="AT556" s="217"/>
    </row>
    <row r="557" spans="1:46" ht="13">
      <c r="A557" s="114"/>
      <c r="B557" s="114"/>
      <c r="C557" s="114"/>
      <c r="D557" s="451"/>
      <c r="E557" s="114"/>
      <c r="F557" s="114"/>
      <c r="G557" s="114"/>
      <c r="H557" s="444"/>
      <c r="I557" s="114"/>
      <c r="J557" s="114"/>
      <c r="K557" s="444"/>
      <c r="L557" s="114"/>
      <c r="M557" s="114"/>
      <c r="N557" s="145"/>
      <c r="O557" s="144"/>
      <c r="P557" s="144"/>
      <c r="Q557" s="457"/>
      <c r="R557" s="452" t="s">
        <v>316</v>
      </c>
      <c r="S557" s="453"/>
      <c r="T557" s="438" t="s">
        <v>199</v>
      </c>
      <c r="U557" s="439"/>
      <c r="V557" s="440"/>
      <c r="W557" s="441"/>
      <c r="X557" s="452" t="s">
        <v>317</v>
      </c>
      <c r="Y557" s="453"/>
      <c r="Z557" s="438" t="s">
        <v>201</v>
      </c>
      <c r="AA557" s="439"/>
      <c r="AB557" s="440"/>
      <c r="AC557" s="148"/>
      <c r="AD557" s="452" t="s">
        <v>318</v>
      </c>
      <c r="AE557" s="453"/>
      <c r="AF557" s="438" t="s">
        <v>203</v>
      </c>
      <c r="AG557" s="439"/>
      <c r="AH557" s="439"/>
      <c r="AI557" s="439"/>
      <c r="AJ557" s="148"/>
      <c r="AK557" s="452" t="s">
        <v>319</v>
      </c>
      <c r="AL557" s="453"/>
      <c r="AM557" s="438" t="s">
        <v>205</v>
      </c>
      <c r="AN557" s="439"/>
      <c r="AO557" s="440"/>
      <c r="AP557" s="441"/>
      <c r="AQ557" s="114"/>
      <c r="AR557" s="114"/>
      <c r="AS557" s="114"/>
      <c r="AT557" s="217"/>
    </row>
    <row r="558" spans="1:46" ht="91">
      <c r="A558" s="146"/>
      <c r="B558" s="146" t="s">
        <v>320</v>
      </c>
      <c r="C558" s="147" t="s">
        <v>321</v>
      </c>
      <c r="D558" s="451"/>
      <c r="E558" s="149" t="s">
        <v>322</v>
      </c>
      <c r="F558" s="146" t="s">
        <v>323</v>
      </c>
      <c r="G558" s="147" t="s">
        <v>324</v>
      </c>
      <c r="H558" s="444"/>
      <c r="I558" s="149" t="s">
        <v>325</v>
      </c>
      <c r="J558" s="147" t="s">
        <v>326</v>
      </c>
      <c r="K558" s="444"/>
      <c r="L558" s="151" t="s">
        <v>213</v>
      </c>
      <c r="M558" s="146" t="s">
        <v>327</v>
      </c>
      <c r="N558" s="152"/>
      <c r="O558" s="262" t="s">
        <v>275</v>
      </c>
      <c r="P558" s="263" t="s">
        <v>216</v>
      </c>
      <c r="Q558" s="458"/>
      <c r="R558" s="146" t="s">
        <v>217</v>
      </c>
      <c r="S558" s="146" t="s">
        <v>218</v>
      </c>
      <c r="T558" s="146" t="s">
        <v>217</v>
      </c>
      <c r="U558" s="146" t="s">
        <v>218</v>
      </c>
      <c r="V558" s="153" t="s">
        <v>219</v>
      </c>
      <c r="W558" s="479"/>
      <c r="X558" s="262" t="s">
        <v>217</v>
      </c>
      <c r="Y558" s="262" t="s">
        <v>218</v>
      </c>
      <c r="Z558" s="262" t="s">
        <v>217</v>
      </c>
      <c r="AA558" s="262" t="s">
        <v>218</v>
      </c>
      <c r="AB558" s="263" t="s">
        <v>221</v>
      </c>
      <c r="AC558" s="148"/>
      <c r="AD558" s="262" t="s">
        <v>217</v>
      </c>
      <c r="AE558" s="262" t="s">
        <v>218</v>
      </c>
      <c r="AF558" s="262" t="s">
        <v>217</v>
      </c>
      <c r="AG558" s="262"/>
      <c r="AH558" s="262" t="s">
        <v>218</v>
      </c>
      <c r="AI558" s="264" t="s">
        <v>222</v>
      </c>
      <c r="AJ558" s="148"/>
      <c r="AK558" s="262" t="s">
        <v>217</v>
      </c>
      <c r="AL558" s="262" t="s">
        <v>218</v>
      </c>
      <c r="AM558" s="262" t="s">
        <v>217</v>
      </c>
      <c r="AN558" s="262" t="s">
        <v>218</v>
      </c>
      <c r="AO558" s="263" t="s">
        <v>223</v>
      </c>
      <c r="AP558" s="479"/>
      <c r="AQ558" s="151" t="s">
        <v>224</v>
      </c>
      <c r="AR558" s="154" t="s">
        <v>225</v>
      </c>
      <c r="AS558" s="154" t="s">
        <v>328</v>
      </c>
      <c r="AT558" s="218"/>
    </row>
    <row r="559" spans="1:46" ht="13">
      <c r="A559" s="226" t="s">
        <v>239</v>
      </c>
      <c r="B559" s="227" t="s">
        <v>329</v>
      </c>
      <c r="C559" s="228"/>
      <c r="D559" s="451"/>
      <c r="E559" s="227" t="s">
        <v>329</v>
      </c>
      <c r="F559" s="227"/>
      <c r="G559" s="228"/>
      <c r="H559" s="444"/>
      <c r="I559" s="228"/>
      <c r="J559" s="228"/>
      <c r="K559" s="444"/>
      <c r="L559" s="114"/>
      <c r="M559" s="114"/>
      <c r="N559" s="480" t="s">
        <v>643</v>
      </c>
      <c r="O559" s="481"/>
      <c r="P559" s="481"/>
      <c r="Q559" s="481"/>
      <c r="R559" s="481"/>
      <c r="S559" s="481"/>
      <c r="T559" s="481"/>
      <c r="U559" s="481"/>
      <c r="V559" s="481"/>
      <c r="W559" s="481"/>
      <c r="X559" s="481"/>
      <c r="Y559" s="481"/>
      <c r="Z559" s="481"/>
      <c r="AA559" s="481"/>
      <c r="AB559" s="481"/>
      <c r="AC559" s="481"/>
      <c r="AD559" s="481"/>
      <c r="AE559" s="481"/>
      <c r="AF559" s="481"/>
      <c r="AG559" s="481"/>
      <c r="AH559" s="481"/>
      <c r="AI559" s="481"/>
      <c r="AJ559" s="481"/>
      <c r="AK559" s="481"/>
      <c r="AL559" s="481"/>
      <c r="AM559" s="481"/>
      <c r="AN559" s="481"/>
      <c r="AO559" s="481"/>
      <c r="AP559" s="482"/>
      <c r="AQ559" s="114"/>
      <c r="AR559" s="114"/>
      <c r="AS559" s="114"/>
      <c r="AT559" s="217"/>
    </row>
    <row r="560" spans="1:46" ht="13">
      <c r="A560" s="85" t="s">
        <v>18</v>
      </c>
      <c r="B560" s="90">
        <v>3530083000</v>
      </c>
      <c r="C560" s="168">
        <v>3530083000</v>
      </c>
      <c r="D560" s="451"/>
      <c r="E560" s="114">
        <v>0</v>
      </c>
      <c r="F560" s="170">
        <v>0</v>
      </c>
      <c r="G560" s="168">
        <v>0</v>
      </c>
      <c r="H560" s="444"/>
      <c r="I560" s="172">
        <v>0.13816536212407385</v>
      </c>
      <c r="J560" s="173">
        <v>117875916.86151572</v>
      </c>
      <c r="K560" s="444"/>
      <c r="L560" s="174">
        <v>1654.7141646883836</v>
      </c>
      <c r="M560" s="175">
        <v>0.11340875671146204</v>
      </c>
      <c r="N560" s="207" t="s">
        <v>18</v>
      </c>
      <c r="O560" s="85">
        <v>208.965</v>
      </c>
      <c r="P560" s="114">
        <v>208.965</v>
      </c>
      <c r="Q560" s="451"/>
      <c r="R560" s="114">
        <v>263.89999999999998</v>
      </c>
      <c r="S560" s="114">
        <v>1092</v>
      </c>
      <c r="T560" s="178">
        <v>263.89999999999998</v>
      </c>
      <c r="U560" s="178">
        <v>1092</v>
      </c>
      <c r="V560" s="179">
        <v>288.17880000000002</v>
      </c>
      <c r="W560" s="229" t="s">
        <v>18</v>
      </c>
      <c r="X560" s="114">
        <v>0.20000000000000001</v>
      </c>
      <c r="Y560" s="114">
        <v>410</v>
      </c>
      <c r="Z560" s="178">
        <v>0.20000000000000001</v>
      </c>
      <c r="AA560" s="178">
        <v>410</v>
      </c>
      <c r="AB560" s="179">
        <v>0.082000000000000003</v>
      </c>
      <c r="AC560" s="148"/>
      <c r="AD560" s="85">
        <v>132</v>
      </c>
      <c r="AE560" s="85">
        <v>362</v>
      </c>
      <c r="AF560" s="178">
        <v>132</v>
      </c>
      <c r="AG560" s="114"/>
      <c r="AH560" s="178">
        <v>362</v>
      </c>
      <c r="AI560" s="179">
        <v>47.784000000000006</v>
      </c>
      <c r="AJ560" s="229" t="s">
        <v>18</v>
      </c>
      <c r="AK560" s="184" t="s">
        <v>180</v>
      </c>
      <c r="AL560" s="184" t="s">
        <v>180</v>
      </c>
      <c r="AM560" s="178">
        <v>146.59999999999999</v>
      </c>
      <c r="AN560" s="178">
        <v>124.82051282051282</v>
      </c>
      <c r="AO560" s="179">
        <v>18.298687179487178</v>
      </c>
      <c r="AP560" s="451"/>
      <c r="AQ560" s="181">
        <v>154.35202301538462</v>
      </c>
      <c r="AR560" s="175">
        <v>0.0068684221320517063</v>
      </c>
      <c r="AS560" s="183">
        <v>0.005933656790131304</v>
      </c>
      <c r="AT560" s="221"/>
    </row>
    <row r="561" spans="1:46" ht="13">
      <c r="A561" s="85" t="s">
        <v>10</v>
      </c>
      <c r="B561" s="114">
        <v>0</v>
      </c>
      <c r="C561" s="168">
        <v>0</v>
      </c>
      <c r="D561" s="451"/>
      <c r="E561" s="168">
        <v>0</v>
      </c>
      <c r="F561" s="170">
        <v>0</v>
      </c>
      <c r="G561" s="168">
        <v>0</v>
      </c>
      <c r="H561" s="444"/>
      <c r="I561" s="172">
        <v>0</v>
      </c>
      <c r="J561" s="173">
        <v>0</v>
      </c>
      <c r="K561" s="444"/>
      <c r="L561" s="174">
        <v>0</v>
      </c>
      <c r="M561" s="175">
        <v>0</v>
      </c>
      <c r="N561" s="207" t="s">
        <v>10</v>
      </c>
      <c r="O561" s="222" t="s">
        <v>180</v>
      </c>
      <c r="P561" s="114">
        <v>0</v>
      </c>
      <c r="Q561" s="451"/>
      <c r="R561" s="222" t="s">
        <v>180</v>
      </c>
      <c r="S561" s="222" t="s">
        <v>180</v>
      </c>
      <c r="T561" s="178">
        <v>381.48571428571449</v>
      </c>
      <c r="U561" s="178">
        <v>1012.918918918919</v>
      </c>
      <c r="V561" s="179">
        <v>386.41409729729753</v>
      </c>
      <c r="W561" s="229" t="s">
        <v>10</v>
      </c>
      <c r="X561" s="184" t="s">
        <v>180</v>
      </c>
      <c r="Y561" s="184" t="s">
        <v>180</v>
      </c>
      <c r="Z561" s="178">
        <v>0.8928571428571429</v>
      </c>
      <c r="AA561" s="178">
        <v>229.60000000000002</v>
      </c>
      <c r="AB561" s="179">
        <v>0.20500000000000004</v>
      </c>
      <c r="AC561" s="148"/>
      <c r="AD561" s="184" t="s">
        <v>180</v>
      </c>
      <c r="AE561" s="184" t="s">
        <v>180</v>
      </c>
      <c r="AF561" s="178">
        <v>1543.5500000000065</v>
      </c>
      <c r="AG561" s="114"/>
      <c r="AH561" s="178">
        <v>213.82499999999999</v>
      </c>
      <c r="AI561" s="179">
        <v>330.04957875000139</v>
      </c>
      <c r="AJ561" s="229" t="s">
        <v>10</v>
      </c>
      <c r="AK561" s="184" t="s">
        <v>180</v>
      </c>
      <c r="AL561" s="184" t="s">
        <v>180</v>
      </c>
      <c r="AM561" s="178">
        <v>146.59999999999999</v>
      </c>
      <c r="AN561" s="178">
        <v>124.82051282051282</v>
      </c>
      <c r="AO561" s="179">
        <v>18.298687179487178</v>
      </c>
      <c r="AP561" s="451"/>
      <c r="AQ561" s="181">
        <v>320.15178342158805</v>
      </c>
      <c r="AR561" s="175">
        <v>0.01424625056355424</v>
      </c>
      <c r="AS561" s="183">
        <v>0.012307391678195292</v>
      </c>
      <c r="AT561" s="221"/>
    </row>
    <row r="562" spans="1:46" ht="13">
      <c r="A562" s="85" t="s">
        <v>24</v>
      </c>
      <c r="B562" s="184" t="s">
        <v>180</v>
      </c>
      <c r="C562" s="168">
        <v>57104842.105263159</v>
      </c>
      <c r="D562" s="451"/>
      <c r="E562" s="205" t="s">
        <v>180</v>
      </c>
      <c r="F562" s="170">
        <v>0.011818795634501779</v>
      </c>
      <c r="G562" s="168">
        <v>68119035.076131508</v>
      </c>
      <c r="H562" s="444"/>
      <c r="I562" s="172">
        <v>0.0022350497675300393</v>
      </c>
      <c r="J562" s="173">
        <v>1906834.9442180207</v>
      </c>
      <c r="K562" s="444"/>
      <c r="L562" s="174">
        <v>57.666491020177915</v>
      </c>
      <c r="M562" s="175">
        <v>0.0039522747735362867</v>
      </c>
      <c r="N562" s="207" t="s">
        <v>24</v>
      </c>
      <c r="O562" s="85">
        <v>226.38200000000001</v>
      </c>
      <c r="P562" s="114">
        <v>226.38200000000001</v>
      </c>
      <c r="Q562" s="451"/>
      <c r="R562" s="85">
        <v>344.19999999999999</v>
      </c>
      <c r="S562" s="85">
        <v>1043</v>
      </c>
      <c r="T562" s="178">
        <v>344.19999999999999</v>
      </c>
      <c r="U562" s="178">
        <v>1043</v>
      </c>
      <c r="V562" s="179">
        <v>359.00060000000002</v>
      </c>
      <c r="W562" s="229" t="s">
        <v>24</v>
      </c>
      <c r="X562" s="184" t="s">
        <v>180</v>
      </c>
      <c r="Y562" s="184" t="s">
        <v>180</v>
      </c>
      <c r="Z562" s="178">
        <v>0.8928571428571429</v>
      </c>
      <c r="AA562" s="178">
        <v>229.60000000000002</v>
      </c>
      <c r="AB562" s="179">
        <v>0.20500000000000004</v>
      </c>
      <c r="AC562" s="148"/>
      <c r="AD562" s="85">
        <v>13.6</v>
      </c>
      <c r="AE562" s="85">
        <v>240</v>
      </c>
      <c r="AF562" s="178">
        <v>13.6</v>
      </c>
      <c r="AG562" s="114"/>
      <c r="AH562" s="178">
        <v>240</v>
      </c>
      <c r="AI562" s="179">
        <v>3.2640000000000002</v>
      </c>
      <c r="AJ562" s="229" t="s">
        <v>24</v>
      </c>
      <c r="AK562" s="85">
        <v>1.5</v>
      </c>
      <c r="AL562" s="85">
        <v>114</v>
      </c>
      <c r="AM562" s="178">
        <v>1.5</v>
      </c>
      <c r="AN562" s="178">
        <v>114</v>
      </c>
      <c r="AO562" s="179">
        <v>0.17100000000000001</v>
      </c>
      <c r="AP562" s="451"/>
      <c r="AQ562" s="181">
        <v>157.96624535999999</v>
      </c>
      <c r="AR562" s="175">
        <v>0.0070292493389580765</v>
      </c>
      <c r="AS562" s="183">
        <v>0.00607259604429342</v>
      </c>
      <c r="AT562" s="221"/>
    </row>
    <row r="563" spans="1:46" ht="13">
      <c r="A563" s="85" t="s">
        <v>20</v>
      </c>
      <c r="B563" s="90">
        <v>4069793000</v>
      </c>
      <c r="C563" s="168">
        <v>4069793000</v>
      </c>
      <c r="D563" s="451"/>
      <c r="E563" s="168">
        <v>414646000</v>
      </c>
      <c r="F563" s="170">
        <v>0.072944549996481603</v>
      </c>
      <c r="G563" s="168">
        <v>420424594.3061713</v>
      </c>
      <c r="H563" s="444"/>
      <c r="I563" s="172">
        <v>0.15928929252230639</v>
      </c>
      <c r="J563" s="173">
        <v>135897819.2046982</v>
      </c>
      <c r="K563" s="444"/>
      <c r="L563" s="174">
        <v>2098.4059515685308</v>
      </c>
      <c r="M563" s="175">
        <v>0.14381795667297956</v>
      </c>
      <c r="N563" s="207" t="s">
        <v>20</v>
      </c>
      <c r="O563" s="85">
        <v>67.030000000000001</v>
      </c>
      <c r="P563" s="114">
        <v>67.030000000000001</v>
      </c>
      <c r="Q563" s="451"/>
      <c r="R563" s="85">
        <v>35.899999999999999</v>
      </c>
      <c r="S563" s="85">
        <v>891</v>
      </c>
      <c r="T563" s="178">
        <v>35.899999999999999</v>
      </c>
      <c r="U563" s="178">
        <v>891</v>
      </c>
      <c r="V563" s="179">
        <v>31.986899999999999</v>
      </c>
      <c r="W563" s="229" t="s">
        <v>20</v>
      </c>
      <c r="X563" s="184" t="s">
        <v>180</v>
      </c>
      <c r="Y563" s="184" t="s">
        <v>180</v>
      </c>
      <c r="Z563" s="178">
        <v>0.8928571428571429</v>
      </c>
      <c r="AA563" s="178">
        <v>229.60000000000002</v>
      </c>
      <c r="AB563" s="179">
        <v>0.20500000000000004</v>
      </c>
      <c r="AC563" s="148"/>
      <c r="AD563" s="114">
        <v>234.59999999999999</v>
      </c>
      <c r="AE563" s="114">
        <v>312</v>
      </c>
      <c r="AF563" s="178">
        <v>234.59999999999999</v>
      </c>
      <c r="AG563" s="114"/>
      <c r="AH563" s="178">
        <v>312</v>
      </c>
      <c r="AI563" s="179">
        <v>73.1952</v>
      </c>
      <c r="AJ563" s="229" t="s">
        <v>20</v>
      </c>
      <c r="AK563" s="114">
        <v>0.69999999999999996</v>
      </c>
      <c r="AL563" s="114">
        <v>106</v>
      </c>
      <c r="AM563" s="178">
        <v>0.69999999999999996</v>
      </c>
      <c r="AN563" s="178">
        <v>106</v>
      </c>
      <c r="AO563" s="179">
        <v>0.074200000000000002</v>
      </c>
      <c r="AP563" s="451"/>
      <c r="AQ563" s="181">
        <v>45.938942279999999</v>
      </c>
      <c r="AR563" s="175">
        <v>0.0020442106408125825</v>
      </c>
      <c r="AS563" s="183">
        <v>0.0017660015817479943</v>
      </c>
      <c r="AT563" s="221"/>
    </row>
    <row r="564" spans="1:46" ht="13">
      <c r="A564" s="85" t="s">
        <v>26</v>
      </c>
      <c r="B564" s="114">
        <v>1068297000</v>
      </c>
      <c r="C564" s="168">
        <v>1068297000</v>
      </c>
      <c r="D564" s="451"/>
      <c r="E564" s="168">
        <v>659765000</v>
      </c>
      <c r="F564" s="170">
        <v>0.11606589965519667</v>
      </c>
      <c r="G564" s="168">
        <v>668959624.50478494</v>
      </c>
      <c r="H564" s="444"/>
      <c r="I564" s="172">
        <v>0.041812513150841418</v>
      </c>
      <c r="J564" s="173">
        <v>35672387.40715351</v>
      </c>
      <c r="K564" s="444"/>
      <c r="L564" s="174">
        <v>804.20059980325539</v>
      </c>
      <c r="M564" s="175">
        <v>0.055117307941504629</v>
      </c>
      <c r="N564" s="207" t="s">
        <v>26</v>
      </c>
      <c r="O564" s="85">
        <v>1124.0450000000001</v>
      </c>
      <c r="P564" s="114">
        <v>1124.0450000000001</v>
      </c>
      <c r="Q564" s="451"/>
      <c r="R564" s="85">
        <v>1172.4000000000001</v>
      </c>
      <c r="S564" s="85">
        <v>1201</v>
      </c>
      <c r="T564" s="178">
        <v>1172.4000000000001</v>
      </c>
      <c r="U564" s="178">
        <v>1201</v>
      </c>
      <c r="V564" s="179">
        <v>1408.0524</v>
      </c>
      <c r="W564" s="229" t="s">
        <v>26</v>
      </c>
      <c r="X564" s="85">
        <v>92.099999999999994</v>
      </c>
      <c r="Y564" s="85">
        <v>239</v>
      </c>
      <c r="Z564" s="178">
        <v>92.099999999999994</v>
      </c>
      <c r="AA564" s="178">
        <v>239</v>
      </c>
      <c r="AB564" s="179">
        <v>22.011899999999997</v>
      </c>
      <c r="AC564" s="148"/>
      <c r="AD564" s="85">
        <v>1858.5999999999999</v>
      </c>
      <c r="AE564" s="85">
        <v>221</v>
      </c>
      <c r="AF564" s="178">
        <v>1858.5999999999999</v>
      </c>
      <c r="AG564" s="114"/>
      <c r="AH564" s="178">
        <v>221</v>
      </c>
      <c r="AI564" s="179">
        <v>410.75060000000002</v>
      </c>
      <c r="AJ564" s="229" t="s">
        <v>26</v>
      </c>
      <c r="AK564" s="184" t="s">
        <v>180</v>
      </c>
      <c r="AL564" s="184" t="s">
        <v>180</v>
      </c>
      <c r="AM564" s="178">
        <v>146.59999999999999</v>
      </c>
      <c r="AN564" s="178">
        <v>124.82051282051282</v>
      </c>
      <c r="AO564" s="179">
        <v>18.298687179487178</v>
      </c>
      <c r="AP564" s="451"/>
      <c r="AQ564" s="181">
        <v>809.82987857538467</v>
      </c>
      <c r="AR564" s="175">
        <v>0.036036155228425584</v>
      </c>
      <c r="AS564" s="183">
        <v>0.031131775690306895</v>
      </c>
      <c r="AT564" s="221"/>
    </row>
    <row r="565" spans="1:46" ht="13">
      <c r="A565" s="85" t="s">
        <v>28</v>
      </c>
      <c r="B565" s="184" t="s">
        <v>180</v>
      </c>
      <c r="C565" s="168">
        <v>57104842.105263159</v>
      </c>
      <c r="D565" s="451"/>
      <c r="E565" s="184" t="s">
        <v>180</v>
      </c>
      <c r="F565" s="170">
        <v>0.011818795634501779</v>
      </c>
      <c r="G565" s="168">
        <v>68119035.076131508</v>
      </c>
      <c r="H565" s="444"/>
      <c r="I565" s="172">
        <v>0.0022350497675300393</v>
      </c>
      <c r="J565" s="173">
        <v>1906834.9442180207</v>
      </c>
      <c r="K565" s="444"/>
      <c r="L565" s="174">
        <v>57.666491020177915</v>
      </c>
      <c r="M565" s="175">
        <v>0.0039522747735362867</v>
      </c>
      <c r="N565" s="207" t="s">
        <v>28</v>
      </c>
      <c r="O565" s="85">
        <v>1589.5650000000001</v>
      </c>
      <c r="P565" s="114">
        <v>1589.5650000000001</v>
      </c>
      <c r="Q565" s="451"/>
      <c r="R565" s="85">
        <v>2078.5999999999999</v>
      </c>
      <c r="S565" s="85">
        <v>1137</v>
      </c>
      <c r="T565" s="178">
        <v>2078.5999999999999</v>
      </c>
      <c r="U565" s="178">
        <v>1137</v>
      </c>
      <c r="V565" s="179">
        <v>2363.3681999999999</v>
      </c>
      <c r="W565" s="229" t="s">
        <v>28</v>
      </c>
      <c r="X565" s="114">
        <v>0.10000000000000001</v>
      </c>
      <c r="Y565" s="114">
        <v>216</v>
      </c>
      <c r="Z565" s="178">
        <v>0.10000000000000001</v>
      </c>
      <c r="AA565" s="178">
        <v>216</v>
      </c>
      <c r="AB565" s="179">
        <v>0.021600000000000001</v>
      </c>
      <c r="AC565" s="148"/>
      <c r="AD565" s="85">
        <v>34</v>
      </c>
      <c r="AE565" s="85">
        <v>229</v>
      </c>
      <c r="AF565" s="178">
        <v>34</v>
      </c>
      <c r="AG565" s="114"/>
      <c r="AH565" s="178">
        <v>229</v>
      </c>
      <c r="AI565" s="179">
        <v>7.7859999999999996</v>
      </c>
      <c r="AJ565" s="229" t="s">
        <v>28</v>
      </c>
      <c r="AK565" s="85">
        <v>1558.2</v>
      </c>
      <c r="AL565" s="85">
        <v>141</v>
      </c>
      <c r="AM565" s="178">
        <v>1558.2</v>
      </c>
      <c r="AN565" s="178">
        <v>141</v>
      </c>
      <c r="AO565" s="179">
        <v>219.7062</v>
      </c>
      <c r="AP565" s="451"/>
      <c r="AQ565" s="181">
        <v>1128.5881992</v>
      </c>
      <c r="AR565" s="175">
        <v>0.050220398890301804</v>
      </c>
      <c r="AS565" s="183">
        <v>0.043385599363201549</v>
      </c>
      <c r="AT565" s="221"/>
    </row>
    <row r="566" spans="1:46" ht="13">
      <c r="A566" s="85" t="s">
        <v>30</v>
      </c>
      <c r="B566" s="184" t="s">
        <v>180</v>
      </c>
      <c r="C566" s="168">
        <v>57104842.105263159</v>
      </c>
      <c r="D566" s="451"/>
      <c r="E566" s="205" t="s">
        <v>180</v>
      </c>
      <c r="F566" s="170">
        <v>0.011818795634501779</v>
      </c>
      <c r="G566" s="168">
        <v>68119035.076131508</v>
      </c>
      <c r="H566" s="444"/>
      <c r="I566" s="172">
        <v>0.0022350497675300393</v>
      </c>
      <c r="J566" s="173">
        <v>1906834.9442180207</v>
      </c>
      <c r="K566" s="444"/>
      <c r="L566" s="174">
        <v>57.666491020177915</v>
      </c>
      <c r="M566" s="175">
        <v>0.0039522747735362867</v>
      </c>
      <c r="N566" s="207" t="s">
        <v>30</v>
      </c>
      <c r="O566" s="187" t="s">
        <v>61</v>
      </c>
      <c r="P566" s="188">
        <v>7.9055</v>
      </c>
      <c r="Q566" s="451"/>
      <c r="R566" s="187" t="s">
        <v>61</v>
      </c>
      <c r="S566" s="187" t="s">
        <v>61</v>
      </c>
      <c r="T566" s="178">
        <v>9.0166666666666675</v>
      </c>
      <c r="U566" s="178">
        <v>1070</v>
      </c>
      <c r="V566" s="179">
        <v>9.6478333333333346</v>
      </c>
      <c r="W566" s="229" t="s">
        <v>30</v>
      </c>
      <c r="X566" s="187" t="s">
        <v>61</v>
      </c>
      <c r="Y566" s="187" t="s">
        <v>61</v>
      </c>
      <c r="Z566" s="178">
        <v>14.983333333333334</v>
      </c>
      <c r="AA566" s="178">
        <v>147</v>
      </c>
      <c r="AB566" s="179">
        <v>2.20255</v>
      </c>
      <c r="AC566" s="148"/>
      <c r="AD566" s="187" t="s">
        <v>61</v>
      </c>
      <c r="AE566" s="187" t="s">
        <v>61</v>
      </c>
      <c r="AF566" s="178">
        <v>7.916666666666667</v>
      </c>
      <c r="AG566" s="114"/>
      <c r="AH566" s="178">
        <v>241</v>
      </c>
      <c r="AI566" s="179">
        <v>1.9079166666666667</v>
      </c>
      <c r="AJ566" s="229" t="s">
        <v>30</v>
      </c>
      <c r="AK566" s="187" t="s">
        <v>61</v>
      </c>
      <c r="AL566" s="187" t="s">
        <v>61</v>
      </c>
      <c r="AM566" s="178">
        <v>5.4333333333333336</v>
      </c>
      <c r="AN566" s="178">
        <v>98</v>
      </c>
      <c r="AO566" s="179">
        <v>0.53246666666666664</v>
      </c>
      <c r="AP566" s="451"/>
      <c r="AQ566" s="181">
        <v>6.2250579600000009</v>
      </c>
      <c r="AR566" s="175">
        <v>0.00027700528331596296</v>
      </c>
      <c r="AS566" s="183">
        <v>0.00023930594955424262</v>
      </c>
      <c r="AT566" s="221"/>
    </row>
    <row r="567" spans="1:46" ht="13">
      <c r="A567" s="85" t="s">
        <v>34</v>
      </c>
      <c r="B567" s="90">
        <v>1100768000</v>
      </c>
      <c r="C567" s="168">
        <v>1100768000</v>
      </c>
      <c r="D567" s="451"/>
      <c r="E567" s="114">
        <v>0</v>
      </c>
      <c r="F567" s="170">
        <v>0</v>
      </c>
      <c r="G567" s="168">
        <v>0</v>
      </c>
      <c r="H567" s="444"/>
      <c r="I567" s="172">
        <v>0.04308340889848554</v>
      </c>
      <c r="J567" s="173">
        <v>36756653.385151833</v>
      </c>
      <c r="K567" s="444"/>
      <c r="L567" s="174">
        <v>515.98118277550486</v>
      </c>
      <c r="M567" s="175">
        <v>0.035363681337736999</v>
      </c>
      <c r="N567" s="207" t="s">
        <v>34</v>
      </c>
      <c r="O567" s="189">
        <v>75.992000000000004</v>
      </c>
      <c r="P567" s="114">
        <v>37.996000000000002</v>
      </c>
      <c r="Q567" s="451"/>
      <c r="R567" s="189">
        <v>45.100000000000001</v>
      </c>
      <c r="S567" s="189">
        <v>1180</v>
      </c>
      <c r="T567" s="178">
        <v>45.100000000000001</v>
      </c>
      <c r="U567" s="178">
        <v>1180</v>
      </c>
      <c r="V567" s="179">
        <v>53.218000000000004</v>
      </c>
      <c r="W567" s="229" t="s">
        <v>34</v>
      </c>
      <c r="X567" s="189">
        <v>31.300000000000001</v>
      </c>
      <c r="Y567" s="189">
        <v>392</v>
      </c>
      <c r="Z567" s="178">
        <v>31.300000000000001</v>
      </c>
      <c r="AA567" s="178">
        <v>392</v>
      </c>
      <c r="AB567" s="179">
        <v>12.269600000000001</v>
      </c>
      <c r="AC567" s="148"/>
      <c r="AD567" s="85">
        <v>218.30000000000001</v>
      </c>
      <c r="AE567" s="189">
        <v>219</v>
      </c>
      <c r="AF567" s="178">
        <v>218.30000000000001</v>
      </c>
      <c r="AG567" s="114"/>
      <c r="AH567" s="178">
        <v>219</v>
      </c>
      <c r="AI567" s="179">
        <v>47.807700000000004</v>
      </c>
      <c r="AJ567" s="229" t="s">
        <v>34</v>
      </c>
      <c r="AK567" s="189">
        <v>22.800000000000001</v>
      </c>
      <c r="AL567" s="189">
        <v>101</v>
      </c>
      <c r="AM567" s="178">
        <v>22.800000000000001</v>
      </c>
      <c r="AN567" s="178">
        <v>101</v>
      </c>
      <c r="AO567" s="179">
        <v>2.3028000000000004</v>
      </c>
      <c r="AP567" s="451"/>
      <c r="AQ567" s="181">
        <v>50.35453236</v>
      </c>
      <c r="AR567" s="175">
        <v>0.0022406974508916255</v>
      </c>
      <c r="AS567" s="183">
        <v>0.001935747306804134</v>
      </c>
      <c r="AT567" s="221"/>
    </row>
    <row r="568" spans="1:46" ht="13">
      <c r="A568" s="85" t="s">
        <v>32</v>
      </c>
      <c r="B568" s="114">
        <v>0</v>
      </c>
      <c r="C568" s="168">
        <v>0</v>
      </c>
      <c r="D568" s="451"/>
      <c r="E568" s="168">
        <v>0</v>
      </c>
      <c r="F568" s="170">
        <v>0</v>
      </c>
      <c r="G568" s="168">
        <v>0</v>
      </c>
      <c r="H568" s="444"/>
      <c r="I568" s="172">
        <v>0</v>
      </c>
      <c r="J568" s="173">
        <v>0</v>
      </c>
      <c r="K568" s="444"/>
      <c r="L568" s="174">
        <v>0</v>
      </c>
      <c r="M568" s="175">
        <v>0</v>
      </c>
      <c r="N568" s="207" t="s">
        <v>32</v>
      </c>
      <c r="O568" s="114">
        <v>0</v>
      </c>
      <c r="P568" s="114">
        <v>0</v>
      </c>
      <c r="Q568" s="451"/>
      <c r="R568" s="114">
        <v>0</v>
      </c>
      <c r="S568" s="114">
        <v>0</v>
      </c>
      <c r="T568" s="178">
        <v>0</v>
      </c>
      <c r="U568" s="178">
        <v>0</v>
      </c>
      <c r="V568" s="179">
        <v>0</v>
      </c>
      <c r="W568" s="229" t="s">
        <v>32</v>
      </c>
      <c r="X568" s="114">
        <v>0</v>
      </c>
      <c r="Y568" s="114">
        <v>0</v>
      </c>
      <c r="Z568" s="178">
        <v>0</v>
      </c>
      <c r="AA568" s="178">
        <v>0</v>
      </c>
      <c r="AB568" s="179">
        <v>0</v>
      </c>
      <c r="AC568" s="148"/>
      <c r="AD568" s="114">
        <v>0</v>
      </c>
      <c r="AE568" s="85">
        <v>0</v>
      </c>
      <c r="AF568" s="178">
        <v>0</v>
      </c>
      <c r="AG568" s="114"/>
      <c r="AH568" s="178">
        <v>0</v>
      </c>
      <c r="AI568" s="179">
        <v>0</v>
      </c>
      <c r="AJ568" s="229" t="s">
        <v>32</v>
      </c>
      <c r="AK568" s="114">
        <v>0</v>
      </c>
      <c r="AL568" s="114">
        <v>0</v>
      </c>
      <c r="AM568" s="178">
        <v>0</v>
      </c>
      <c r="AN568" s="178">
        <v>0</v>
      </c>
      <c r="AO568" s="179">
        <v>0</v>
      </c>
      <c r="AP568" s="451"/>
      <c r="AQ568" s="181">
        <v>0</v>
      </c>
      <c r="AR568" s="175">
        <v>0</v>
      </c>
      <c r="AS568" s="183">
        <v>0</v>
      </c>
      <c r="AT568" s="221"/>
    </row>
    <row r="569" spans="1:46" ht="13">
      <c r="A569" s="85" t="s">
        <v>35</v>
      </c>
      <c r="B569" s="114">
        <v>480169000</v>
      </c>
      <c r="C569" s="168">
        <v>480169000</v>
      </c>
      <c r="D569" s="451"/>
      <c r="E569" s="114">
        <v>0</v>
      </c>
      <c r="F569" s="170">
        <v>0</v>
      </c>
      <c r="G569" s="168">
        <v>0</v>
      </c>
      <c r="H569" s="444"/>
      <c r="I569" s="172">
        <v>0.018793530850621475</v>
      </c>
      <c r="J569" s="173">
        <v>16033719.63873856</v>
      </c>
      <c r="K569" s="444"/>
      <c r="L569" s="174">
        <v>225.07755362813182</v>
      </c>
      <c r="M569" s="175">
        <v>0.015426087517315038</v>
      </c>
      <c r="N569" s="207" t="s">
        <v>35</v>
      </c>
      <c r="O569" s="85">
        <v>98.274000000000001</v>
      </c>
      <c r="P569" s="114">
        <v>98.274000000000001</v>
      </c>
      <c r="Q569" s="451"/>
      <c r="R569" s="85">
        <v>144.30000000000001</v>
      </c>
      <c r="S569" s="85">
        <v>968</v>
      </c>
      <c r="T569" s="178">
        <v>144.30000000000001</v>
      </c>
      <c r="U569" s="178">
        <v>968</v>
      </c>
      <c r="V569" s="179">
        <v>139.6824</v>
      </c>
      <c r="W569" s="229" t="s">
        <v>35</v>
      </c>
      <c r="X569" s="114">
        <v>74.700000000000003</v>
      </c>
      <c r="Y569" s="114">
        <v>298</v>
      </c>
      <c r="Z569" s="178">
        <v>74.700000000000003</v>
      </c>
      <c r="AA569" s="178">
        <v>298</v>
      </c>
      <c r="AB569" s="179">
        <v>22.2606</v>
      </c>
      <c r="AC569" s="148"/>
      <c r="AD569" s="85">
        <v>79.200000000000003</v>
      </c>
      <c r="AE569" s="85">
        <v>150</v>
      </c>
      <c r="AF569" s="178">
        <v>79.200000000000003</v>
      </c>
      <c r="AG569" s="114"/>
      <c r="AH569" s="178">
        <v>150</v>
      </c>
      <c r="AI569" s="179">
        <v>11.880000000000001</v>
      </c>
      <c r="AJ569" s="229" t="s">
        <v>35</v>
      </c>
      <c r="AK569" s="85">
        <v>1.3</v>
      </c>
      <c r="AL569" s="85">
        <v>77</v>
      </c>
      <c r="AM569" s="178">
        <v>1.3</v>
      </c>
      <c r="AN569" s="178">
        <v>77</v>
      </c>
      <c r="AO569" s="179">
        <v>0.10010000000000001</v>
      </c>
      <c r="AP569" s="451"/>
      <c r="AQ569" s="181">
        <v>75.760902360000003</v>
      </c>
      <c r="AR569" s="175">
        <v>0.0033712409358040429</v>
      </c>
      <c r="AS569" s="183">
        <v>0.0029124282528521328</v>
      </c>
      <c r="AT569" s="221"/>
    </row>
    <row r="570" spans="1:46" ht="13">
      <c r="A570" s="85" t="s">
        <v>37</v>
      </c>
      <c r="B570" s="90">
        <v>3517209000</v>
      </c>
      <c r="C570" s="168">
        <v>3517209000</v>
      </c>
      <c r="D570" s="451"/>
      <c r="E570" s="184" t="s">
        <v>180</v>
      </c>
      <c r="F570" s="170">
        <v>0.011818795634501779</v>
      </c>
      <c r="G570" s="168">
        <v>68119035.076131508</v>
      </c>
      <c r="H570" s="444"/>
      <c r="I570" s="172">
        <v>0.13766148137339876</v>
      </c>
      <c r="J570" s="173">
        <v>117446030.49519652</v>
      </c>
      <c r="K570" s="444"/>
      <c r="L570" s="174">
        <v>1679.5783161431543</v>
      </c>
      <c r="M570" s="175">
        <v>0.1151128652296254</v>
      </c>
      <c r="N570" s="207" t="s">
        <v>37</v>
      </c>
      <c r="O570" s="85">
        <v>396.26900000000001</v>
      </c>
      <c r="P570" s="114">
        <v>396.26900000000001</v>
      </c>
      <c r="Q570" s="451"/>
      <c r="R570" s="85">
        <v>245.59999999999999</v>
      </c>
      <c r="S570" s="85">
        <v>967</v>
      </c>
      <c r="T570" s="178">
        <v>245.59999999999999</v>
      </c>
      <c r="U570" s="178">
        <v>967</v>
      </c>
      <c r="V570" s="179">
        <v>237.49520000000001</v>
      </c>
      <c r="W570" s="229" t="s">
        <v>37</v>
      </c>
      <c r="X570" s="114">
        <v>12.800000000000001</v>
      </c>
      <c r="Y570" s="114">
        <v>378</v>
      </c>
      <c r="Z570" s="178">
        <v>12.800000000000001</v>
      </c>
      <c r="AA570" s="178">
        <v>378</v>
      </c>
      <c r="AB570" s="179">
        <v>4.8384</v>
      </c>
      <c r="AC570" s="148"/>
      <c r="AD570" s="184" t="s">
        <v>180</v>
      </c>
      <c r="AE570" s="184" t="s">
        <v>180</v>
      </c>
      <c r="AF570" s="178">
        <v>1543.5500000000065</v>
      </c>
      <c r="AG570" s="114"/>
      <c r="AH570" s="178">
        <v>213.82499999999999</v>
      </c>
      <c r="AI570" s="179">
        <v>330.04957875000139</v>
      </c>
      <c r="AJ570" s="229" t="s">
        <v>37</v>
      </c>
      <c r="AK570" s="85">
        <v>1.5</v>
      </c>
      <c r="AL570" s="85">
        <v>89</v>
      </c>
      <c r="AM570" s="178">
        <v>1.5</v>
      </c>
      <c r="AN570" s="178">
        <v>89</v>
      </c>
      <c r="AO570" s="179">
        <v>0.13350000000000001</v>
      </c>
      <c r="AP570" s="451"/>
      <c r="AQ570" s="181">
        <v>249.38826526350064</v>
      </c>
      <c r="AR570" s="175">
        <v>0.011097385360728837</v>
      </c>
      <c r="AS570" s="183">
        <v>0.0095870746923242076</v>
      </c>
      <c r="AT570" s="221"/>
    </row>
    <row r="571" spans="1:46" ht="13">
      <c r="A571" s="85" t="s">
        <v>41</v>
      </c>
      <c r="B571" s="114">
        <v>0</v>
      </c>
      <c r="C571" s="168">
        <v>0</v>
      </c>
      <c r="D571" s="451"/>
      <c r="E571" s="168">
        <v>0</v>
      </c>
      <c r="F571" s="170">
        <v>0</v>
      </c>
      <c r="G571" s="168">
        <v>0</v>
      </c>
      <c r="H571" s="444"/>
      <c r="I571" s="172">
        <v>0</v>
      </c>
      <c r="J571" s="173">
        <v>0</v>
      </c>
      <c r="K571" s="444"/>
      <c r="L571" s="174">
        <v>0</v>
      </c>
      <c r="M571" s="175">
        <v>0</v>
      </c>
      <c r="N571" s="207" t="s">
        <v>41</v>
      </c>
      <c r="O571" s="85">
        <v>38.725000000000001</v>
      </c>
      <c r="P571" s="114">
        <v>38.725000000000001</v>
      </c>
      <c r="Q571" s="451"/>
      <c r="R571" s="85">
        <v>54.5</v>
      </c>
      <c r="S571" s="85">
        <v>988</v>
      </c>
      <c r="T571" s="178">
        <v>54.5</v>
      </c>
      <c r="U571" s="178">
        <v>988</v>
      </c>
      <c r="V571" s="179">
        <v>53.845999999999997</v>
      </c>
      <c r="W571" s="229" t="s">
        <v>41</v>
      </c>
      <c r="X571" s="114">
        <v>1.7</v>
      </c>
      <c r="Y571" s="114">
        <v>145</v>
      </c>
      <c r="Z571" s="178">
        <v>1.7</v>
      </c>
      <c r="AA571" s="178">
        <v>145</v>
      </c>
      <c r="AB571" s="179">
        <v>0.2465</v>
      </c>
      <c r="AC571" s="148"/>
      <c r="AD571" s="85">
        <v>42.600000000000001</v>
      </c>
      <c r="AE571" s="85">
        <v>205</v>
      </c>
      <c r="AF571" s="178">
        <v>42.600000000000001</v>
      </c>
      <c r="AG571" s="114"/>
      <c r="AH571" s="178">
        <v>205</v>
      </c>
      <c r="AI571" s="179">
        <v>8.7330000000000005</v>
      </c>
      <c r="AJ571" s="229" t="s">
        <v>41</v>
      </c>
      <c r="AK571" s="114">
        <v>1</v>
      </c>
      <c r="AL571" s="114">
        <v>96</v>
      </c>
      <c r="AM571" s="178">
        <v>1</v>
      </c>
      <c r="AN571" s="178">
        <v>96</v>
      </c>
      <c r="AO571" s="179">
        <v>0.096000000000000002</v>
      </c>
      <c r="AP571" s="451"/>
      <c r="AQ571" s="181">
        <v>27.408605399999995</v>
      </c>
      <c r="AR571" s="175">
        <v>0.0012196398094456344</v>
      </c>
      <c r="AS571" s="183">
        <v>0.0010536516098887119</v>
      </c>
      <c r="AT571" s="221"/>
    </row>
    <row r="572" spans="1:46" ht="13">
      <c r="A572" s="85" t="s">
        <v>44</v>
      </c>
      <c r="B572" s="114">
        <v>0</v>
      </c>
      <c r="C572" s="168">
        <v>0</v>
      </c>
      <c r="D572" s="451"/>
      <c r="E572" s="114">
        <v>0</v>
      </c>
      <c r="F572" s="170">
        <v>0</v>
      </c>
      <c r="G572" s="168">
        <v>0</v>
      </c>
      <c r="H572" s="444"/>
      <c r="I572" s="172">
        <v>0</v>
      </c>
      <c r="J572" s="173">
        <v>0</v>
      </c>
      <c r="K572" s="444"/>
      <c r="L572" s="174">
        <v>0</v>
      </c>
      <c r="M572" s="175">
        <v>0</v>
      </c>
      <c r="N572" s="207" t="s">
        <v>44</v>
      </c>
      <c r="O572" s="85">
        <v>463.44</v>
      </c>
      <c r="P572" s="114">
        <v>463.44</v>
      </c>
      <c r="Q572" s="451"/>
      <c r="R572" s="85">
        <v>641.39999999999998</v>
      </c>
      <c r="S572" s="85">
        <v>1190</v>
      </c>
      <c r="T572" s="178">
        <v>641.39999999999998</v>
      </c>
      <c r="U572" s="178">
        <v>1190</v>
      </c>
      <c r="V572" s="179">
        <v>763.26599999999996</v>
      </c>
      <c r="W572" s="229" t="s">
        <v>44</v>
      </c>
      <c r="X572" s="114">
        <v>0.40000000000000002</v>
      </c>
      <c r="Y572" s="114">
        <v>328</v>
      </c>
      <c r="Z572" s="178">
        <v>0.40000000000000002</v>
      </c>
      <c r="AA572" s="178">
        <v>328</v>
      </c>
      <c r="AB572" s="179">
        <v>0.13120000000000001</v>
      </c>
      <c r="AC572" s="148"/>
      <c r="AD572" s="114">
        <v>87.799999999999997</v>
      </c>
      <c r="AE572" s="114">
        <v>232</v>
      </c>
      <c r="AF572" s="178">
        <v>87.799999999999997</v>
      </c>
      <c r="AG572" s="114"/>
      <c r="AH572" s="178">
        <v>232</v>
      </c>
      <c r="AI572" s="179">
        <v>20.369599999999998</v>
      </c>
      <c r="AJ572" s="229" t="s">
        <v>44</v>
      </c>
      <c r="AK572" s="85">
        <v>5.0999999999999996</v>
      </c>
      <c r="AL572" s="85">
        <v>106</v>
      </c>
      <c r="AM572" s="178">
        <v>5.0999999999999996</v>
      </c>
      <c r="AN572" s="178">
        <v>106</v>
      </c>
      <c r="AO572" s="179">
        <v>0.54059999999999997</v>
      </c>
      <c r="AP572" s="451"/>
      <c r="AQ572" s="181">
        <v>341.64430343999999</v>
      </c>
      <c r="AR572" s="175">
        <v>0.015202633883216408</v>
      </c>
      <c r="AS572" s="183">
        <v>0.013133614975129805</v>
      </c>
      <c r="AT572" s="221"/>
    </row>
    <row r="573" spans="1:46" ht="13">
      <c r="A573" s="85" t="s">
        <v>45</v>
      </c>
      <c r="B573" s="184" t="s">
        <v>180</v>
      </c>
      <c r="C573" s="168">
        <v>57104842.105263159</v>
      </c>
      <c r="D573" s="451"/>
      <c r="E573" s="184" t="s">
        <v>180</v>
      </c>
      <c r="F573" s="170">
        <v>0.011818795634501779</v>
      </c>
      <c r="G573" s="168">
        <v>68119035.076131508</v>
      </c>
      <c r="H573" s="444"/>
      <c r="I573" s="172">
        <v>0.0022350497675300393</v>
      </c>
      <c r="J573" s="173">
        <v>1906834.9442180207</v>
      </c>
      <c r="K573" s="444"/>
      <c r="L573" s="174">
        <v>57.666491020177915</v>
      </c>
      <c r="M573" s="175">
        <v>0.0039522747735362867</v>
      </c>
      <c r="N573" s="207" t="s">
        <v>45</v>
      </c>
      <c r="O573" s="85">
        <v>2471.4229999999998</v>
      </c>
      <c r="P573" s="114">
        <v>2471.4229999999998</v>
      </c>
      <c r="Q573" s="451"/>
      <c r="R573" s="184" t="s">
        <v>180</v>
      </c>
      <c r="S573" s="184" t="s">
        <v>180</v>
      </c>
      <c r="T573" s="178">
        <v>381.48571428571449</v>
      </c>
      <c r="U573" s="178">
        <v>1012.918918918919</v>
      </c>
      <c r="V573" s="179">
        <v>386.41409729729753</v>
      </c>
      <c r="W573" s="229" t="s">
        <v>45</v>
      </c>
      <c r="X573" s="85">
        <v>129.09999999999999</v>
      </c>
      <c r="Y573" s="85">
        <v>382</v>
      </c>
      <c r="Z573" s="178">
        <v>129.09999999999999</v>
      </c>
      <c r="AA573" s="178">
        <v>382</v>
      </c>
      <c r="AB573" s="179">
        <v>49.316199999999995</v>
      </c>
      <c r="AC573" s="148"/>
      <c r="AD573" s="85">
        <v>8834.2999999999993</v>
      </c>
      <c r="AE573" s="85">
        <v>255</v>
      </c>
      <c r="AF573" s="178">
        <v>8834.2999999999993</v>
      </c>
      <c r="AG573" s="114"/>
      <c r="AH573" s="178">
        <v>255</v>
      </c>
      <c r="AI573" s="179">
        <v>2252.7464999999997</v>
      </c>
      <c r="AJ573" s="229" t="s">
        <v>45</v>
      </c>
      <c r="AK573" s="85">
        <v>265.39999999999998</v>
      </c>
      <c r="AL573" s="85">
        <v>120</v>
      </c>
      <c r="AM573" s="178">
        <v>265.39999999999998</v>
      </c>
      <c r="AN573" s="178">
        <v>120</v>
      </c>
      <c r="AO573" s="179">
        <v>31.847999999999999</v>
      </c>
      <c r="AP573" s="451"/>
      <c r="AQ573" s="181">
        <v>1184.9734817027027</v>
      </c>
      <c r="AR573" s="175">
        <v>0.052729455232407213</v>
      </c>
      <c r="AS573" s="183">
        <v>0.045553182967546568</v>
      </c>
      <c r="AT573" s="221"/>
    </row>
    <row r="574" spans="1:46" ht="13">
      <c r="A574" s="85" t="s">
        <v>46</v>
      </c>
      <c r="B574" s="184" t="s">
        <v>180</v>
      </c>
      <c r="C574" s="168">
        <v>57104842.105263159</v>
      </c>
      <c r="D574" s="451"/>
      <c r="E574" s="184" t="s">
        <v>180</v>
      </c>
      <c r="F574" s="170">
        <v>0.011818795634501779</v>
      </c>
      <c r="G574" s="168">
        <v>68119035.076131508</v>
      </c>
      <c r="H574" s="444"/>
      <c r="I574" s="172">
        <v>0.0022350497675300393</v>
      </c>
      <c r="J574" s="173">
        <v>1906834.9442180207</v>
      </c>
      <c r="K574" s="444"/>
      <c r="L574" s="174">
        <v>57.666491020177915</v>
      </c>
      <c r="M574" s="175">
        <v>0.0039522747735362867</v>
      </c>
      <c r="N574" s="207" t="s">
        <v>46</v>
      </c>
      <c r="O574" s="85">
        <v>722.48800000000006</v>
      </c>
      <c r="P574" s="114">
        <v>722.48800000000006</v>
      </c>
      <c r="Q574" s="451"/>
      <c r="R574" s="114">
        <v>108.5</v>
      </c>
      <c r="S574" s="114">
        <v>1078</v>
      </c>
      <c r="T574" s="178">
        <v>108.5</v>
      </c>
      <c r="U574" s="178">
        <v>1078</v>
      </c>
      <c r="V574" s="179">
        <v>116.96299999999999</v>
      </c>
      <c r="W574" s="229" t="s">
        <v>46</v>
      </c>
      <c r="X574" s="85">
        <v>136</v>
      </c>
      <c r="Y574" s="85">
        <v>393</v>
      </c>
      <c r="Z574" s="178">
        <v>136</v>
      </c>
      <c r="AA574" s="178">
        <v>393</v>
      </c>
      <c r="AB574" s="179">
        <v>53.448</v>
      </c>
      <c r="AC574" s="148"/>
      <c r="AD574" s="85">
        <v>3623.5999999999999</v>
      </c>
      <c r="AE574" s="85">
        <v>242</v>
      </c>
      <c r="AF574" s="178">
        <v>3623.5999999999999</v>
      </c>
      <c r="AG574" s="114"/>
      <c r="AH574" s="178">
        <v>242</v>
      </c>
      <c r="AI574" s="179">
        <v>876.91120000000001</v>
      </c>
      <c r="AJ574" s="229" t="s">
        <v>46</v>
      </c>
      <c r="AK574" s="85">
        <v>27.399999999999999</v>
      </c>
      <c r="AL574" s="85">
        <v>109</v>
      </c>
      <c r="AM574" s="178">
        <v>27.399999999999999</v>
      </c>
      <c r="AN574" s="178">
        <v>109</v>
      </c>
      <c r="AO574" s="179">
        <v>2.9865999999999997</v>
      </c>
      <c r="AP574" s="451"/>
      <c r="AQ574" s="181">
        <v>457.51451328000002</v>
      </c>
      <c r="AR574" s="175">
        <v>0.020358675884889477</v>
      </c>
      <c r="AS574" s="183">
        <v>0.017587939861578018</v>
      </c>
      <c r="AT574" s="221"/>
    </row>
    <row r="575" spans="1:46" ht="13">
      <c r="A575" s="85" t="s">
        <v>43</v>
      </c>
      <c r="B575" s="184" t="s">
        <v>180</v>
      </c>
      <c r="C575" s="168">
        <v>57104842.105263159</v>
      </c>
      <c r="D575" s="451"/>
      <c r="E575" s="114">
        <v>339440000</v>
      </c>
      <c r="F575" s="170">
        <v>0.059714305819435647</v>
      </c>
      <c r="G575" s="168">
        <v>344170507.59270984</v>
      </c>
      <c r="H575" s="444"/>
      <c r="I575" s="172">
        <v>0.0022350497675300393</v>
      </c>
      <c r="J575" s="173">
        <v>1906834.9442180207</v>
      </c>
      <c r="K575" s="444"/>
      <c r="L575" s="174">
        <v>182.88343895369786</v>
      </c>
      <c r="M575" s="175">
        <v>0.012534239373457781</v>
      </c>
      <c r="N575" s="207" t="s">
        <v>43</v>
      </c>
      <c r="O575" s="85">
        <v>6151.0060000000003</v>
      </c>
      <c r="P575" s="114">
        <v>6151.0060000000003</v>
      </c>
      <c r="Q575" s="451"/>
      <c r="R575" s="114">
        <v>1830.3</v>
      </c>
      <c r="S575" s="114">
        <v>1166</v>
      </c>
      <c r="T575" s="178">
        <v>1830.3</v>
      </c>
      <c r="U575" s="178">
        <v>1166</v>
      </c>
      <c r="V575" s="179">
        <v>2134.1298000000002</v>
      </c>
      <c r="W575" s="229" t="s">
        <v>43</v>
      </c>
      <c r="X575" s="184" t="s">
        <v>180</v>
      </c>
      <c r="Y575" s="184" t="s">
        <v>180</v>
      </c>
      <c r="Z575" s="178">
        <v>0.8928571428571429</v>
      </c>
      <c r="AA575" s="178">
        <v>229.60000000000002</v>
      </c>
      <c r="AB575" s="179">
        <v>0.20500000000000004</v>
      </c>
      <c r="AC575" s="148"/>
      <c r="AD575" s="85">
        <v>25785</v>
      </c>
      <c r="AE575" s="85">
        <v>255</v>
      </c>
      <c r="AF575" s="178">
        <v>25785</v>
      </c>
      <c r="AG575" s="114"/>
      <c r="AH575" s="178">
        <v>255</v>
      </c>
      <c r="AI575" s="179">
        <v>6575.1749999999993</v>
      </c>
      <c r="AJ575" s="229" t="s">
        <v>43</v>
      </c>
      <c r="AK575" s="85">
        <v>595.89999999999998</v>
      </c>
      <c r="AL575" s="85">
        <v>127</v>
      </c>
      <c r="AM575" s="178">
        <v>595.89999999999998</v>
      </c>
      <c r="AN575" s="178">
        <v>127</v>
      </c>
      <c r="AO575" s="179">
        <v>75.679299999999998</v>
      </c>
      <c r="AP575" s="451"/>
      <c r="AQ575" s="181">
        <v>3826.8283719599999</v>
      </c>
      <c r="AR575" s="175">
        <v>0.17028784056114152</v>
      </c>
      <c r="AS575" s="183">
        <v>0.14711233264292434</v>
      </c>
      <c r="AT575" s="221"/>
    </row>
    <row r="576" spans="1:46" ht="13">
      <c r="A576" s="85" t="s">
        <v>47</v>
      </c>
      <c r="B576" s="184" t="s">
        <v>180</v>
      </c>
      <c r="C576" s="168">
        <v>57104842.105263159</v>
      </c>
      <c r="D576" s="451"/>
      <c r="E576" s="184" t="s">
        <v>180</v>
      </c>
      <c r="F576" s="170">
        <v>0.011818795634501779</v>
      </c>
      <c r="G576" s="168">
        <v>68119035.076131508</v>
      </c>
      <c r="H576" s="444"/>
      <c r="I576" s="172">
        <v>0.0022350497675300393</v>
      </c>
      <c r="J576" s="173">
        <v>1906834.9442180207</v>
      </c>
      <c r="K576" s="444"/>
      <c r="L576" s="174">
        <v>57.666491020177915</v>
      </c>
      <c r="M576" s="175">
        <v>0.0039522747735362867</v>
      </c>
      <c r="N576" s="207" t="s">
        <v>47</v>
      </c>
      <c r="O576" s="85">
        <v>4621.3429999999998</v>
      </c>
      <c r="P576" s="114">
        <v>4621.3429999999998</v>
      </c>
      <c r="Q576" s="451"/>
      <c r="R576" s="85">
        <v>6258.5</v>
      </c>
      <c r="S576" s="85">
        <v>1133</v>
      </c>
      <c r="T576" s="178">
        <v>6258.5</v>
      </c>
      <c r="U576" s="178">
        <v>1133</v>
      </c>
      <c r="V576" s="179">
        <v>7090.8805000000002</v>
      </c>
      <c r="W576" s="229" t="s">
        <v>47</v>
      </c>
      <c r="X576" s="184" t="s">
        <v>180</v>
      </c>
      <c r="Y576" s="184" t="s">
        <v>180</v>
      </c>
      <c r="Z576" s="178">
        <v>0.8928571428571429</v>
      </c>
      <c r="AA576" s="178">
        <v>229.60000000000002</v>
      </c>
      <c r="AB576" s="179">
        <v>0.20500000000000004</v>
      </c>
      <c r="AC576" s="148"/>
      <c r="AD576" s="114">
        <v>810.60000000000002</v>
      </c>
      <c r="AE576" s="114">
        <v>263</v>
      </c>
      <c r="AF576" s="178">
        <v>810.60000000000002</v>
      </c>
      <c r="AG576" s="114"/>
      <c r="AH576" s="178">
        <v>263</v>
      </c>
      <c r="AI576" s="179">
        <v>213.18779999999998</v>
      </c>
      <c r="AJ576" s="229" t="s">
        <v>47</v>
      </c>
      <c r="AK576" s="85">
        <v>441.10000000000002</v>
      </c>
      <c r="AL576" s="85">
        <v>126</v>
      </c>
      <c r="AM576" s="178">
        <v>441.10000000000002</v>
      </c>
      <c r="AN576" s="178">
        <v>126</v>
      </c>
      <c r="AO576" s="179">
        <v>55.578600000000009</v>
      </c>
      <c r="AP576" s="451"/>
      <c r="AQ576" s="181">
        <v>3205.9514876399999</v>
      </c>
      <c r="AR576" s="175">
        <v>0.14265979623600983</v>
      </c>
      <c r="AS576" s="183">
        <v>0.12324435690467481</v>
      </c>
      <c r="AT576" s="221"/>
    </row>
    <row r="577" spans="1:46" ht="13">
      <c r="A577" s="85" t="s">
        <v>48</v>
      </c>
      <c r="B577" s="184" t="s">
        <v>180</v>
      </c>
      <c r="C577" s="168">
        <v>57104842.105263159</v>
      </c>
      <c r="D577" s="451"/>
      <c r="E577" s="184" t="s">
        <v>180</v>
      </c>
      <c r="F577" s="170">
        <v>0.011818795634501779</v>
      </c>
      <c r="G577" s="168">
        <v>68119035.076131508</v>
      </c>
      <c r="H577" s="444"/>
      <c r="I577" s="172">
        <v>0.0022350497675300393</v>
      </c>
      <c r="J577" s="173">
        <v>1906834.9442180207</v>
      </c>
      <c r="K577" s="444"/>
      <c r="L577" s="174">
        <v>57.666491020177915</v>
      </c>
      <c r="M577" s="175">
        <v>0.0039522747735362867</v>
      </c>
      <c r="N577" s="207" t="s">
        <v>48</v>
      </c>
      <c r="O577" s="85">
        <v>562.40099999999995</v>
      </c>
      <c r="P577" s="114">
        <v>562.40099999999995</v>
      </c>
      <c r="Q577" s="451"/>
      <c r="R577" s="85">
        <v>112</v>
      </c>
      <c r="S577" s="85">
        <v>892</v>
      </c>
      <c r="T577" s="178">
        <v>112</v>
      </c>
      <c r="U577" s="178">
        <v>892</v>
      </c>
      <c r="V577" s="179">
        <v>99.903999999999996</v>
      </c>
      <c r="W577" s="229" t="s">
        <v>48</v>
      </c>
      <c r="X577" s="184" t="s">
        <v>180</v>
      </c>
      <c r="Y577" s="184" t="s">
        <v>180</v>
      </c>
      <c r="Z577" s="178">
        <v>0.8928571428571429</v>
      </c>
      <c r="AA577" s="178">
        <v>229.60000000000002</v>
      </c>
      <c r="AB577" s="179">
        <v>0.20500000000000004</v>
      </c>
      <c r="AC577" s="148"/>
      <c r="AD577" s="184" t="s">
        <v>180</v>
      </c>
      <c r="AE577" s="184" t="s">
        <v>180</v>
      </c>
      <c r="AF577" s="178">
        <v>1543.5500000000065</v>
      </c>
      <c r="AG577" s="114"/>
      <c r="AH577" s="178">
        <v>213.82499999999999</v>
      </c>
      <c r="AI577" s="179">
        <v>330.04957875000139</v>
      </c>
      <c r="AJ577" s="229" t="s">
        <v>48</v>
      </c>
      <c r="AK577" s="85">
        <v>13.6</v>
      </c>
      <c r="AL577" s="85">
        <v>117</v>
      </c>
      <c r="AM577" s="178">
        <v>13.6</v>
      </c>
      <c r="AN577" s="178">
        <v>117</v>
      </c>
      <c r="AO577" s="179">
        <v>1.5911999999999999</v>
      </c>
      <c r="AP577" s="451"/>
      <c r="AQ577" s="181">
        <v>188.07020362350059</v>
      </c>
      <c r="AR577" s="175">
        <v>0.0083688281093560486</v>
      </c>
      <c r="AS577" s="183">
        <v>0.0072298633924657574</v>
      </c>
      <c r="AT577" s="221"/>
    </row>
    <row r="578" spans="1:46" ht="13">
      <c r="A578" s="85" t="s">
        <v>49</v>
      </c>
      <c r="B578" s="90">
        <v>449953000</v>
      </c>
      <c r="C578" s="168">
        <v>449953000</v>
      </c>
      <c r="D578" s="451"/>
      <c r="E578" s="168">
        <v>0</v>
      </c>
      <c r="F578" s="170">
        <v>0</v>
      </c>
      <c r="G578" s="168">
        <v>0</v>
      </c>
      <c r="H578" s="444"/>
      <c r="I578" s="172">
        <v>0.017610894470133819</v>
      </c>
      <c r="J578" s="173">
        <v>15024752.228089137</v>
      </c>
      <c r="K578" s="444"/>
      <c r="L578" s="174">
        <v>210.91390841066126</v>
      </c>
      <c r="M578" s="175">
        <v>0.014455357086106044</v>
      </c>
      <c r="N578" s="207" t="s">
        <v>49</v>
      </c>
      <c r="O578" s="85">
        <v>37.054000000000002</v>
      </c>
      <c r="P578" s="114">
        <v>37.054000000000002</v>
      </c>
      <c r="Q578" s="451"/>
      <c r="R578" s="85">
        <v>40.299999999999997</v>
      </c>
      <c r="S578" s="85">
        <v>799</v>
      </c>
      <c r="T578" s="178">
        <v>40.299999999999997</v>
      </c>
      <c r="U578" s="178">
        <v>799</v>
      </c>
      <c r="V578" s="179">
        <v>32.199699999999993</v>
      </c>
      <c r="W578" s="229" t="s">
        <v>49</v>
      </c>
      <c r="X578" s="85">
        <v>37.799999999999997</v>
      </c>
      <c r="Y578" s="85">
        <v>423</v>
      </c>
      <c r="Z578" s="178">
        <v>37.799999999999997</v>
      </c>
      <c r="AA578" s="178">
        <v>423</v>
      </c>
      <c r="AB578" s="179">
        <v>15.989399999999998</v>
      </c>
      <c r="AC578" s="148"/>
      <c r="AD578" s="85">
        <v>62.399999999999999</v>
      </c>
      <c r="AE578" s="85">
        <v>202</v>
      </c>
      <c r="AF578" s="178">
        <v>62.399999999999999</v>
      </c>
      <c r="AG578" s="114"/>
      <c r="AH578" s="178">
        <v>202</v>
      </c>
      <c r="AI578" s="179">
        <v>12.604799999999999</v>
      </c>
      <c r="AJ578" s="229" t="s">
        <v>49</v>
      </c>
      <c r="AK578" s="85">
        <v>6.5999999999999996</v>
      </c>
      <c r="AL578" s="85">
        <v>99</v>
      </c>
      <c r="AM578" s="178">
        <v>6.5999999999999996</v>
      </c>
      <c r="AN578" s="178">
        <v>99</v>
      </c>
      <c r="AO578" s="179">
        <v>0.65339999999999998</v>
      </c>
      <c r="AP578" s="451"/>
      <c r="AQ578" s="181">
        <v>26.766443879999994</v>
      </c>
      <c r="AR578" s="175">
        <v>0.0011910646323267679</v>
      </c>
      <c r="AS578" s="183">
        <v>0.0010289654024191197</v>
      </c>
      <c r="AT578" s="221"/>
    </row>
    <row r="579" spans="1:46" ht="13">
      <c r="A579" s="85" t="s">
        <v>52</v>
      </c>
      <c r="B579" s="114">
        <v>0</v>
      </c>
      <c r="C579" s="168">
        <v>0</v>
      </c>
      <c r="D579" s="451"/>
      <c r="E579" s="114">
        <v>0</v>
      </c>
      <c r="F579" s="170">
        <v>0</v>
      </c>
      <c r="G579" s="168">
        <v>0</v>
      </c>
      <c r="H579" s="444"/>
      <c r="I579" s="172">
        <v>0</v>
      </c>
      <c r="J579" s="173">
        <v>0</v>
      </c>
      <c r="K579" s="444"/>
      <c r="L579" s="174">
        <v>0</v>
      </c>
      <c r="M579" s="175">
        <v>0</v>
      </c>
      <c r="N579" s="207" t="s">
        <v>52</v>
      </c>
      <c r="O579" s="187" t="s">
        <v>61</v>
      </c>
      <c r="P579" s="188">
        <v>7.9055</v>
      </c>
      <c r="Q579" s="451"/>
      <c r="R579" s="187" t="s">
        <v>61</v>
      </c>
      <c r="S579" s="187" t="s">
        <v>61</v>
      </c>
      <c r="T579" s="178">
        <v>9.0166666666666675</v>
      </c>
      <c r="U579" s="178">
        <v>1070</v>
      </c>
      <c r="V579" s="179">
        <v>9.6478333333333346</v>
      </c>
      <c r="W579" s="229" t="s">
        <v>52</v>
      </c>
      <c r="X579" s="187" t="s">
        <v>61</v>
      </c>
      <c r="Y579" s="187" t="s">
        <v>61</v>
      </c>
      <c r="Z579" s="178">
        <v>14.983333333333334</v>
      </c>
      <c r="AA579" s="178">
        <v>147</v>
      </c>
      <c r="AB579" s="179">
        <v>2.20255</v>
      </c>
      <c r="AC579" s="148"/>
      <c r="AD579" s="187" t="s">
        <v>61</v>
      </c>
      <c r="AE579" s="187" t="s">
        <v>61</v>
      </c>
      <c r="AF579" s="178">
        <v>7.916666666666667</v>
      </c>
      <c r="AG579" s="114"/>
      <c r="AH579" s="178">
        <v>241</v>
      </c>
      <c r="AI579" s="179">
        <v>1.9079166666666667</v>
      </c>
      <c r="AJ579" s="229" t="s">
        <v>52</v>
      </c>
      <c r="AK579" s="187" t="s">
        <v>61</v>
      </c>
      <c r="AL579" s="187" t="s">
        <v>61</v>
      </c>
      <c r="AM579" s="178">
        <v>5.4333333333333336</v>
      </c>
      <c r="AN579" s="178">
        <v>98</v>
      </c>
      <c r="AO579" s="179">
        <v>0.53246666666666664</v>
      </c>
      <c r="AP579" s="451"/>
      <c r="AQ579" s="181">
        <v>6.2250579600000009</v>
      </c>
      <c r="AR579" s="175">
        <v>0.00027700528331596296</v>
      </c>
      <c r="AS579" s="183">
        <v>0.00023930594955424262</v>
      </c>
      <c r="AT579" s="221"/>
    </row>
    <row r="580" spans="1:46" ht="13">
      <c r="A580" s="85" t="s">
        <v>51</v>
      </c>
      <c r="B580" s="90">
        <v>784766000</v>
      </c>
      <c r="C580" s="168">
        <v>784766000</v>
      </c>
      <c r="D580" s="451"/>
      <c r="E580" s="184" t="s">
        <v>180</v>
      </c>
      <c r="F580" s="170">
        <v>0.011818795634501779</v>
      </c>
      <c r="G580" s="168">
        <v>68119035.076131508</v>
      </c>
      <c r="H580" s="444"/>
      <c r="I580" s="172">
        <v>0.030715277395081345</v>
      </c>
      <c r="J580" s="173">
        <v>26204769.624891043</v>
      </c>
      <c r="K580" s="444"/>
      <c r="L580" s="174">
        <v>398.75513541238382</v>
      </c>
      <c r="M580" s="175">
        <v>0.027329387216519913</v>
      </c>
      <c r="N580" s="207" t="s">
        <v>51</v>
      </c>
      <c r="O580" s="193" t="s">
        <v>186</v>
      </c>
      <c r="P580" s="188">
        <v>37.996000000000002</v>
      </c>
      <c r="Q580" s="451"/>
      <c r="R580" s="193" t="s">
        <v>186</v>
      </c>
      <c r="S580" s="193" t="s">
        <v>186</v>
      </c>
      <c r="T580" s="178">
        <v>45.100000000000001</v>
      </c>
      <c r="U580" s="178">
        <v>1180</v>
      </c>
      <c r="V580" s="179">
        <v>53.218000000000004</v>
      </c>
      <c r="W580" s="229" t="s">
        <v>51</v>
      </c>
      <c r="X580" s="193" t="s">
        <v>186</v>
      </c>
      <c r="Y580" s="193" t="s">
        <v>186</v>
      </c>
      <c r="Z580" s="178">
        <v>31.300000000000001</v>
      </c>
      <c r="AA580" s="178">
        <v>392</v>
      </c>
      <c r="AB580" s="179">
        <v>12.269600000000001</v>
      </c>
      <c r="AC580" s="148"/>
      <c r="AD580" s="193" t="s">
        <v>186</v>
      </c>
      <c r="AE580" s="193" t="s">
        <v>186</v>
      </c>
      <c r="AF580" s="178">
        <v>45.100000000000001</v>
      </c>
      <c r="AG580" s="114"/>
      <c r="AH580" s="178">
        <v>219</v>
      </c>
      <c r="AI580" s="179">
        <v>9.8768999999999991</v>
      </c>
      <c r="AJ580" s="229" t="s">
        <v>51</v>
      </c>
      <c r="AK580" s="193" t="s">
        <v>186</v>
      </c>
      <c r="AL580" s="193" t="s">
        <v>186</v>
      </c>
      <c r="AM580" s="178">
        <v>22.800000000000001</v>
      </c>
      <c r="AN580" s="178">
        <v>101</v>
      </c>
      <c r="AO580" s="179">
        <v>2.3028000000000004</v>
      </c>
      <c r="AP580" s="451"/>
      <c r="AQ580" s="181">
        <v>33.831875879999998</v>
      </c>
      <c r="AR580" s="175">
        <v>0.0015054652379895097</v>
      </c>
      <c r="AS580" s="183">
        <v>0.0013005773174623865</v>
      </c>
      <c r="AT580" s="221"/>
    </row>
    <row r="581" spans="1:46" ht="13">
      <c r="A581" s="85" t="s">
        <v>50</v>
      </c>
      <c r="B581" s="114">
        <v>0</v>
      </c>
      <c r="C581" s="168">
        <v>0</v>
      </c>
      <c r="D581" s="451"/>
      <c r="E581" s="168">
        <v>0</v>
      </c>
      <c r="F581" s="170">
        <v>0</v>
      </c>
      <c r="G581" s="168">
        <v>0</v>
      </c>
      <c r="H581" s="444"/>
      <c r="I581" s="172">
        <v>0</v>
      </c>
      <c r="J581" s="173">
        <v>0</v>
      </c>
      <c r="K581" s="444"/>
      <c r="L581" s="174">
        <v>0</v>
      </c>
      <c r="M581" s="175">
        <v>0</v>
      </c>
      <c r="N581" s="207" t="s">
        <v>50</v>
      </c>
      <c r="O581" s="187" t="s">
        <v>61</v>
      </c>
      <c r="P581" s="188">
        <v>7.9055</v>
      </c>
      <c r="Q581" s="451"/>
      <c r="R581" s="187" t="s">
        <v>61</v>
      </c>
      <c r="S581" s="187" t="s">
        <v>61</v>
      </c>
      <c r="T581" s="178">
        <v>9.0166666666666675</v>
      </c>
      <c r="U581" s="178">
        <v>1070</v>
      </c>
      <c r="V581" s="179">
        <v>9.6478333333333346</v>
      </c>
      <c r="W581" s="229" t="s">
        <v>50</v>
      </c>
      <c r="X581" s="187" t="s">
        <v>61</v>
      </c>
      <c r="Y581" s="187" t="s">
        <v>61</v>
      </c>
      <c r="Z581" s="178">
        <v>14.983333333333334</v>
      </c>
      <c r="AA581" s="178">
        <v>147</v>
      </c>
      <c r="AB581" s="179">
        <v>2.20255</v>
      </c>
      <c r="AC581" s="148"/>
      <c r="AD581" s="187" t="s">
        <v>61</v>
      </c>
      <c r="AE581" s="187" t="s">
        <v>61</v>
      </c>
      <c r="AF581" s="178">
        <v>7.916666666666667</v>
      </c>
      <c r="AG581" s="114"/>
      <c r="AH581" s="178">
        <v>241</v>
      </c>
      <c r="AI581" s="179">
        <v>1.9079166666666667</v>
      </c>
      <c r="AJ581" s="229" t="s">
        <v>50</v>
      </c>
      <c r="AK581" s="187" t="s">
        <v>61</v>
      </c>
      <c r="AL581" s="187" t="s">
        <v>61</v>
      </c>
      <c r="AM581" s="178">
        <v>5.4333333333333336</v>
      </c>
      <c r="AN581" s="178">
        <v>98</v>
      </c>
      <c r="AO581" s="179">
        <v>0.53246666666666664</v>
      </c>
      <c r="AP581" s="451"/>
      <c r="AQ581" s="181">
        <v>6.2250579600000009</v>
      </c>
      <c r="AR581" s="175">
        <v>0.00027700528331596296</v>
      </c>
      <c r="AS581" s="183">
        <v>0.00023930594955424262</v>
      </c>
      <c r="AT581" s="221"/>
    </row>
    <row r="582" spans="1:46" ht="13">
      <c r="A582" s="85" t="s">
        <v>53</v>
      </c>
      <c r="B582" s="184" t="s">
        <v>180</v>
      </c>
      <c r="C582" s="168">
        <v>57104842.105263159</v>
      </c>
      <c r="D582" s="451"/>
      <c r="E582" s="184" t="s">
        <v>180</v>
      </c>
      <c r="F582" s="170">
        <v>0.011818795634501779</v>
      </c>
      <c r="G582" s="168">
        <v>68119035.076131508</v>
      </c>
      <c r="H582" s="444"/>
      <c r="I582" s="172">
        <v>0.0022350497675300393</v>
      </c>
      <c r="J582" s="173">
        <v>1906834.9442180207</v>
      </c>
      <c r="K582" s="444"/>
      <c r="L582" s="174">
        <v>57.666491020177915</v>
      </c>
      <c r="M582" s="175">
        <v>0.0039522747735362867</v>
      </c>
      <c r="N582" s="207" t="s">
        <v>53</v>
      </c>
      <c r="O582" s="85">
        <v>996.44299999999998</v>
      </c>
      <c r="P582" s="114">
        <v>996.44299999999998</v>
      </c>
      <c r="Q582" s="451"/>
      <c r="R582" s="184" t="s">
        <v>180</v>
      </c>
      <c r="S582" s="184" t="s">
        <v>180</v>
      </c>
      <c r="T582" s="178">
        <v>381.48571428571449</v>
      </c>
      <c r="U582" s="178">
        <v>1012.918918918919</v>
      </c>
      <c r="V582" s="179">
        <v>386.41409729729753</v>
      </c>
      <c r="W582" s="229" t="s">
        <v>53</v>
      </c>
      <c r="X582" s="85">
        <v>54.899999999999999</v>
      </c>
      <c r="Y582" s="85">
        <v>333</v>
      </c>
      <c r="Z582" s="178">
        <v>54.899999999999999</v>
      </c>
      <c r="AA582" s="178">
        <v>333</v>
      </c>
      <c r="AB582" s="179">
        <v>18.281700000000001</v>
      </c>
      <c r="AC582" s="148"/>
      <c r="AD582" s="85">
        <v>3835.9000000000001</v>
      </c>
      <c r="AE582" s="85">
        <v>241</v>
      </c>
      <c r="AF582" s="178">
        <v>3835.9000000000001</v>
      </c>
      <c r="AG582" s="114"/>
      <c r="AH582" s="178">
        <v>241</v>
      </c>
      <c r="AI582" s="179">
        <v>924.45190000000002</v>
      </c>
      <c r="AJ582" s="229" t="s">
        <v>53</v>
      </c>
      <c r="AK582" s="85">
        <v>291.10000000000002</v>
      </c>
      <c r="AL582" s="85">
        <v>115</v>
      </c>
      <c r="AM582" s="178">
        <v>291.10000000000002</v>
      </c>
      <c r="AN582" s="178">
        <v>115</v>
      </c>
      <c r="AO582" s="179">
        <v>33.476500000000001</v>
      </c>
      <c r="AP582" s="451"/>
      <c r="AQ582" s="181">
        <v>593.55910034270278</v>
      </c>
      <c r="AR582" s="175">
        <v>0.026412445926077523</v>
      </c>
      <c r="AS582" s="183">
        <v>0.022817815518632129</v>
      </c>
      <c r="AT582" s="221"/>
    </row>
    <row r="583" spans="1:46" ht="13">
      <c r="A583" s="85" t="s">
        <v>54</v>
      </c>
      <c r="B583" s="184" t="s">
        <v>180</v>
      </c>
      <c r="C583" s="168">
        <v>57104842.105263159</v>
      </c>
      <c r="D583" s="451"/>
      <c r="E583" s="168">
        <v>801184000</v>
      </c>
      <c r="F583" s="170">
        <v>0.14094433889240729</v>
      </c>
      <c r="G583" s="168">
        <v>812349469.58271754</v>
      </c>
      <c r="H583" s="444"/>
      <c r="I583" s="172">
        <v>0.0022350497675300393</v>
      </c>
      <c r="J583" s="173">
        <v>1906834.9442180207</v>
      </c>
      <c r="K583" s="444"/>
      <c r="L583" s="174">
        <v>395.24941611236534</v>
      </c>
      <c r="M583" s="175">
        <v>0.027089116554867999</v>
      </c>
      <c r="N583" s="207" t="s">
        <v>54</v>
      </c>
      <c r="O583" s="85">
        <v>1715.0940000000001</v>
      </c>
      <c r="P583" s="114">
        <v>1715.0940000000001</v>
      </c>
      <c r="Q583" s="451"/>
      <c r="R583" s="85">
        <v>1045</v>
      </c>
      <c r="S583" s="85">
        <v>1209</v>
      </c>
      <c r="T583" s="178">
        <v>1045</v>
      </c>
      <c r="U583" s="178">
        <v>1209</v>
      </c>
      <c r="V583" s="179">
        <v>1263.405</v>
      </c>
      <c r="W583" s="229" t="s">
        <v>54</v>
      </c>
      <c r="X583" s="114">
        <v>1.2</v>
      </c>
      <c r="Y583" s="114">
        <v>225</v>
      </c>
      <c r="Z583" s="178">
        <v>1.2</v>
      </c>
      <c r="AA583" s="178">
        <v>225</v>
      </c>
      <c r="AB583" s="179">
        <v>0.26999999999999996</v>
      </c>
      <c r="AC583" s="148"/>
      <c r="AD583" s="85">
        <v>5877.5</v>
      </c>
      <c r="AE583" s="85">
        <v>235</v>
      </c>
      <c r="AF583" s="178">
        <v>5877.5</v>
      </c>
      <c r="AG583" s="114"/>
      <c r="AH583" s="178">
        <v>235</v>
      </c>
      <c r="AI583" s="179">
        <v>1381.2125000000001</v>
      </c>
      <c r="AJ583" s="229" t="s">
        <v>54</v>
      </c>
      <c r="AK583" s="85">
        <v>59.899999999999999</v>
      </c>
      <c r="AL583" s="85">
        <v>117</v>
      </c>
      <c r="AM583" s="178">
        <v>59.899999999999999</v>
      </c>
      <c r="AN583" s="178">
        <v>117</v>
      </c>
      <c r="AO583" s="179">
        <v>7.0083000000000002</v>
      </c>
      <c r="AP583" s="451"/>
      <c r="AQ583" s="181">
        <v>1155.1658104799999</v>
      </c>
      <c r="AR583" s="175">
        <v>0.051403060769080182</v>
      </c>
      <c r="AS583" s="183">
        <v>0.0444073055939085</v>
      </c>
      <c r="AT583" s="221"/>
    </row>
    <row r="584" spans="1:46" ht="13">
      <c r="A584" s="85" t="s">
        <v>56</v>
      </c>
      <c r="B584" s="90">
        <v>1719579000</v>
      </c>
      <c r="C584" s="168">
        <v>1719579000</v>
      </c>
      <c r="D584" s="451"/>
      <c r="E584" s="114">
        <v>0</v>
      </c>
      <c r="F584" s="170">
        <v>0</v>
      </c>
      <c r="G584" s="168">
        <v>0</v>
      </c>
      <c r="H584" s="444"/>
      <c r="I584" s="172">
        <v>0.067303305683167447</v>
      </c>
      <c r="J584" s="173">
        <v>57419882.546899982</v>
      </c>
      <c r="K584" s="444"/>
      <c r="L584" s="174">
        <v>806.04669312327383</v>
      </c>
      <c r="M584" s="175">
        <v>0.055243833206510773</v>
      </c>
      <c r="N584" s="207" t="s">
        <v>56</v>
      </c>
      <c r="O584" s="85">
        <v>396.72899999999998</v>
      </c>
      <c r="P584" s="114">
        <v>396.72899999999998</v>
      </c>
      <c r="Q584" s="451"/>
      <c r="R584" s="184" t="s">
        <v>180</v>
      </c>
      <c r="S584" s="184" t="s">
        <v>180</v>
      </c>
      <c r="T584" s="178">
        <v>381.48571428571449</v>
      </c>
      <c r="U584" s="178">
        <v>1012.918918918919</v>
      </c>
      <c r="V584" s="179">
        <v>386.41409729729753</v>
      </c>
      <c r="W584" s="229" t="s">
        <v>56</v>
      </c>
      <c r="X584" s="114">
        <v>26.399999999999999</v>
      </c>
      <c r="Y584" s="114">
        <v>375</v>
      </c>
      <c r="Z584" s="178">
        <v>26.399999999999999</v>
      </c>
      <c r="AA584" s="178">
        <v>375</v>
      </c>
      <c r="AB584" s="179">
        <v>9.8999999999999986</v>
      </c>
      <c r="AC584" s="148"/>
      <c r="AD584" s="114">
        <v>1884.9000000000001</v>
      </c>
      <c r="AE584" s="114">
        <v>240</v>
      </c>
      <c r="AF584" s="178">
        <v>1884.9000000000001</v>
      </c>
      <c r="AG584" s="114"/>
      <c r="AH584" s="178">
        <v>240</v>
      </c>
      <c r="AI584" s="179">
        <v>452.37600000000003</v>
      </c>
      <c r="AJ584" s="229" t="s">
        <v>56</v>
      </c>
      <c r="AK584" s="184" t="s">
        <v>180</v>
      </c>
      <c r="AL584" s="184" t="s">
        <v>180</v>
      </c>
      <c r="AM584" s="178">
        <v>146.59999999999999</v>
      </c>
      <c r="AN584" s="178">
        <v>124.82051282051282</v>
      </c>
      <c r="AO584" s="179">
        <v>18.298687179487178</v>
      </c>
      <c r="AP584" s="451"/>
      <c r="AQ584" s="181">
        <v>377.66031451808743</v>
      </c>
      <c r="AR584" s="175">
        <v>0.016805289700512038</v>
      </c>
      <c r="AS584" s="183">
        <v>0.014518155614844241</v>
      </c>
      <c r="AT584" s="221"/>
    </row>
    <row r="585" spans="1:46" ht="13">
      <c r="A585" s="85" t="s">
        <v>55</v>
      </c>
      <c r="B585" s="90">
        <v>728473000</v>
      </c>
      <c r="C585" s="168">
        <v>728473000</v>
      </c>
      <c r="D585" s="451"/>
      <c r="E585" s="168">
        <v>388267000</v>
      </c>
      <c r="F585" s="170">
        <v>0.068303954682992052</v>
      </c>
      <c r="G585" s="168">
        <v>393677970.98603195</v>
      </c>
      <c r="H585" s="444"/>
      <c r="I585" s="172">
        <v>0.028512002647702744</v>
      </c>
      <c r="J585" s="173">
        <v>24325043.57089024</v>
      </c>
      <c r="K585" s="444"/>
      <c r="L585" s="174">
        <v>520.0415202030199</v>
      </c>
      <c r="M585" s="175">
        <v>0.035641963731947494</v>
      </c>
      <c r="N585" s="207" t="s">
        <v>55</v>
      </c>
      <c r="O585" s="85">
        <v>677.35299999999995</v>
      </c>
      <c r="P585" s="114">
        <v>677.35299999999995</v>
      </c>
      <c r="Q585" s="451"/>
      <c r="R585" s="114">
        <v>327.39999999999998</v>
      </c>
      <c r="S585" s="114">
        <v>1071</v>
      </c>
      <c r="T585" s="178">
        <v>327.39999999999998</v>
      </c>
      <c r="U585" s="178">
        <v>1071</v>
      </c>
      <c r="V585" s="179">
        <v>350.6454</v>
      </c>
      <c r="W585" s="229" t="s">
        <v>55</v>
      </c>
      <c r="X585" s="114">
        <v>3.8999999999999999</v>
      </c>
      <c r="Y585" s="114">
        <v>315</v>
      </c>
      <c r="Z585" s="178">
        <v>3.8999999999999999</v>
      </c>
      <c r="AA585" s="178">
        <v>315</v>
      </c>
      <c r="AB585" s="179">
        <v>1.2284999999999999</v>
      </c>
      <c r="AC585" s="148"/>
      <c r="AD585" s="85">
        <v>2797.9000000000001</v>
      </c>
      <c r="AE585" s="114">
        <v>245</v>
      </c>
      <c r="AF585" s="178">
        <v>2797.9000000000001</v>
      </c>
      <c r="AG585" s="114"/>
      <c r="AH585" s="178">
        <v>245</v>
      </c>
      <c r="AI585" s="179">
        <v>685.48550000000012</v>
      </c>
      <c r="AJ585" s="229" t="s">
        <v>55</v>
      </c>
      <c r="AK585" s="85">
        <v>24.399999999999999</v>
      </c>
      <c r="AL585" s="85">
        <v>103</v>
      </c>
      <c r="AM585" s="178">
        <v>24.399999999999999</v>
      </c>
      <c r="AN585" s="178">
        <v>103</v>
      </c>
      <c r="AO585" s="179">
        <v>2.5131999999999999</v>
      </c>
      <c r="AP585" s="451"/>
      <c r="AQ585" s="181">
        <v>452.96850456000004</v>
      </c>
      <c r="AR585" s="175">
        <v>0.02015638565056041</v>
      </c>
      <c r="AS585" s="183">
        <v>0.017413180535574658</v>
      </c>
      <c r="AT585" s="221"/>
    </row>
    <row r="586" spans="1:46" ht="13">
      <c r="A586" s="85" t="s">
        <v>58</v>
      </c>
      <c r="B586" s="114">
        <v>0</v>
      </c>
      <c r="C586" s="168">
        <v>0</v>
      </c>
      <c r="D586" s="451"/>
      <c r="E586" s="168">
        <v>0</v>
      </c>
      <c r="F586" s="170">
        <v>0</v>
      </c>
      <c r="G586" s="168">
        <v>0</v>
      </c>
      <c r="H586" s="444"/>
      <c r="I586" s="172">
        <v>0</v>
      </c>
      <c r="J586" s="173">
        <v>0</v>
      </c>
      <c r="K586" s="444"/>
      <c r="L586" s="174">
        <v>0</v>
      </c>
      <c r="M586" s="175">
        <v>0</v>
      </c>
      <c r="N586" s="207" t="s">
        <v>58</v>
      </c>
      <c r="O586" s="85">
        <v>20.602</v>
      </c>
      <c r="P586" s="114">
        <v>20.602</v>
      </c>
      <c r="Q586" s="451"/>
      <c r="R586" s="85">
        <v>28.100000000000001</v>
      </c>
      <c r="S586" s="85">
        <v>1068</v>
      </c>
      <c r="T586" s="178">
        <v>28.100000000000001</v>
      </c>
      <c r="U586" s="178">
        <v>1068</v>
      </c>
      <c r="V586" s="179">
        <v>30.0108</v>
      </c>
      <c r="W586" s="229" t="s">
        <v>58</v>
      </c>
      <c r="X586" s="184" t="s">
        <v>180</v>
      </c>
      <c r="Y586" s="184" t="s">
        <v>180</v>
      </c>
      <c r="Z586" s="178">
        <v>0.8928571428571429</v>
      </c>
      <c r="AA586" s="178">
        <v>229.60000000000002</v>
      </c>
      <c r="AB586" s="179">
        <v>0.20500000000000004</v>
      </c>
      <c r="AC586" s="148"/>
      <c r="AD586" s="85">
        <v>25.100000000000001</v>
      </c>
      <c r="AE586" s="85">
        <v>229</v>
      </c>
      <c r="AF586" s="178">
        <v>25.100000000000001</v>
      </c>
      <c r="AG586" s="114"/>
      <c r="AH586" s="178">
        <v>229</v>
      </c>
      <c r="AI586" s="179">
        <v>5.7479000000000005</v>
      </c>
      <c r="AJ586" s="229" t="s">
        <v>58</v>
      </c>
      <c r="AK586" s="85">
        <v>3.6000000000000001</v>
      </c>
      <c r="AL586" s="85">
        <v>123</v>
      </c>
      <c r="AM586" s="178">
        <v>3.6000000000000001</v>
      </c>
      <c r="AN586" s="178">
        <v>123</v>
      </c>
      <c r="AO586" s="179">
        <v>0.44280000000000003</v>
      </c>
      <c r="AP586" s="451"/>
      <c r="AQ586" s="181">
        <v>15.858671399999997</v>
      </c>
      <c r="AR586" s="175">
        <v>0.00070568592170533906</v>
      </c>
      <c r="AS586" s="183">
        <v>0.00060964483261545554</v>
      </c>
      <c r="AT586" s="221"/>
    </row>
    <row r="587" spans="1:46" ht="13">
      <c r="A587" s="85" t="s">
        <v>61</v>
      </c>
      <c r="B587" s="184" t="s">
        <v>180</v>
      </c>
      <c r="C587" s="168">
        <v>57104842.105263159</v>
      </c>
      <c r="D587" s="451"/>
      <c r="E587" s="205" t="s">
        <v>180</v>
      </c>
      <c r="F587" s="170">
        <v>0.011818795634501779</v>
      </c>
      <c r="G587" s="168">
        <v>68119035.076131508</v>
      </c>
      <c r="H587" s="444"/>
      <c r="I587" s="172">
        <v>0.0022350497675300393</v>
      </c>
      <c r="J587" s="173">
        <v>1906834.9442180207</v>
      </c>
      <c r="K587" s="444"/>
      <c r="L587" s="174">
        <v>57.666491020177915</v>
      </c>
      <c r="M587" s="175">
        <v>0.0039522747735362867</v>
      </c>
      <c r="N587" s="207" t="s">
        <v>61</v>
      </c>
      <c r="O587" s="85">
        <v>5048.2950000000001</v>
      </c>
      <c r="P587" s="114">
        <v>5048.2950000000001</v>
      </c>
      <c r="Q587" s="451"/>
      <c r="R587" s="85">
        <v>5882.3000000000002</v>
      </c>
      <c r="S587" s="85">
        <v>1157</v>
      </c>
      <c r="T587" s="178">
        <v>5882.3000000000002</v>
      </c>
      <c r="U587" s="178">
        <v>1157</v>
      </c>
      <c r="V587" s="179">
        <v>6805.8211000000001</v>
      </c>
      <c r="W587" s="229" t="s">
        <v>61</v>
      </c>
      <c r="X587" s="184" t="s">
        <v>180</v>
      </c>
      <c r="Y587" s="184" t="s">
        <v>180</v>
      </c>
      <c r="Z587" s="178">
        <v>0.8928571428571429</v>
      </c>
      <c r="AA587" s="178">
        <v>229.60000000000002</v>
      </c>
      <c r="AB587" s="179">
        <v>0.20500000000000004</v>
      </c>
      <c r="AC587" s="148"/>
      <c r="AD587" s="85">
        <v>5401.1000000000004</v>
      </c>
      <c r="AE587" s="85">
        <v>241</v>
      </c>
      <c r="AF587" s="178">
        <v>5401.1000000000004</v>
      </c>
      <c r="AG587" s="114"/>
      <c r="AH587" s="178">
        <v>241</v>
      </c>
      <c r="AI587" s="179">
        <v>1301.6651000000002</v>
      </c>
      <c r="AJ587" s="229" t="s">
        <v>61</v>
      </c>
      <c r="AK587" s="85">
        <v>1.3999999999999999</v>
      </c>
      <c r="AL587" s="85">
        <v>120</v>
      </c>
      <c r="AM587" s="178">
        <v>1.3999999999999999</v>
      </c>
      <c r="AN587" s="178">
        <v>120</v>
      </c>
      <c r="AO587" s="179">
        <v>0.16799999999999998</v>
      </c>
      <c r="AP587" s="451"/>
      <c r="AQ587" s="181">
        <v>3531.7834675199997</v>
      </c>
      <c r="AR587" s="175">
        <v>0.15715880660346679</v>
      </c>
      <c r="AS587" s="183">
        <v>0.13577010876776627</v>
      </c>
      <c r="AT587" s="221"/>
    </row>
    <row r="588" spans="1:46" ht="13">
      <c r="A588" s="85" t="s">
        <v>65</v>
      </c>
      <c r="B588" s="114">
        <v>0</v>
      </c>
      <c r="C588" s="168">
        <v>0</v>
      </c>
      <c r="D588" s="451"/>
      <c r="E588" s="168">
        <v>0</v>
      </c>
      <c r="F588" s="170">
        <v>0</v>
      </c>
      <c r="G588" s="168">
        <v>0</v>
      </c>
      <c r="H588" s="444"/>
      <c r="I588" s="172">
        <v>0</v>
      </c>
      <c r="J588" s="173">
        <v>0</v>
      </c>
      <c r="K588" s="444"/>
      <c r="L588" s="174">
        <v>0</v>
      </c>
      <c r="M588" s="175">
        <v>0</v>
      </c>
      <c r="N588" s="207" t="s">
        <v>65</v>
      </c>
      <c r="O588" s="85">
        <v>1.298</v>
      </c>
      <c r="P588" s="114">
        <v>1.298</v>
      </c>
      <c r="Q588" s="451"/>
      <c r="R588" s="85">
        <v>1.3</v>
      </c>
      <c r="S588" s="85">
        <v>937</v>
      </c>
      <c r="T588" s="178">
        <v>1.3</v>
      </c>
      <c r="U588" s="178">
        <v>937</v>
      </c>
      <c r="V588" s="179">
        <v>1.2181</v>
      </c>
      <c r="W588" s="229" t="s">
        <v>65</v>
      </c>
      <c r="X588" s="184" t="s">
        <v>180</v>
      </c>
      <c r="Y588" s="184" t="s">
        <v>180</v>
      </c>
      <c r="Z588" s="178">
        <v>0.8928571428571429</v>
      </c>
      <c r="AA588" s="178">
        <v>229.60000000000002</v>
      </c>
      <c r="AB588" s="179">
        <v>0.20500000000000004</v>
      </c>
      <c r="AC588" s="148"/>
      <c r="AD588" s="114">
        <v>2.1000000000000001</v>
      </c>
      <c r="AE588" s="114">
        <v>249</v>
      </c>
      <c r="AF588" s="178">
        <v>2.1000000000000001</v>
      </c>
      <c r="AG588" s="114"/>
      <c r="AH588" s="178">
        <v>249</v>
      </c>
      <c r="AI588" s="179">
        <v>0.52290000000000003</v>
      </c>
      <c r="AJ588" s="229" t="s">
        <v>65</v>
      </c>
      <c r="AK588" s="85">
        <v>2.7000000000000002</v>
      </c>
      <c r="AL588" s="85">
        <v>123</v>
      </c>
      <c r="AM588" s="178">
        <v>2.7000000000000002</v>
      </c>
      <c r="AN588" s="178">
        <v>123</v>
      </c>
      <c r="AO588" s="179">
        <v>0.33210000000000001</v>
      </c>
      <c r="AP588" s="451"/>
      <c r="AQ588" s="181">
        <v>0.99234036000000003</v>
      </c>
      <c r="AR588" s="175">
        <v>4.4157584448846589E-05</v>
      </c>
      <c r="AS588" s="183">
        <v>3.8147910213320967E-05</v>
      </c>
      <c r="AT588" s="221"/>
    </row>
    <row r="589" spans="1:46" ht="13">
      <c r="A589" s="85" t="s">
        <v>62</v>
      </c>
      <c r="B589" s="114">
        <v>0</v>
      </c>
      <c r="C589" s="168">
        <v>0</v>
      </c>
      <c r="D589" s="451"/>
      <c r="E589" s="168">
        <v>0</v>
      </c>
      <c r="F589" s="170">
        <v>0</v>
      </c>
      <c r="G589" s="168">
        <v>0</v>
      </c>
      <c r="H589" s="444"/>
      <c r="I589" s="172">
        <v>0</v>
      </c>
      <c r="J589" s="173">
        <v>0</v>
      </c>
      <c r="K589" s="444"/>
      <c r="L589" s="174">
        <v>0</v>
      </c>
      <c r="M589" s="175">
        <v>0</v>
      </c>
      <c r="N589" s="207" t="s">
        <v>62</v>
      </c>
      <c r="O589" s="187" t="s">
        <v>61</v>
      </c>
      <c r="P589" s="188">
        <v>7.9055</v>
      </c>
      <c r="Q589" s="451"/>
      <c r="R589" s="187" t="s">
        <v>61</v>
      </c>
      <c r="S589" s="187" t="s">
        <v>61</v>
      </c>
      <c r="T589" s="178">
        <v>9.0166666666666675</v>
      </c>
      <c r="U589" s="178">
        <v>1070</v>
      </c>
      <c r="V589" s="179">
        <v>9.6478333333333346</v>
      </c>
      <c r="W589" s="229" t="s">
        <v>62</v>
      </c>
      <c r="X589" s="187" t="s">
        <v>61</v>
      </c>
      <c r="Y589" s="187" t="s">
        <v>61</v>
      </c>
      <c r="Z589" s="178">
        <v>14.983333333333334</v>
      </c>
      <c r="AA589" s="178">
        <v>147</v>
      </c>
      <c r="AB589" s="179">
        <v>2.20255</v>
      </c>
      <c r="AC589" s="148"/>
      <c r="AD589" s="187" t="s">
        <v>61</v>
      </c>
      <c r="AE589" s="187" t="s">
        <v>61</v>
      </c>
      <c r="AF589" s="178">
        <v>7.916666666666667</v>
      </c>
      <c r="AG589" s="114"/>
      <c r="AH589" s="178">
        <v>241</v>
      </c>
      <c r="AI589" s="179">
        <v>1.9079166666666667</v>
      </c>
      <c r="AJ589" s="229" t="s">
        <v>62</v>
      </c>
      <c r="AK589" s="187" t="s">
        <v>61</v>
      </c>
      <c r="AL589" s="187" t="s">
        <v>61</v>
      </c>
      <c r="AM589" s="178">
        <v>5.4333333333333336</v>
      </c>
      <c r="AN589" s="178">
        <v>98</v>
      </c>
      <c r="AO589" s="179">
        <v>0.53246666666666664</v>
      </c>
      <c r="AP589" s="451"/>
      <c r="AQ589" s="181">
        <v>6.2250579600000009</v>
      </c>
      <c r="AR589" s="175">
        <v>0.00027700528331596296</v>
      </c>
      <c r="AS589" s="183">
        <v>0.00023930594955424262</v>
      </c>
      <c r="AT589" s="221"/>
    </row>
    <row r="590" spans="1:46" ht="13">
      <c r="A590" s="85" t="s">
        <v>63</v>
      </c>
      <c r="B590" s="184" t="s">
        <v>180</v>
      </c>
      <c r="C590" s="168">
        <v>57104842.105263159</v>
      </c>
      <c r="D590" s="451"/>
      <c r="E590" s="184" t="s">
        <v>180</v>
      </c>
      <c r="F590" s="170">
        <v>0.011818795634501779</v>
      </c>
      <c r="G590" s="168">
        <v>68119035.076131508</v>
      </c>
      <c r="H590" s="444"/>
      <c r="I590" s="172">
        <v>0.0022350497675300393</v>
      </c>
      <c r="J590" s="173">
        <v>1906834.9442180207</v>
      </c>
      <c r="K590" s="444"/>
      <c r="L590" s="174">
        <v>57.666491020177915</v>
      </c>
      <c r="M590" s="175">
        <v>0.0039522747735362867</v>
      </c>
      <c r="N590" s="207" t="s">
        <v>63</v>
      </c>
      <c r="O590" s="85">
        <v>29.140000000000001</v>
      </c>
      <c r="P590" s="114">
        <v>29.140000000000001</v>
      </c>
      <c r="Q590" s="451"/>
      <c r="R590" s="85">
        <v>20.5</v>
      </c>
      <c r="S590" s="85">
        <v>1218</v>
      </c>
      <c r="T590" s="178">
        <v>20.5</v>
      </c>
      <c r="U590" s="178">
        <v>1218</v>
      </c>
      <c r="V590" s="179">
        <v>24.969000000000001</v>
      </c>
      <c r="W590" s="229" t="s">
        <v>63</v>
      </c>
      <c r="X590" s="85">
        <v>27.199999999999999</v>
      </c>
      <c r="Y590" s="85">
        <v>362</v>
      </c>
      <c r="Z590" s="178">
        <v>27.199999999999999</v>
      </c>
      <c r="AA590" s="178">
        <v>362</v>
      </c>
      <c r="AB590" s="179">
        <v>9.8464000000000009</v>
      </c>
      <c r="AC590" s="148"/>
      <c r="AD590" s="85">
        <v>84.5</v>
      </c>
      <c r="AE590" s="85">
        <v>99</v>
      </c>
      <c r="AF590" s="178">
        <v>84.5</v>
      </c>
      <c r="AG590" s="114"/>
      <c r="AH590" s="178">
        <v>99</v>
      </c>
      <c r="AI590" s="179">
        <v>8.365499999999999</v>
      </c>
      <c r="AJ590" s="229" t="s">
        <v>63</v>
      </c>
      <c r="AK590" s="85">
        <v>70.599999999999994</v>
      </c>
      <c r="AL590" s="85">
        <v>99</v>
      </c>
      <c r="AM590" s="178">
        <v>70.599999999999994</v>
      </c>
      <c r="AN590" s="178">
        <v>99</v>
      </c>
      <c r="AO590" s="179">
        <v>6.9893999999999998</v>
      </c>
      <c r="AP590" s="451"/>
      <c r="AQ590" s="181">
        <v>21.854182679999997</v>
      </c>
      <c r="AR590" s="175">
        <v>0.00097247673898159326</v>
      </c>
      <c r="AS590" s="183">
        <v>0.0008401264649380521</v>
      </c>
      <c r="AT590" s="221"/>
    </row>
    <row r="591" spans="1:46" ht="13">
      <c r="A591" s="85" t="s">
        <v>64</v>
      </c>
      <c r="B591" s="114">
        <v>0</v>
      </c>
      <c r="C591" s="168">
        <v>0</v>
      </c>
      <c r="D591" s="451"/>
      <c r="E591" s="168">
        <v>0</v>
      </c>
      <c r="F591" s="170">
        <v>0</v>
      </c>
      <c r="G591" s="168">
        <v>0</v>
      </c>
      <c r="H591" s="444"/>
      <c r="I591" s="172">
        <v>0</v>
      </c>
      <c r="J591" s="173">
        <v>0</v>
      </c>
      <c r="K591" s="444"/>
      <c r="L591" s="174">
        <v>0</v>
      </c>
      <c r="M591" s="175">
        <v>0</v>
      </c>
      <c r="N591" s="207" t="s">
        <v>64</v>
      </c>
      <c r="O591" s="85">
        <v>89.263999999999996</v>
      </c>
      <c r="P591" s="114">
        <v>89.263999999999996</v>
      </c>
      <c r="Q591" s="451"/>
      <c r="R591" s="85">
        <v>134.59999999999999</v>
      </c>
      <c r="S591" s="85">
        <v>1028</v>
      </c>
      <c r="T591" s="178">
        <v>134.59999999999999</v>
      </c>
      <c r="U591" s="178">
        <v>1028</v>
      </c>
      <c r="V591" s="179">
        <v>138.36879999999999</v>
      </c>
      <c r="W591" s="229" t="s">
        <v>64</v>
      </c>
      <c r="X591" s="184" t="s">
        <v>180</v>
      </c>
      <c r="Y591" s="184" t="s">
        <v>180</v>
      </c>
      <c r="Z591" s="178">
        <v>0.8928571428571429</v>
      </c>
      <c r="AA591" s="178">
        <v>229.60000000000002</v>
      </c>
      <c r="AB591" s="179">
        <v>0.20500000000000004</v>
      </c>
      <c r="AC591" s="148"/>
      <c r="AD591" s="85">
        <v>5.5999999999999996</v>
      </c>
      <c r="AE591" s="85">
        <v>213</v>
      </c>
      <c r="AF591" s="178">
        <v>5.5999999999999996</v>
      </c>
      <c r="AG591" s="114"/>
      <c r="AH591" s="178">
        <v>213</v>
      </c>
      <c r="AI591" s="179">
        <v>1.1927999999999999</v>
      </c>
      <c r="AJ591" s="229" t="s">
        <v>64</v>
      </c>
      <c r="AK591" s="85">
        <v>187.59999999999999</v>
      </c>
      <c r="AL591" s="85">
        <v>108</v>
      </c>
      <c r="AM591" s="178">
        <v>187.59999999999999</v>
      </c>
      <c r="AN591" s="178">
        <v>108</v>
      </c>
      <c r="AO591" s="179">
        <v>20.2608</v>
      </c>
      <c r="AP591" s="451"/>
      <c r="AQ591" s="181">
        <v>69.70793544</v>
      </c>
      <c r="AR591" s="175">
        <v>0.0031018934329613943</v>
      </c>
      <c r="AS591" s="183">
        <v>0.0026797378898517181</v>
      </c>
      <c r="AT591" s="221"/>
    </row>
    <row r="592" spans="1:46" ht="13">
      <c r="A592" s="85" t="s">
        <v>66</v>
      </c>
      <c r="B592" s="184" t="s">
        <v>180</v>
      </c>
      <c r="C592" s="168">
        <v>57104842.105263159</v>
      </c>
      <c r="D592" s="451"/>
      <c r="E592" s="184" t="s">
        <v>180</v>
      </c>
      <c r="F592" s="170">
        <v>0.011818795634501779</v>
      </c>
      <c r="G592" s="168">
        <v>68119035.076131508</v>
      </c>
      <c r="H592" s="444"/>
      <c r="I592" s="172">
        <v>0.0022350497675300393</v>
      </c>
      <c r="J592" s="173">
        <v>1906834.9442180207</v>
      </c>
      <c r="K592" s="444"/>
      <c r="L592" s="174">
        <v>57.666491020177915</v>
      </c>
      <c r="M592" s="175">
        <v>0.0039522747735362867</v>
      </c>
      <c r="N592" s="207" t="s">
        <v>66</v>
      </c>
      <c r="O592" s="85">
        <v>87.001000000000005</v>
      </c>
      <c r="P592" s="114">
        <v>87.001000000000005</v>
      </c>
      <c r="Q592" s="451"/>
      <c r="R592" s="85">
        <v>66.299999999999997</v>
      </c>
      <c r="S592" s="85">
        <v>1071</v>
      </c>
      <c r="T592" s="178">
        <v>66.299999999999997</v>
      </c>
      <c r="U592" s="178">
        <v>1071</v>
      </c>
      <c r="V592" s="179">
        <v>71.007300000000001</v>
      </c>
      <c r="W592" s="229" t="s">
        <v>66</v>
      </c>
      <c r="X592" s="85">
        <v>279.60000000000002</v>
      </c>
      <c r="Y592" s="85">
        <v>205</v>
      </c>
      <c r="Z592" s="178">
        <v>279.60000000000002</v>
      </c>
      <c r="AA592" s="178">
        <v>205</v>
      </c>
      <c r="AB592" s="179">
        <v>57.318000000000005</v>
      </c>
      <c r="AC592" s="148"/>
      <c r="AD592" s="85">
        <v>57.799999999999997</v>
      </c>
      <c r="AE592" s="85">
        <v>231</v>
      </c>
      <c r="AF592" s="178">
        <v>57.799999999999997</v>
      </c>
      <c r="AG592" s="114"/>
      <c r="AH592" s="178">
        <v>231</v>
      </c>
      <c r="AI592" s="179">
        <v>13.351799999999999</v>
      </c>
      <c r="AJ592" s="229" t="s">
        <v>66</v>
      </c>
      <c r="AK592" s="85">
        <v>105.09999999999999</v>
      </c>
      <c r="AL592" s="85">
        <v>98</v>
      </c>
      <c r="AM592" s="178">
        <v>105.09999999999999</v>
      </c>
      <c r="AN592" s="178">
        <v>98</v>
      </c>
      <c r="AO592" s="179">
        <v>10.299799999999999</v>
      </c>
      <c r="AP592" s="451"/>
      <c r="AQ592" s="181">
        <v>66.201137639999999</v>
      </c>
      <c r="AR592" s="175">
        <v>0.0029458464492445077</v>
      </c>
      <c r="AS592" s="183">
        <v>0.0025449282892317541</v>
      </c>
      <c r="AT592" s="221"/>
    </row>
    <row r="593" spans="1:46" ht="13">
      <c r="A593" s="85" t="s">
        <v>59</v>
      </c>
      <c r="B593" s="90">
        <v>2633636000</v>
      </c>
      <c r="C593" s="168">
        <v>2633636000</v>
      </c>
      <c r="D593" s="451"/>
      <c r="E593" s="168">
        <v>955287000</v>
      </c>
      <c r="F593" s="170">
        <v>0.16805414819506018</v>
      </c>
      <c r="G593" s="168">
        <v>968600081.56586444</v>
      </c>
      <c r="H593" s="444"/>
      <c r="I593" s="172">
        <v>0.1030789563993247</v>
      </c>
      <c r="J593" s="173">
        <v>87941914.731040254</v>
      </c>
      <c r="K593" s="444"/>
      <c r="L593" s="174">
        <v>1673.864739120276</v>
      </c>
      <c r="M593" s="175">
        <v>0.11472127514091553</v>
      </c>
      <c r="N593" s="207" t="s">
        <v>59</v>
      </c>
      <c r="O593" s="85">
        <v>536.83900000000006</v>
      </c>
      <c r="P593" s="114">
        <v>536.83900000000006</v>
      </c>
      <c r="Q593" s="451"/>
      <c r="R593" s="85">
        <v>135.40000000000001</v>
      </c>
      <c r="S593" s="85">
        <v>997</v>
      </c>
      <c r="T593" s="178">
        <v>135.40000000000001</v>
      </c>
      <c r="U593" s="178">
        <v>997</v>
      </c>
      <c r="V593" s="179">
        <v>134.99379999999999</v>
      </c>
      <c r="W593" s="229" t="s">
        <v>59</v>
      </c>
      <c r="X593" s="85">
        <v>2.6000000000000001</v>
      </c>
      <c r="Y593" s="85">
        <v>314</v>
      </c>
      <c r="Z593" s="178">
        <v>2.6000000000000001</v>
      </c>
      <c r="AA593" s="178">
        <v>314</v>
      </c>
      <c r="AB593" s="179">
        <v>0.81640000000000001</v>
      </c>
      <c r="AC593" s="148"/>
      <c r="AD593" s="85">
        <v>2748.6999999999998</v>
      </c>
      <c r="AE593" s="85">
        <v>238</v>
      </c>
      <c r="AF593" s="178">
        <v>2748.6999999999998</v>
      </c>
      <c r="AG593" s="114"/>
      <c r="AH593" s="178">
        <v>238</v>
      </c>
      <c r="AI593" s="179">
        <v>654.1905999999999</v>
      </c>
      <c r="AJ593" s="229" t="s">
        <v>59</v>
      </c>
      <c r="AK593" s="85">
        <v>1.1000000000000001</v>
      </c>
      <c r="AL593" s="85">
        <v>94</v>
      </c>
      <c r="AM593" s="178">
        <v>1.1000000000000001</v>
      </c>
      <c r="AN593" s="178">
        <v>94</v>
      </c>
      <c r="AO593" s="179">
        <v>0.10340000000000001</v>
      </c>
      <c r="AP593" s="451"/>
      <c r="AQ593" s="181">
        <v>344.16938951999992</v>
      </c>
      <c r="AR593" s="175">
        <v>0.015314996240238956</v>
      </c>
      <c r="AS593" s="183">
        <v>0.013230685255593601</v>
      </c>
      <c r="AT593" s="221"/>
    </row>
    <row r="594" spans="1:46" ht="13">
      <c r="A594" s="85" t="s">
        <v>60</v>
      </c>
      <c r="B594" s="114">
        <v>0</v>
      </c>
      <c r="C594" s="168">
        <v>0</v>
      </c>
      <c r="D594" s="451"/>
      <c r="E594" s="168">
        <v>0</v>
      </c>
      <c r="F594" s="170">
        <v>0</v>
      </c>
      <c r="G594" s="168">
        <v>0</v>
      </c>
      <c r="H594" s="444"/>
      <c r="I594" s="172">
        <v>0</v>
      </c>
      <c r="J594" s="173">
        <v>0</v>
      </c>
      <c r="K594" s="444"/>
      <c r="L594" s="174">
        <v>0</v>
      </c>
      <c r="M594" s="175">
        <v>0</v>
      </c>
      <c r="N594" s="207" t="s">
        <v>60</v>
      </c>
      <c r="O594" s="85">
        <v>123.471</v>
      </c>
      <c r="P594" s="114">
        <v>123.471</v>
      </c>
      <c r="Q594" s="451"/>
      <c r="R594" s="114">
        <v>168.5</v>
      </c>
      <c r="S594" s="114">
        <v>1274</v>
      </c>
      <c r="T594" s="178">
        <v>168.5</v>
      </c>
      <c r="U594" s="178">
        <v>1274</v>
      </c>
      <c r="V594" s="179">
        <v>214.66900000000001</v>
      </c>
      <c r="W594" s="229" t="s">
        <v>60</v>
      </c>
      <c r="X594" s="184" t="s">
        <v>180</v>
      </c>
      <c r="Y594" s="184" t="s">
        <v>180</v>
      </c>
      <c r="Z594" s="178">
        <v>0.8928571428571429</v>
      </c>
      <c r="AA594" s="178">
        <v>229.60000000000002</v>
      </c>
      <c r="AB594" s="179">
        <v>0.20500000000000004</v>
      </c>
      <c r="AC594" s="148"/>
      <c r="AD594" s="85">
        <v>97.400000000000006</v>
      </c>
      <c r="AE594" s="85">
        <v>216</v>
      </c>
      <c r="AF594" s="178">
        <v>97.400000000000006</v>
      </c>
      <c r="AG594" s="114"/>
      <c r="AH594" s="178">
        <v>216</v>
      </c>
      <c r="AI594" s="179">
        <v>21.038400000000003</v>
      </c>
      <c r="AJ594" s="229" t="s">
        <v>60</v>
      </c>
      <c r="AK594" s="114">
        <v>1.2</v>
      </c>
      <c r="AL594" s="114">
        <v>126</v>
      </c>
      <c r="AM594" s="178">
        <v>1.2</v>
      </c>
      <c r="AN594" s="178">
        <v>126</v>
      </c>
      <c r="AO594" s="179">
        <v>0.1512</v>
      </c>
      <c r="AP594" s="451"/>
      <c r="AQ594" s="181">
        <v>102.82930416000001</v>
      </c>
      <c r="AR594" s="175">
        <v>0.0045757422204024149</v>
      </c>
      <c r="AS594" s="183">
        <v>0.0039530016318130527</v>
      </c>
      <c r="AT594" s="221"/>
    </row>
    <row r="595" spans="1:46" ht="13">
      <c r="A595" s="85" t="s">
        <v>67</v>
      </c>
      <c r="B595" s="184" t="s">
        <v>180</v>
      </c>
      <c r="C595" s="168">
        <v>57104842.105263159</v>
      </c>
      <c r="D595" s="451"/>
      <c r="E595" s="184" t="s">
        <v>180</v>
      </c>
      <c r="F595" s="170">
        <v>0.011818795634501779</v>
      </c>
      <c r="G595" s="168">
        <v>68119035.076131508</v>
      </c>
      <c r="H595" s="444"/>
      <c r="I595" s="172">
        <v>0.0022350497675300393</v>
      </c>
      <c r="J595" s="173">
        <v>1906834.9442180207</v>
      </c>
      <c r="K595" s="444"/>
      <c r="L595" s="174">
        <v>57.666491020177915</v>
      </c>
      <c r="M595" s="175">
        <v>0.0039522747735362867</v>
      </c>
      <c r="N595" s="207" t="s">
        <v>67</v>
      </c>
      <c r="O595" s="85">
        <v>624.149</v>
      </c>
      <c r="P595" s="114">
        <v>624.149</v>
      </c>
      <c r="Q595" s="451"/>
      <c r="R595" s="85">
        <v>233.19999999999999</v>
      </c>
      <c r="S595" s="85">
        <v>1123</v>
      </c>
      <c r="T595" s="178">
        <v>233.19999999999999</v>
      </c>
      <c r="U595" s="178">
        <v>1123</v>
      </c>
      <c r="V595" s="179">
        <v>261.8836</v>
      </c>
      <c r="W595" s="229" t="s">
        <v>67</v>
      </c>
      <c r="X595" s="85">
        <v>88</v>
      </c>
      <c r="Y595" s="85">
        <v>151</v>
      </c>
      <c r="Z595" s="178">
        <v>88</v>
      </c>
      <c r="AA595" s="178">
        <v>151</v>
      </c>
      <c r="AB595" s="179">
        <v>13.288</v>
      </c>
      <c r="AC595" s="148"/>
      <c r="AD595" s="85">
        <v>2575.4000000000001</v>
      </c>
      <c r="AE595" s="85">
        <v>249</v>
      </c>
      <c r="AF595" s="178">
        <v>2575.4000000000001</v>
      </c>
      <c r="AG595" s="114"/>
      <c r="AH595" s="178">
        <v>249</v>
      </c>
      <c r="AI595" s="179">
        <v>641.27460000000008</v>
      </c>
      <c r="AJ595" s="229" t="s">
        <v>67</v>
      </c>
      <c r="AK595" s="85">
        <v>30.199999999999999</v>
      </c>
      <c r="AL595" s="85">
        <v>104</v>
      </c>
      <c r="AM595" s="178">
        <v>30.199999999999999</v>
      </c>
      <c r="AN595" s="178">
        <v>104</v>
      </c>
      <c r="AO595" s="179">
        <v>3.1408</v>
      </c>
      <c r="AP595" s="451"/>
      <c r="AQ595" s="181">
        <v>400.57209720000003</v>
      </c>
      <c r="AR595" s="175">
        <v>0.017824827975313415</v>
      </c>
      <c r="AS595" s="183">
        <v>0.015398938724962551</v>
      </c>
      <c r="AT595" s="221"/>
    </row>
    <row r="596" spans="1:46" ht="13">
      <c r="A596" s="85" t="s">
        <v>68</v>
      </c>
      <c r="B596" s="184" t="s">
        <v>180</v>
      </c>
      <c r="C596" s="168">
        <v>57104842.105263159</v>
      </c>
      <c r="D596" s="451"/>
      <c r="E596" s="114">
        <v>0</v>
      </c>
      <c r="F596" s="170">
        <v>0</v>
      </c>
      <c r="G596" s="168">
        <v>0</v>
      </c>
      <c r="H596" s="444"/>
      <c r="I596" s="172">
        <v>0.0022350497675300393</v>
      </c>
      <c r="J596" s="173">
        <v>1906834.9442180207</v>
      </c>
      <c r="K596" s="444"/>
      <c r="L596" s="174">
        <v>26.767696709644664</v>
      </c>
      <c r="M596" s="175">
        <v>0.0018345713529574923</v>
      </c>
      <c r="N596" s="207" t="s">
        <v>68</v>
      </c>
      <c r="O596" s="85">
        <v>61.149000000000001</v>
      </c>
      <c r="P596" s="114">
        <v>61.149000000000001</v>
      </c>
      <c r="Q596" s="451"/>
      <c r="R596" s="85">
        <v>64.200000000000003</v>
      </c>
      <c r="S596" s="85">
        <v>967</v>
      </c>
      <c r="T596" s="178">
        <v>64.200000000000003</v>
      </c>
      <c r="U596" s="178">
        <v>967</v>
      </c>
      <c r="V596" s="179">
        <v>62.081400000000002</v>
      </c>
      <c r="W596" s="229" t="s">
        <v>68</v>
      </c>
      <c r="X596" s="114">
        <v>2.7999999999999998</v>
      </c>
      <c r="Y596" s="114">
        <v>444</v>
      </c>
      <c r="Z596" s="178">
        <v>2.7999999999999998</v>
      </c>
      <c r="AA596" s="178">
        <v>444</v>
      </c>
      <c r="AB596" s="179">
        <v>1.2431999999999999</v>
      </c>
      <c r="AC596" s="148"/>
      <c r="AD596" s="85">
        <v>141.80000000000001</v>
      </c>
      <c r="AE596" s="85">
        <v>296</v>
      </c>
      <c r="AF596" s="178">
        <v>141.80000000000001</v>
      </c>
      <c r="AG596" s="114"/>
      <c r="AH596" s="178">
        <v>296</v>
      </c>
      <c r="AI596" s="179">
        <v>41.972799999999999</v>
      </c>
      <c r="AJ596" s="229" t="s">
        <v>68</v>
      </c>
      <c r="AK596" s="85">
        <v>2.3999999999999999</v>
      </c>
      <c r="AL596" s="85">
        <v>120</v>
      </c>
      <c r="AM596" s="178">
        <v>2.3999999999999999</v>
      </c>
      <c r="AN596" s="178">
        <v>120</v>
      </c>
      <c r="AO596" s="179">
        <v>0.28799999999999998</v>
      </c>
      <c r="AP596" s="451"/>
      <c r="AQ596" s="181">
        <v>45.993000240000001</v>
      </c>
      <c r="AR596" s="175">
        <v>0.0020466161349656496</v>
      </c>
      <c r="AS596" s="183">
        <v>0.0017680796975714759</v>
      </c>
      <c r="AT596" s="221"/>
    </row>
    <row r="597" spans="1:46" ht="13">
      <c r="A597" s="85" t="s">
        <v>69</v>
      </c>
      <c r="B597" s="184" t="s">
        <v>180</v>
      </c>
      <c r="C597" s="168">
        <v>57104842.105263159</v>
      </c>
      <c r="D597" s="451"/>
      <c r="E597" s="184" t="s">
        <v>180</v>
      </c>
      <c r="F597" s="170">
        <v>0.011818795634501779</v>
      </c>
      <c r="G597" s="168">
        <v>68119035.076131508</v>
      </c>
      <c r="H597" s="444"/>
      <c r="I597" s="172">
        <v>0.0022350497675300393</v>
      </c>
      <c r="J597" s="173">
        <v>1906834.9442180207</v>
      </c>
      <c r="K597" s="444"/>
      <c r="L597" s="174">
        <v>57.666491020177915</v>
      </c>
      <c r="M597" s="175">
        <v>0.0039522747735362867</v>
      </c>
      <c r="N597" s="207" t="s">
        <v>69</v>
      </c>
      <c r="O597" s="85">
        <v>61.061999999999998</v>
      </c>
      <c r="P597" s="114">
        <v>61.061999999999998</v>
      </c>
      <c r="Q597" s="451"/>
      <c r="R597" s="85">
        <v>64.700000000000003</v>
      </c>
      <c r="S597" s="85">
        <v>1106</v>
      </c>
      <c r="T597" s="178">
        <v>64.700000000000003</v>
      </c>
      <c r="U597" s="178">
        <v>1106</v>
      </c>
      <c r="V597" s="179">
        <v>71.558199999999999</v>
      </c>
      <c r="W597" s="229" t="s">
        <v>69</v>
      </c>
      <c r="X597" s="114">
        <v>6.2000000000000002</v>
      </c>
      <c r="Y597" s="114">
        <v>336</v>
      </c>
      <c r="Z597" s="178">
        <v>6.2000000000000002</v>
      </c>
      <c r="AA597" s="178">
        <v>336</v>
      </c>
      <c r="AB597" s="179">
        <v>2.0832000000000002</v>
      </c>
      <c r="AC597" s="148"/>
      <c r="AD597" s="85">
        <v>133</v>
      </c>
      <c r="AE597" s="85">
        <v>222</v>
      </c>
      <c r="AF597" s="178">
        <v>133</v>
      </c>
      <c r="AG597" s="114"/>
      <c r="AH597" s="178">
        <v>222</v>
      </c>
      <c r="AI597" s="179">
        <v>29.526000000000003</v>
      </c>
      <c r="AJ597" s="229" t="s">
        <v>69</v>
      </c>
      <c r="AK597" s="85">
        <v>8.3000000000000007</v>
      </c>
      <c r="AL597" s="85">
        <v>107</v>
      </c>
      <c r="AM597" s="178">
        <v>8.3000000000000007</v>
      </c>
      <c r="AN597" s="178">
        <v>107</v>
      </c>
      <c r="AO597" s="179">
        <v>0.8881</v>
      </c>
      <c r="AP597" s="451"/>
      <c r="AQ597" s="181">
        <v>45.326575800000001</v>
      </c>
      <c r="AR597" s="175">
        <v>0.0020169612960875098</v>
      </c>
      <c r="AS597" s="183">
        <v>0.0017424607660779684</v>
      </c>
      <c r="AT597" s="221"/>
    </row>
    <row r="598" spans="1:46" ht="13">
      <c r="A598" s="85" t="s">
        <v>70</v>
      </c>
      <c r="B598" s="90">
        <v>428250000</v>
      </c>
      <c r="C598" s="168">
        <v>428250000</v>
      </c>
      <c r="D598" s="451"/>
      <c r="E598" s="114">
        <v>143010000</v>
      </c>
      <c r="F598" s="170">
        <v>0.025158328055731476</v>
      </c>
      <c r="G598" s="168">
        <v>145003017.59024701</v>
      </c>
      <c r="H598" s="444"/>
      <c r="I598" s="172">
        <v>0.016761451877940158</v>
      </c>
      <c r="J598" s="173">
        <v>14300049.431116523</v>
      </c>
      <c r="K598" s="444"/>
      <c r="L598" s="174">
        <v>266.51407120089056</v>
      </c>
      <c r="M598" s="175">
        <v>0.0182660124062545</v>
      </c>
      <c r="N598" s="207" t="s">
        <v>70</v>
      </c>
      <c r="O598" s="85">
        <v>993.42999999999995</v>
      </c>
      <c r="P598" s="114">
        <v>993.42999999999995</v>
      </c>
      <c r="Q598" s="451"/>
      <c r="R598" s="85">
        <v>961.70000000000005</v>
      </c>
      <c r="S598" s="85">
        <v>1194</v>
      </c>
      <c r="T598" s="178">
        <v>961.70000000000005</v>
      </c>
      <c r="U598" s="178">
        <v>1194</v>
      </c>
      <c r="V598" s="179">
        <v>1148.2698</v>
      </c>
      <c r="W598" s="229" t="s">
        <v>70</v>
      </c>
      <c r="X598" s="85">
        <v>234.59999999999999</v>
      </c>
      <c r="Y598" s="85">
        <v>235</v>
      </c>
      <c r="Z598" s="178">
        <v>234.59999999999999</v>
      </c>
      <c r="AA598" s="178">
        <v>235</v>
      </c>
      <c r="AB598" s="179">
        <v>55.130999999999993</v>
      </c>
      <c r="AC598" s="148"/>
      <c r="AD598" s="184" t="s">
        <v>180</v>
      </c>
      <c r="AE598" s="184" t="s">
        <v>180</v>
      </c>
      <c r="AF598" s="178">
        <v>1543.5500000000065</v>
      </c>
      <c r="AG598" s="114"/>
      <c r="AH598" s="178">
        <v>213.82499999999999</v>
      </c>
      <c r="AI598" s="179">
        <v>330.04957875000139</v>
      </c>
      <c r="AJ598" s="229" t="s">
        <v>70</v>
      </c>
      <c r="AK598" s="85">
        <v>119.7</v>
      </c>
      <c r="AL598" s="85">
        <v>103</v>
      </c>
      <c r="AM598" s="178">
        <v>119.7</v>
      </c>
      <c r="AN598" s="178">
        <v>103</v>
      </c>
      <c r="AO598" s="179">
        <v>12.3291</v>
      </c>
      <c r="AP598" s="451"/>
      <c r="AQ598" s="181">
        <v>673.3415409435006</v>
      </c>
      <c r="AR598" s="175">
        <v>0.02996263898520576</v>
      </c>
      <c r="AS598" s="183">
        <v>0.025884841211952562</v>
      </c>
      <c r="AT598" s="221"/>
    </row>
    <row r="599" spans="1:46" ht="13">
      <c r="A599" s="85" t="s">
        <v>71</v>
      </c>
      <c r="B599" s="114">
        <v>0</v>
      </c>
      <c r="C599" s="168">
        <v>0</v>
      </c>
      <c r="D599" s="451"/>
      <c r="E599" s="114">
        <v>0</v>
      </c>
      <c r="F599" s="170">
        <v>0</v>
      </c>
      <c r="G599" s="168">
        <v>0</v>
      </c>
      <c r="H599" s="444"/>
      <c r="I599" s="172">
        <v>0</v>
      </c>
      <c r="J599" s="173">
        <v>0</v>
      </c>
      <c r="K599" s="444"/>
      <c r="L599" s="174">
        <v>0</v>
      </c>
      <c r="M599" s="175">
        <v>0</v>
      </c>
      <c r="N599" s="207" t="s">
        <v>71</v>
      </c>
      <c r="O599" s="187" t="s">
        <v>61</v>
      </c>
      <c r="P599" s="188">
        <v>7.9055</v>
      </c>
      <c r="Q599" s="451"/>
      <c r="R599" s="187" t="s">
        <v>61</v>
      </c>
      <c r="S599" s="187" t="s">
        <v>61</v>
      </c>
      <c r="T599" s="178">
        <v>9.0166666666666675</v>
      </c>
      <c r="U599" s="178">
        <v>1070</v>
      </c>
      <c r="V599" s="179">
        <v>9.6478333333333346</v>
      </c>
      <c r="W599" s="229" t="s">
        <v>71</v>
      </c>
      <c r="X599" s="187" t="s">
        <v>61</v>
      </c>
      <c r="Y599" s="187" t="s">
        <v>61</v>
      </c>
      <c r="Z599" s="178">
        <v>14.983333333333334</v>
      </c>
      <c r="AA599" s="178">
        <v>147</v>
      </c>
      <c r="AB599" s="179">
        <v>2.20255</v>
      </c>
      <c r="AC599" s="148"/>
      <c r="AD599" s="187" t="s">
        <v>61</v>
      </c>
      <c r="AE599" s="187" t="s">
        <v>61</v>
      </c>
      <c r="AF599" s="178">
        <v>7.916666666666667</v>
      </c>
      <c r="AG599" s="114"/>
      <c r="AH599" s="178">
        <v>241</v>
      </c>
      <c r="AI599" s="179">
        <v>1.9079166666666667</v>
      </c>
      <c r="AJ599" s="229" t="s">
        <v>71</v>
      </c>
      <c r="AK599" s="187" t="s">
        <v>61</v>
      </c>
      <c r="AL599" s="187" t="s">
        <v>61</v>
      </c>
      <c r="AM599" s="178">
        <v>5.4333333333333336</v>
      </c>
      <c r="AN599" s="178">
        <v>98</v>
      </c>
      <c r="AO599" s="179">
        <v>0.53246666666666664</v>
      </c>
      <c r="AP599" s="451"/>
      <c r="AQ599" s="181">
        <v>6.2250579600000009</v>
      </c>
      <c r="AR599" s="175">
        <v>0.00027700528331596296</v>
      </c>
      <c r="AS599" s="183">
        <v>0.00023930594955424262</v>
      </c>
      <c r="AT599" s="221"/>
    </row>
    <row r="600" spans="1:46" ht="13">
      <c r="A600" s="85" t="s">
        <v>72</v>
      </c>
      <c r="B600" s="90">
        <v>462056000</v>
      </c>
      <c r="C600" s="168">
        <v>462056000</v>
      </c>
      <c r="D600" s="451"/>
      <c r="E600" s="184" t="s">
        <v>180</v>
      </c>
      <c r="F600" s="170">
        <v>0.011818795634501779</v>
      </c>
      <c r="G600" s="168">
        <v>68119035.076131508</v>
      </c>
      <c r="H600" s="444"/>
      <c r="I600" s="172">
        <v>0.018084598736517261</v>
      </c>
      <c r="J600" s="173">
        <v>15428893.496658437</v>
      </c>
      <c r="K600" s="444"/>
      <c r="L600" s="174">
        <v>247.48594200061748</v>
      </c>
      <c r="M600" s="175">
        <v>0.016961885976929821</v>
      </c>
      <c r="N600" s="207" t="s">
        <v>72</v>
      </c>
      <c r="O600" s="85">
        <v>173.506</v>
      </c>
      <c r="P600" s="114">
        <v>173.506</v>
      </c>
      <c r="Q600" s="451"/>
      <c r="R600" s="114">
        <v>110.3</v>
      </c>
      <c r="S600" s="114">
        <v>1116</v>
      </c>
      <c r="T600" s="178">
        <v>110.3</v>
      </c>
      <c r="U600" s="178">
        <v>1116</v>
      </c>
      <c r="V600" s="179">
        <v>123.09480000000001</v>
      </c>
      <c r="W600" s="229" t="s">
        <v>72</v>
      </c>
      <c r="X600" s="114">
        <v>5.5</v>
      </c>
      <c r="Y600" s="114">
        <v>477</v>
      </c>
      <c r="Z600" s="178">
        <v>5.5</v>
      </c>
      <c r="AA600" s="178">
        <v>477</v>
      </c>
      <c r="AB600" s="179">
        <v>2.6234999999999999</v>
      </c>
      <c r="AC600" s="148"/>
      <c r="AD600" s="114">
        <v>646.39999999999998</v>
      </c>
      <c r="AE600" s="114">
        <v>234</v>
      </c>
      <c r="AF600" s="178">
        <v>646.39999999999998</v>
      </c>
      <c r="AG600" s="114"/>
      <c r="AH600" s="178">
        <v>234</v>
      </c>
      <c r="AI600" s="179">
        <v>151.2576</v>
      </c>
      <c r="AJ600" s="229" t="s">
        <v>72</v>
      </c>
      <c r="AK600" s="184" t="s">
        <v>180</v>
      </c>
      <c r="AL600" s="184" t="s">
        <v>180</v>
      </c>
      <c r="AM600" s="178">
        <v>146.59999999999999</v>
      </c>
      <c r="AN600" s="178">
        <v>124.82051282051282</v>
      </c>
      <c r="AO600" s="179">
        <v>18.298687179487178</v>
      </c>
      <c r="AP600" s="451"/>
      <c r="AQ600" s="181">
        <v>128.6216101753846</v>
      </c>
      <c r="AR600" s="175">
        <v>0.0057234592506810577</v>
      </c>
      <c r="AS600" s="183">
        <v>0.004944518870988319</v>
      </c>
      <c r="AT600" s="221"/>
    </row>
    <row r="601" spans="1:46" ht="13">
      <c r="A601" s="85" t="s">
        <v>74</v>
      </c>
      <c r="B601" s="114">
        <v>0</v>
      </c>
      <c r="C601" s="168">
        <v>0</v>
      </c>
      <c r="D601" s="451"/>
      <c r="E601" s="184" t="s">
        <v>180</v>
      </c>
      <c r="F601" s="170">
        <v>0.011818795634501779</v>
      </c>
      <c r="G601" s="168">
        <v>68119035.076131508</v>
      </c>
      <c r="H601" s="444"/>
      <c r="I601" s="172">
        <v>0</v>
      </c>
      <c r="J601" s="173">
        <v>0</v>
      </c>
      <c r="K601" s="444"/>
      <c r="L601" s="174">
        <v>30.898794310533255</v>
      </c>
      <c r="M601" s="175">
        <v>0.0021177034205787952</v>
      </c>
      <c r="N601" s="207" t="s">
        <v>74</v>
      </c>
      <c r="O601" s="85">
        <v>1239.376</v>
      </c>
      <c r="P601" s="114">
        <v>1239.376</v>
      </c>
      <c r="Q601" s="451"/>
      <c r="R601" s="114">
        <v>569.29999999999995</v>
      </c>
      <c r="S601" s="114">
        <v>1233</v>
      </c>
      <c r="T601" s="178">
        <v>569.29999999999995</v>
      </c>
      <c r="U601" s="178">
        <v>1233</v>
      </c>
      <c r="V601" s="179">
        <v>701.94690000000003</v>
      </c>
      <c r="W601" s="229" t="s">
        <v>74</v>
      </c>
      <c r="X601" s="184" t="s">
        <v>180</v>
      </c>
      <c r="Y601" s="184" t="s">
        <v>180</v>
      </c>
      <c r="Z601" s="178">
        <v>0.8928571428571429</v>
      </c>
      <c r="AA601" s="178">
        <v>229.60000000000002</v>
      </c>
      <c r="AB601" s="179">
        <v>0.20500000000000004</v>
      </c>
      <c r="AC601" s="148"/>
      <c r="AD601" s="85">
        <v>4416.1999999999998</v>
      </c>
      <c r="AE601" s="85">
        <v>261</v>
      </c>
      <c r="AF601" s="178">
        <v>4416.1999999999998</v>
      </c>
      <c r="AG601" s="114"/>
      <c r="AH601" s="178">
        <v>261</v>
      </c>
      <c r="AI601" s="179">
        <v>1152.6281999999999</v>
      </c>
      <c r="AJ601" s="229" t="s">
        <v>74</v>
      </c>
      <c r="AK601" s="114">
        <v>146.90000000000001</v>
      </c>
      <c r="AL601" s="114">
        <v>125</v>
      </c>
      <c r="AM601" s="178">
        <v>146.90000000000001</v>
      </c>
      <c r="AN601" s="178">
        <v>125</v>
      </c>
      <c r="AO601" s="179">
        <v>18.362500000000001</v>
      </c>
      <c r="AP601" s="451"/>
      <c r="AQ601" s="181">
        <v>815.94091655999989</v>
      </c>
      <c r="AR601" s="175">
        <v>0.036308086802261552</v>
      </c>
      <c r="AS601" s="183">
        <v>0.031366698442362742</v>
      </c>
      <c r="AT601" s="221"/>
    </row>
    <row r="602" spans="1:46" ht="13">
      <c r="A602" s="85" t="s">
        <v>75</v>
      </c>
      <c r="B602" s="90">
        <v>542613000</v>
      </c>
      <c r="C602" s="168">
        <v>542613000</v>
      </c>
      <c r="D602" s="451"/>
      <c r="E602" s="114">
        <v>0</v>
      </c>
      <c r="F602" s="170">
        <v>0</v>
      </c>
      <c r="G602" s="168">
        <v>0</v>
      </c>
      <c r="H602" s="444"/>
      <c r="I602" s="172">
        <v>0.021237552102381187</v>
      </c>
      <c r="J602" s="173">
        <v>18118838.813698608</v>
      </c>
      <c r="K602" s="444"/>
      <c r="L602" s="174">
        <v>254.34796208589373</v>
      </c>
      <c r="M602" s="175">
        <v>0.017432186638522824</v>
      </c>
      <c r="N602" s="207" t="s">
        <v>75</v>
      </c>
      <c r="O602" s="85">
        <v>237.446</v>
      </c>
      <c r="P602" s="114">
        <v>237.446</v>
      </c>
      <c r="Q602" s="451"/>
      <c r="R602" s="184" t="s">
        <v>180</v>
      </c>
      <c r="S602" s="184" t="s">
        <v>180</v>
      </c>
      <c r="T602" s="178">
        <v>381.48571428571449</v>
      </c>
      <c r="U602" s="178">
        <v>1012.918918918919</v>
      </c>
      <c r="V602" s="179">
        <v>386.41409729729753</v>
      </c>
      <c r="W602" s="229" t="s">
        <v>75</v>
      </c>
      <c r="X602" s="184" t="s">
        <v>180</v>
      </c>
      <c r="Y602" s="184" t="s">
        <v>180</v>
      </c>
      <c r="Z602" s="178">
        <v>0.8928571428571429</v>
      </c>
      <c r="AA602" s="178">
        <v>229.60000000000002</v>
      </c>
      <c r="AB602" s="179">
        <v>0.20500000000000004</v>
      </c>
      <c r="AC602" s="148"/>
      <c r="AD602" s="85">
        <v>809</v>
      </c>
      <c r="AE602" s="85">
        <v>336</v>
      </c>
      <c r="AF602" s="178">
        <v>809</v>
      </c>
      <c r="AG602" s="114"/>
      <c r="AH602" s="178">
        <v>336</v>
      </c>
      <c r="AI602" s="179">
        <v>271.82400000000001</v>
      </c>
      <c r="AJ602" s="229" t="s">
        <v>75</v>
      </c>
      <c r="AK602" s="85">
        <v>0.90000000000000002</v>
      </c>
      <c r="AL602" s="85">
        <v>87</v>
      </c>
      <c r="AM602" s="178">
        <v>0.90000000000000002</v>
      </c>
      <c r="AN602" s="178">
        <v>87</v>
      </c>
      <c r="AO602" s="179">
        <v>0.078300000000000008</v>
      </c>
      <c r="AP602" s="451"/>
      <c r="AQ602" s="181">
        <v>286.85192066270281</v>
      </c>
      <c r="AR602" s="175">
        <v>0.012764459072265427</v>
      </c>
      <c r="AS602" s="183">
        <v>0.011027266203260597</v>
      </c>
      <c r="AT602" s="221"/>
    </row>
    <row r="603" spans="1:46" ht="13">
      <c r="A603" s="85" t="s">
        <v>76</v>
      </c>
      <c r="B603" s="90">
        <v>1526281000</v>
      </c>
      <c r="C603" s="168">
        <v>1526281000</v>
      </c>
      <c r="D603" s="451"/>
      <c r="E603" s="184" t="s">
        <v>180</v>
      </c>
      <c r="F603" s="170">
        <v>0.011818795634501779</v>
      </c>
      <c r="G603" s="168">
        <v>68119035.076131508</v>
      </c>
      <c r="H603" s="444"/>
      <c r="I603" s="172">
        <v>0.059737736214160841</v>
      </c>
      <c r="J603" s="173">
        <v>50965309.388847537</v>
      </c>
      <c r="K603" s="444"/>
      <c r="L603" s="174">
        <v>746.33772024931454</v>
      </c>
      <c r="M603" s="175">
        <v>0.051151573333078584</v>
      </c>
      <c r="N603" s="207" t="s">
        <v>76</v>
      </c>
      <c r="O603" s="85">
        <v>3880.5590000000002</v>
      </c>
      <c r="P603" s="114">
        <v>3880.5590000000002</v>
      </c>
      <c r="Q603" s="451"/>
      <c r="R603" s="85">
        <v>5681.3999999999996</v>
      </c>
      <c r="S603" s="85">
        <v>1074</v>
      </c>
      <c r="T603" s="178">
        <v>5681.3999999999996</v>
      </c>
      <c r="U603" s="178">
        <v>1074</v>
      </c>
      <c r="V603" s="179">
        <v>6101.8235999999997</v>
      </c>
      <c r="W603" s="229" t="s">
        <v>76</v>
      </c>
      <c r="X603" s="85">
        <v>80.099999999999994</v>
      </c>
      <c r="Y603" s="85">
        <v>335</v>
      </c>
      <c r="Z603" s="178">
        <v>80.099999999999994</v>
      </c>
      <c r="AA603" s="178">
        <v>335</v>
      </c>
      <c r="AB603" s="179">
        <v>26.833499999999997</v>
      </c>
      <c r="AC603" s="148"/>
      <c r="AD603" s="85">
        <v>333.89999999999998</v>
      </c>
      <c r="AE603" s="85">
        <v>334</v>
      </c>
      <c r="AF603" s="178">
        <v>333.89999999999998</v>
      </c>
      <c r="AG603" s="114"/>
      <c r="AH603" s="178">
        <v>334</v>
      </c>
      <c r="AI603" s="179">
        <v>111.5226</v>
      </c>
      <c r="AJ603" s="229" t="s">
        <v>76</v>
      </c>
      <c r="AK603" s="85">
        <v>626.10000000000002</v>
      </c>
      <c r="AL603" s="85">
        <v>122</v>
      </c>
      <c r="AM603" s="178">
        <v>626.10000000000002</v>
      </c>
      <c r="AN603" s="178">
        <v>122</v>
      </c>
      <c r="AO603" s="179">
        <v>76.384199999999993</v>
      </c>
      <c r="AP603" s="451"/>
      <c r="AQ603" s="181">
        <v>2751.4952348399997</v>
      </c>
      <c r="AR603" s="175">
        <v>0.12243720812992656</v>
      </c>
      <c r="AS603" s="183">
        <v>0.10577398380839491</v>
      </c>
      <c r="AT603" s="221"/>
    </row>
    <row r="604" spans="1:46" ht="13">
      <c r="A604" s="85" t="s">
        <v>77</v>
      </c>
      <c r="B604" s="114">
        <v>0</v>
      </c>
      <c r="C604" s="168">
        <v>0</v>
      </c>
      <c r="D604" s="451"/>
      <c r="E604" s="184" t="s">
        <v>180</v>
      </c>
      <c r="F604" s="170">
        <v>0.011818795634501779</v>
      </c>
      <c r="G604" s="168">
        <v>68119035.076131508</v>
      </c>
      <c r="H604" s="444"/>
      <c r="I604" s="172">
        <v>0</v>
      </c>
      <c r="J604" s="173">
        <v>0</v>
      </c>
      <c r="K604" s="444"/>
      <c r="L604" s="174">
        <v>30.898794310533255</v>
      </c>
      <c r="M604" s="175">
        <v>0.0021177034205787952</v>
      </c>
      <c r="N604" s="207" t="s">
        <v>77</v>
      </c>
      <c r="O604" s="85">
        <v>393.74200000000002</v>
      </c>
      <c r="P604" s="114">
        <v>393.74200000000002</v>
      </c>
      <c r="Q604" s="451"/>
      <c r="R604" s="85">
        <v>476.60000000000002</v>
      </c>
      <c r="S604" s="85">
        <v>1172</v>
      </c>
      <c r="T604" s="178">
        <v>476.60000000000002</v>
      </c>
      <c r="U604" s="178">
        <v>1172</v>
      </c>
      <c r="V604" s="179">
        <v>558.5752</v>
      </c>
      <c r="W604" s="229" t="s">
        <v>77</v>
      </c>
      <c r="X604" s="114">
        <v>0.5</v>
      </c>
      <c r="Y604" s="114">
        <v>233</v>
      </c>
      <c r="Z604" s="178">
        <v>0.5</v>
      </c>
      <c r="AA604" s="178">
        <v>233</v>
      </c>
      <c r="AB604" s="179">
        <v>0.11649999999999999</v>
      </c>
      <c r="AC604" s="148"/>
      <c r="AD604" s="85">
        <v>269.89999999999998</v>
      </c>
      <c r="AE604" s="85">
        <v>246</v>
      </c>
      <c r="AF604" s="178">
        <v>269.89999999999998</v>
      </c>
      <c r="AG604" s="114"/>
      <c r="AH604" s="178">
        <v>246</v>
      </c>
      <c r="AI604" s="179">
        <v>66.395399999999995</v>
      </c>
      <c r="AJ604" s="229" t="s">
        <v>77</v>
      </c>
      <c r="AK604" s="85">
        <v>44.700000000000003</v>
      </c>
      <c r="AL604" s="85">
        <v>117</v>
      </c>
      <c r="AM604" s="178">
        <v>44.700000000000003</v>
      </c>
      <c r="AN604" s="178">
        <v>117</v>
      </c>
      <c r="AO604" s="179">
        <v>5.2299000000000007</v>
      </c>
      <c r="AP604" s="451"/>
      <c r="AQ604" s="181">
        <v>274.56608519999997</v>
      </c>
      <c r="AR604" s="175">
        <v>0.012217758727467465</v>
      </c>
      <c r="AS604" s="183">
        <v>0.010554969633435683</v>
      </c>
      <c r="AT604" s="221"/>
    </row>
    <row r="605" spans="1:46" ht="13">
      <c r="A605" s="85" t="s">
        <v>79</v>
      </c>
      <c r="B605" s="184" t="s">
        <v>180</v>
      </c>
      <c r="C605" s="168">
        <v>57104842.105263159</v>
      </c>
      <c r="D605" s="451"/>
      <c r="E605" s="184" t="s">
        <v>180</v>
      </c>
      <c r="F605" s="170">
        <v>0.011818795634501779</v>
      </c>
      <c r="G605" s="168">
        <v>68119035.076131508</v>
      </c>
      <c r="H605" s="444"/>
      <c r="I605" s="172">
        <v>0.0022350497675300393</v>
      </c>
      <c r="J605" s="173">
        <v>1906834.9442180207</v>
      </c>
      <c r="K605" s="444"/>
      <c r="L605" s="174">
        <v>57.666491020177915</v>
      </c>
      <c r="M605" s="175">
        <v>0.0039522747735362867</v>
      </c>
      <c r="N605" s="207" t="s">
        <v>79</v>
      </c>
      <c r="O605" s="187" t="s">
        <v>61</v>
      </c>
      <c r="P605" s="188">
        <v>7.9055</v>
      </c>
      <c r="Q605" s="451"/>
      <c r="R605" s="187" t="s">
        <v>61</v>
      </c>
      <c r="S605" s="187" t="s">
        <v>61</v>
      </c>
      <c r="T605" s="178">
        <v>9.0166666666666675</v>
      </c>
      <c r="U605" s="178">
        <v>1070</v>
      </c>
      <c r="V605" s="179">
        <v>9.6478333333333346</v>
      </c>
      <c r="W605" s="229" t="s">
        <v>79</v>
      </c>
      <c r="X605" s="187" t="s">
        <v>61</v>
      </c>
      <c r="Y605" s="187" t="s">
        <v>61</v>
      </c>
      <c r="Z605" s="178">
        <v>14.983333333333334</v>
      </c>
      <c r="AA605" s="178">
        <v>147</v>
      </c>
      <c r="AB605" s="179">
        <v>2.20255</v>
      </c>
      <c r="AC605" s="148"/>
      <c r="AD605" s="187" t="s">
        <v>61</v>
      </c>
      <c r="AE605" s="187" t="s">
        <v>61</v>
      </c>
      <c r="AF605" s="178">
        <v>7.916666666666667</v>
      </c>
      <c r="AG605" s="114"/>
      <c r="AH605" s="178">
        <v>241</v>
      </c>
      <c r="AI605" s="179">
        <v>1.9079166666666667</v>
      </c>
      <c r="AJ605" s="229" t="s">
        <v>79</v>
      </c>
      <c r="AK605" s="187" t="s">
        <v>61</v>
      </c>
      <c r="AL605" s="187" t="s">
        <v>61</v>
      </c>
      <c r="AM605" s="178">
        <v>5.4333333333333336</v>
      </c>
      <c r="AN605" s="178">
        <v>98</v>
      </c>
      <c r="AO605" s="179">
        <v>0.53246666666666664</v>
      </c>
      <c r="AP605" s="451"/>
      <c r="AQ605" s="181">
        <v>6.2250579600000009</v>
      </c>
      <c r="AR605" s="175">
        <v>0.00027700528331596296</v>
      </c>
      <c r="AS605" s="183">
        <v>0.00023930594955424262</v>
      </c>
      <c r="AT605" s="221"/>
    </row>
    <row r="606" spans="1:46" ht="13">
      <c r="A606" s="85" t="s">
        <v>78</v>
      </c>
      <c r="B606" s="90">
        <v>1271390000</v>
      </c>
      <c r="C606" s="168">
        <v>1271390000</v>
      </c>
      <c r="D606" s="451"/>
      <c r="E606" s="114">
        <v>571963000</v>
      </c>
      <c r="F606" s="170">
        <v>0.10061976637815777</v>
      </c>
      <c r="G606" s="168">
        <v>579933997.27271128</v>
      </c>
      <c r="H606" s="444"/>
      <c r="I606" s="172">
        <v>0.049761453130401256</v>
      </c>
      <c r="J606" s="173">
        <v>42454033.499654964</v>
      </c>
      <c r="K606" s="444"/>
      <c r="L606" s="174">
        <v>859.01771475834539</v>
      </c>
      <c r="M606" s="175">
        <v>0.0588742956957835</v>
      </c>
      <c r="N606" s="207" t="s">
        <v>78</v>
      </c>
      <c r="O606" s="85">
        <v>816.16200000000003</v>
      </c>
      <c r="P606" s="114">
        <v>816.16200000000003</v>
      </c>
      <c r="Q606" s="451"/>
      <c r="R606" s="184" t="s">
        <v>180</v>
      </c>
      <c r="S606" s="184" t="s">
        <v>180</v>
      </c>
      <c r="T606" s="178">
        <v>381.48571428571449</v>
      </c>
      <c r="U606" s="178">
        <v>1012.918918918919</v>
      </c>
      <c r="V606" s="179">
        <v>386.41409729729753</v>
      </c>
      <c r="W606" s="229" t="s">
        <v>78</v>
      </c>
      <c r="X606" s="114">
        <v>1.6000000000000001</v>
      </c>
      <c r="Y606" s="114">
        <v>253</v>
      </c>
      <c r="Z606" s="178">
        <v>1.6000000000000001</v>
      </c>
      <c r="AA606" s="178">
        <v>253</v>
      </c>
      <c r="AB606" s="179">
        <v>0.40480000000000005</v>
      </c>
      <c r="AC606" s="148"/>
      <c r="AD606" s="85">
        <v>4550.6000000000004</v>
      </c>
      <c r="AE606" s="85">
        <v>239</v>
      </c>
      <c r="AF606" s="178">
        <v>4550.6000000000004</v>
      </c>
      <c r="AG606" s="114"/>
      <c r="AH606" s="178">
        <v>239</v>
      </c>
      <c r="AI606" s="179">
        <v>1087.5934</v>
      </c>
      <c r="AJ606" s="229" t="s">
        <v>78</v>
      </c>
      <c r="AK606" s="85">
        <v>14.1</v>
      </c>
      <c r="AL606" s="85">
        <v>88</v>
      </c>
      <c r="AM606" s="178">
        <v>14.1</v>
      </c>
      <c r="AN606" s="178">
        <v>88</v>
      </c>
      <c r="AO606" s="179">
        <v>1.2407999999999999</v>
      </c>
      <c r="AP606" s="451"/>
      <c r="AQ606" s="181">
        <v>642.79448918270282</v>
      </c>
      <c r="AR606" s="175">
        <v>0.028603343251440868</v>
      </c>
      <c r="AS606" s="183">
        <v>0.024710540301877127</v>
      </c>
      <c r="AT606" s="221"/>
    </row>
    <row r="607" spans="1:46" ht="13">
      <c r="A607" s="85" t="s">
        <v>81</v>
      </c>
      <c r="B607" s="114">
        <v>151388000</v>
      </c>
      <c r="C607" s="168">
        <v>151388000</v>
      </c>
      <c r="D607" s="451"/>
      <c r="E607" s="168">
        <v>0</v>
      </c>
      <c r="F607" s="170">
        <v>0</v>
      </c>
      <c r="G607" s="168">
        <v>0</v>
      </c>
      <c r="H607" s="444"/>
      <c r="I607" s="172">
        <v>0.0059252368403913706</v>
      </c>
      <c r="J607" s="173">
        <v>5055121.735616738</v>
      </c>
      <c r="K607" s="444"/>
      <c r="L607" s="174">
        <v>70.962600019275754</v>
      </c>
      <c r="M607" s="175">
        <v>0.0048635470783646778</v>
      </c>
      <c r="N607" s="207" t="s">
        <v>81</v>
      </c>
      <c r="O607" s="85">
        <v>607.46000000000004</v>
      </c>
      <c r="P607" s="114">
        <v>607.46000000000004</v>
      </c>
      <c r="Q607" s="451"/>
      <c r="R607" s="184" t="s">
        <v>180</v>
      </c>
      <c r="S607" s="184" t="s">
        <v>180</v>
      </c>
      <c r="T607" s="178">
        <v>381.48571428571449</v>
      </c>
      <c r="U607" s="178">
        <v>1012.918918918919</v>
      </c>
      <c r="V607" s="179">
        <v>386.41409729729753</v>
      </c>
      <c r="W607" s="229" t="s">
        <v>81</v>
      </c>
      <c r="X607" s="114">
        <v>49.5</v>
      </c>
      <c r="Y607" s="114">
        <v>365</v>
      </c>
      <c r="Z607" s="178">
        <v>49.5</v>
      </c>
      <c r="AA607" s="178">
        <v>365</v>
      </c>
      <c r="AB607" s="179">
        <v>18.067499999999999</v>
      </c>
      <c r="AC607" s="148"/>
      <c r="AD607" s="114">
        <v>19.399999999999999</v>
      </c>
      <c r="AE607" s="114">
        <v>241</v>
      </c>
      <c r="AF607" s="178">
        <v>19.399999999999999</v>
      </c>
      <c r="AG607" s="114"/>
      <c r="AH607" s="178">
        <v>241</v>
      </c>
      <c r="AI607" s="179">
        <v>4.6753999999999989</v>
      </c>
      <c r="AJ607" s="229" t="s">
        <v>81</v>
      </c>
      <c r="AK607" s="85">
        <v>190.09999999999999</v>
      </c>
      <c r="AL607" s="85">
        <v>119</v>
      </c>
      <c r="AM607" s="178">
        <v>190.09999999999999</v>
      </c>
      <c r="AN607" s="178">
        <v>119</v>
      </c>
      <c r="AO607" s="179">
        <v>22.621899999999997</v>
      </c>
      <c r="AP607" s="451"/>
      <c r="AQ607" s="181">
        <v>188.0828876627028</v>
      </c>
      <c r="AR607" s="175">
        <v>0.0083693925291406322</v>
      </c>
      <c r="AS607" s="183">
        <v>0.0072303509969290376</v>
      </c>
      <c r="AT607" s="221"/>
    </row>
    <row r="608" spans="1:46" ht="13">
      <c r="A608" s="85" t="s">
        <v>83</v>
      </c>
      <c r="B608" s="184" t="s">
        <v>180</v>
      </c>
      <c r="C608" s="168">
        <v>57104842.105263159</v>
      </c>
      <c r="D608" s="451"/>
      <c r="E608" s="168">
        <v>0</v>
      </c>
      <c r="F608" s="170">
        <v>0</v>
      </c>
      <c r="G608" s="168">
        <v>0</v>
      </c>
      <c r="H608" s="444"/>
      <c r="I608" s="172">
        <v>0.0022350497675300393</v>
      </c>
      <c r="J608" s="173">
        <v>1906834.9442180207</v>
      </c>
      <c r="K608" s="444"/>
      <c r="L608" s="174">
        <v>26.767696709644664</v>
      </c>
      <c r="M608" s="175">
        <v>0.0018345713529574923</v>
      </c>
      <c r="N608" s="207" t="s">
        <v>83</v>
      </c>
      <c r="O608" s="85">
        <v>16.085000000000001</v>
      </c>
      <c r="P608" s="114">
        <v>16.085000000000001</v>
      </c>
      <c r="Q608" s="451"/>
      <c r="R608" s="85">
        <v>16.399999999999999</v>
      </c>
      <c r="S608" s="85">
        <v>960</v>
      </c>
      <c r="T608" s="178">
        <v>16.399999999999999</v>
      </c>
      <c r="U608" s="178">
        <v>960</v>
      </c>
      <c r="V608" s="179">
        <v>15.743999999999998</v>
      </c>
      <c r="W608" s="229" t="s">
        <v>83</v>
      </c>
      <c r="X608" s="114">
        <v>9.4000000000000004</v>
      </c>
      <c r="Y608" s="114">
        <v>347</v>
      </c>
      <c r="Z608" s="178">
        <v>9.4000000000000004</v>
      </c>
      <c r="AA608" s="178">
        <v>347</v>
      </c>
      <c r="AB608" s="179">
        <v>3.2618</v>
      </c>
      <c r="AC608" s="148"/>
      <c r="AD608" s="85">
        <v>19.5</v>
      </c>
      <c r="AE608" s="85">
        <v>377</v>
      </c>
      <c r="AF608" s="178">
        <v>19.5</v>
      </c>
      <c r="AG608" s="114"/>
      <c r="AH608" s="178">
        <v>377</v>
      </c>
      <c r="AI608" s="179">
        <v>7.3514999999999997</v>
      </c>
      <c r="AJ608" s="229" t="s">
        <v>83</v>
      </c>
      <c r="AK608" s="114">
        <v>0.90000000000000002</v>
      </c>
      <c r="AL608" s="114">
        <v>108</v>
      </c>
      <c r="AM608" s="178">
        <v>0.90000000000000002</v>
      </c>
      <c r="AN608" s="178">
        <v>108</v>
      </c>
      <c r="AO608" s="179">
        <v>0.097200000000000009</v>
      </c>
      <c r="AP608" s="451"/>
      <c r="AQ608" s="181">
        <v>11.523580199999998</v>
      </c>
      <c r="AR608" s="175">
        <v>0.00051278118511128212</v>
      </c>
      <c r="AS608" s="183">
        <v>0.0004429936748774414</v>
      </c>
      <c r="AT608" s="221"/>
    </row>
    <row r="609" spans="1:46" ht="13">
      <c r="A609" s="85" t="s">
        <v>82</v>
      </c>
      <c r="B609" s="184" t="s">
        <v>180</v>
      </c>
      <c r="C609" s="168">
        <v>57104842.105263159</v>
      </c>
      <c r="D609" s="451"/>
      <c r="E609" s="184" t="s">
        <v>180</v>
      </c>
      <c r="F609" s="170">
        <v>0.011818795634501779</v>
      </c>
      <c r="G609" s="168">
        <v>68119035.076131508</v>
      </c>
      <c r="H609" s="444"/>
      <c r="I609" s="172">
        <v>0.0022350497675300393</v>
      </c>
      <c r="J609" s="173">
        <v>1906834.9442180207</v>
      </c>
      <c r="K609" s="444"/>
      <c r="L609" s="174">
        <v>57.666491020177915</v>
      </c>
      <c r="M609" s="175">
        <v>0.0039522747735362867</v>
      </c>
      <c r="N609" s="207" t="s">
        <v>82</v>
      </c>
      <c r="O609" s="85">
        <v>874.18499999999995</v>
      </c>
      <c r="P609" s="114">
        <v>874.18499999999995</v>
      </c>
      <c r="Q609" s="451"/>
      <c r="R609" s="85">
        <v>1149.2</v>
      </c>
      <c r="S609" s="85">
        <v>1190</v>
      </c>
      <c r="T609" s="178">
        <v>1149.2</v>
      </c>
      <c r="U609" s="178">
        <v>1190</v>
      </c>
      <c r="V609" s="179">
        <v>1367.548</v>
      </c>
      <c r="W609" s="229" t="s">
        <v>82</v>
      </c>
      <c r="X609" s="85">
        <v>297</v>
      </c>
      <c r="Y609" s="85">
        <v>301</v>
      </c>
      <c r="Z609" s="178">
        <v>297</v>
      </c>
      <c r="AA609" s="178">
        <v>301</v>
      </c>
      <c r="AB609" s="179">
        <v>89.397000000000006</v>
      </c>
      <c r="AC609" s="148"/>
      <c r="AD609" s="85">
        <v>357.89999999999998</v>
      </c>
      <c r="AE609" s="85">
        <v>344</v>
      </c>
      <c r="AF609" s="178">
        <v>357.89999999999998</v>
      </c>
      <c r="AG609" s="114"/>
      <c r="AH609" s="178">
        <v>344</v>
      </c>
      <c r="AI609" s="179">
        <v>123.1176</v>
      </c>
      <c r="AJ609" s="229" t="s">
        <v>82</v>
      </c>
      <c r="AK609" s="85">
        <v>10.6</v>
      </c>
      <c r="AL609" s="85">
        <v>115</v>
      </c>
      <c r="AM609" s="178">
        <v>10.6</v>
      </c>
      <c r="AN609" s="178">
        <v>115</v>
      </c>
      <c r="AO609" s="179">
        <v>1.2190000000000001</v>
      </c>
      <c r="AP609" s="451"/>
      <c r="AQ609" s="181">
        <v>688.80626496000002</v>
      </c>
      <c r="AR609" s="175">
        <v>0.030650794868270596</v>
      </c>
      <c r="AS609" s="183">
        <v>0.026479341775504373</v>
      </c>
      <c r="AT609" s="221"/>
    </row>
    <row r="610" spans="1:46" ht="13">
      <c r="A610" s="85" t="s">
        <v>85</v>
      </c>
      <c r="B610" s="114">
        <v>0</v>
      </c>
      <c r="C610" s="168">
        <v>0</v>
      </c>
      <c r="D610" s="451"/>
      <c r="E610" s="168">
        <v>0</v>
      </c>
      <c r="F610" s="170">
        <v>0</v>
      </c>
      <c r="G610" s="168">
        <v>0</v>
      </c>
      <c r="H610" s="444"/>
      <c r="I610" s="172">
        <v>0</v>
      </c>
      <c r="J610" s="173">
        <v>0</v>
      </c>
      <c r="K610" s="444"/>
      <c r="L610" s="174">
        <v>0</v>
      </c>
      <c r="M610" s="175">
        <v>0</v>
      </c>
      <c r="N610" s="207" t="s">
        <v>85</v>
      </c>
      <c r="O610" s="85">
        <v>4.5039999999999996</v>
      </c>
      <c r="P610" s="114">
        <v>4.5039999999999996</v>
      </c>
      <c r="Q610" s="451"/>
      <c r="R610" s="85">
        <v>5.7999999999999998</v>
      </c>
      <c r="S610" s="85">
        <v>1096</v>
      </c>
      <c r="T610" s="178">
        <v>5.7999999999999998</v>
      </c>
      <c r="U610" s="178">
        <v>1096</v>
      </c>
      <c r="V610" s="179">
        <v>6.3567999999999998</v>
      </c>
      <c r="W610" s="229" t="s">
        <v>85</v>
      </c>
      <c r="X610" s="184" t="s">
        <v>180</v>
      </c>
      <c r="Y610" s="184" t="s">
        <v>180</v>
      </c>
      <c r="Z610" s="178">
        <v>0.8928571428571429</v>
      </c>
      <c r="AA610" s="178">
        <v>229.60000000000002</v>
      </c>
      <c r="AB610" s="179">
        <v>0.20500000000000004</v>
      </c>
      <c r="AC610" s="148"/>
      <c r="AD610" s="85">
        <v>5.7000000000000002</v>
      </c>
      <c r="AE610" s="85">
        <v>259</v>
      </c>
      <c r="AF610" s="178">
        <v>5.7000000000000002</v>
      </c>
      <c r="AG610" s="114"/>
      <c r="AH610" s="178">
        <v>259</v>
      </c>
      <c r="AI610" s="179">
        <v>1.4763000000000002</v>
      </c>
      <c r="AJ610" s="229" t="s">
        <v>85</v>
      </c>
      <c r="AK610" s="85">
        <v>2.3999999999999999</v>
      </c>
      <c r="AL610" s="85">
        <v>124</v>
      </c>
      <c r="AM610" s="178">
        <v>2.3999999999999999</v>
      </c>
      <c r="AN610" s="178">
        <v>124</v>
      </c>
      <c r="AO610" s="179">
        <v>0.29759999999999998</v>
      </c>
      <c r="AP610" s="451"/>
      <c r="AQ610" s="181">
        <v>3.6310309199999997</v>
      </c>
      <c r="AR610" s="175">
        <v>0.00016157516206059895</v>
      </c>
      <c r="AS610" s="183">
        <v>0.00013958541555031805</v>
      </c>
      <c r="AT610" s="221"/>
    </row>
    <row r="611" spans="1:46" ht="13">
      <c r="A611" s="85" t="s">
        <v>22</v>
      </c>
      <c r="B611" s="114">
        <v>0</v>
      </c>
      <c r="C611" s="168">
        <v>0</v>
      </c>
      <c r="D611" s="451"/>
      <c r="E611" s="168">
        <v>0</v>
      </c>
      <c r="F611" s="170">
        <v>0</v>
      </c>
      <c r="G611" s="168">
        <v>0</v>
      </c>
      <c r="H611" s="444"/>
      <c r="I611" s="172">
        <v>0</v>
      </c>
      <c r="J611" s="173">
        <v>0</v>
      </c>
      <c r="K611" s="444"/>
      <c r="L611" s="174">
        <v>0</v>
      </c>
      <c r="M611" s="175">
        <v>0</v>
      </c>
      <c r="N611" s="207" t="s">
        <v>22</v>
      </c>
      <c r="O611" s="114">
        <v>0</v>
      </c>
      <c r="P611" s="114">
        <v>0</v>
      </c>
      <c r="Q611" s="451"/>
      <c r="R611" s="114">
        <v>0</v>
      </c>
      <c r="S611" s="114">
        <v>0</v>
      </c>
      <c r="T611" s="114">
        <v>0</v>
      </c>
      <c r="U611" s="114">
        <v>0</v>
      </c>
      <c r="V611" s="179">
        <v>0</v>
      </c>
      <c r="W611" s="229" t="s">
        <v>22</v>
      </c>
      <c r="X611" s="114">
        <v>0</v>
      </c>
      <c r="Y611" s="114">
        <v>0</v>
      </c>
      <c r="Z611" s="114">
        <v>0</v>
      </c>
      <c r="AA611" s="114">
        <v>0</v>
      </c>
      <c r="AB611" s="179">
        <v>0</v>
      </c>
      <c r="AC611" s="148"/>
      <c r="AD611" s="114">
        <v>0</v>
      </c>
      <c r="AE611" s="114">
        <v>0</v>
      </c>
      <c r="AF611" s="114">
        <v>0</v>
      </c>
      <c r="AG611" s="114"/>
      <c r="AH611" s="114">
        <v>0</v>
      </c>
      <c r="AI611" s="179">
        <v>0</v>
      </c>
      <c r="AJ611" s="229" t="s">
        <v>22</v>
      </c>
      <c r="AK611" s="114">
        <v>0</v>
      </c>
      <c r="AL611" s="114">
        <v>0</v>
      </c>
      <c r="AM611" s="188">
        <v>0</v>
      </c>
      <c r="AN611" s="114">
        <v>0</v>
      </c>
      <c r="AO611" s="179">
        <v>0</v>
      </c>
      <c r="AP611" s="451"/>
      <c r="AQ611" s="181">
        <v>0</v>
      </c>
      <c r="AR611" s="175">
        <v>0</v>
      </c>
      <c r="AS611" s="183">
        <v>0</v>
      </c>
      <c r="AT611" s="221"/>
    </row>
    <row r="612" spans="1:46" ht="13">
      <c r="A612" s="85" t="s">
        <v>39</v>
      </c>
      <c r="B612" s="114">
        <v>0</v>
      </c>
      <c r="C612" s="168">
        <v>0</v>
      </c>
      <c r="D612" s="451"/>
      <c r="E612" s="168">
        <v>0</v>
      </c>
      <c r="F612" s="170">
        <v>0</v>
      </c>
      <c r="G612" s="168">
        <v>0</v>
      </c>
      <c r="H612" s="444"/>
      <c r="I612" s="172">
        <v>0</v>
      </c>
      <c r="J612" s="173">
        <v>0</v>
      </c>
      <c r="K612" s="444"/>
      <c r="L612" s="174">
        <v>0</v>
      </c>
      <c r="M612" s="175">
        <v>0</v>
      </c>
      <c r="N612" s="207" t="s">
        <v>39</v>
      </c>
      <c r="O612" s="114">
        <v>0</v>
      </c>
      <c r="P612" s="114">
        <v>0</v>
      </c>
      <c r="Q612" s="451"/>
      <c r="R612" s="114">
        <v>0</v>
      </c>
      <c r="S612" s="114">
        <v>0</v>
      </c>
      <c r="T612" s="114">
        <v>0</v>
      </c>
      <c r="U612" s="114">
        <v>0</v>
      </c>
      <c r="V612" s="179">
        <v>0</v>
      </c>
      <c r="W612" s="229" t="s">
        <v>39</v>
      </c>
      <c r="X612" s="114">
        <v>0</v>
      </c>
      <c r="Y612" s="114">
        <v>0</v>
      </c>
      <c r="Z612" s="114">
        <v>0</v>
      </c>
      <c r="AA612" s="114">
        <v>0</v>
      </c>
      <c r="AB612" s="179">
        <v>0</v>
      </c>
      <c r="AC612" s="148"/>
      <c r="AD612" s="114">
        <v>0</v>
      </c>
      <c r="AE612" s="114">
        <v>0</v>
      </c>
      <c r="AF612" s="114">
        <v>0</v>
      </c>
      <c r="AG612" s="114"/>
      <c r="AH612" s="114">
        <v>0</v>
      </c>
      <c r="AI612" s="179">
        <v>0</v>
      </c>
      <c r="AJ612" s="229" t="s">
        <v>39</v>
      </c>
      <c r="AK612" s="114">
        <v>0</v>
      </c>
      <c r="AL612" s="114">
        <v>0</v>
      </c>
      <c r="AM612" s="188">
        <v>0</v>
      </c>
      <c r="AN612" s="114">
        <v>0</v>
      </c>
      <c r="AO612" s="179">
        <v>0</v>
      </c>
      <c r="AP612" s="451"/>
      <c r="AQ612" s="181">
        <v>0</v>
      </c>
      <c r="AR612" s="175">
        <v>0</v>
      </c>
      <c r="AS612" s="183">
        <v>0</v>
      </c>
      <c r="AT612" s="221"/>
    </row>
    <row r="613" spans="1:46" ht="13">
      <c r="A613" s="85" t="s">
        <v>57</v>
      </c>
      <c r="B613" s="114">
        <v>0</v>
      </c>
      <c r="C613" s="168">
        <v>0</v>
      </c>
      <c r="D613" s="451"/>
      <c r="E613" s="168">
        <v>0</v>
      </c>
      <c r="F613" s="170">
        <v>0</v>
      </c>
      <c r="G613" s="168">
        <v>0</v>
      </c>
      <c r="H613" s="444"/>
      <c r="I613" s="172">
        <v>0</v>
      </c>
      <c r="J613" s="173">
        <v>0</v>
      </c>
      <c r="K613" s="444"/>
      <c r="L613" s="174">
        <v>0</v>
      </c>
      <c r="M613" s="175">
        <v>0</v>
      </c>
      <c r="N613" s="207" t="s">
        <v>57</v>
      </c>
      <c r="O613" s="114">
        <v>0</v>
      </c>
      <c r="P613" s="114">
        <v>0</v>
      </c>
      <c r="Q613" s="451"/>
      <c r="R613" s="114">
        <v>0</v>
      </c>
      <c r="S613" s="114">
        <v>0</v>
      </c>
      <c r="T613" s="114">
        <v>0</v>
      </c>
      <c r="U613" s="114">
        <v>0</v>
      </c>
      <c r="V613" s="179">
        <v>0</v>
      </c>
      <c r="W613" s="229" t="s">
        <v>57</v>
      </c>
      <c r="X613" s="114">
        <v>0</v>
      </c>
      <c r="Y613" s="114">
        <v>0</v>
      </c>
      <c r="Z613" s="114">
        <v>0</v>
      </c>
      <c r="AA613" s="114">
        <v>0</v>
      </c>
      <c r="AB613" s="179">
        <v>0</v>
      </c>
      <c r="AC613" s="148"/>
      <c r="AD613" s="114">
        <v>0</v>
      </c>
      <c r="AE613" s="114">
        <v>0</v>
      </c>
      <c r="AF613" s="114">
        <v>0</v>
      </c>
      <c r="AG613" s="114"/>
      <c r="AH613" s="114">
        <v>0</v>
      </c>
      <c r="AI613" s="179">
        <v>0</v>
      </c>
      <c r="AJ613" s="229" t="s">
        <v>57</v>
      </c>
      <c r="AK613" s="114">
        <v>0</v>
      </c>
      <c r="AL613" s="114">
        <v>0</v>
      </c>
      <c r="AM613" s="188">
        <v>0</v>
      </c>
      <c r="AN613" s="114">
        <v>0</v>
      </c>
      <c r="AO613" s="179">
        <v>0</v>
      </c>
      <c r="AP613" s="451"/>
      <c r="AQ613" s="181">
        <v>0</v>
      </c>
      <c r="AR613" s="175">
        <v>0</v>
      </c>
      <c r="AS613" s="183">
        <v>0</v>
      </c>
      <c r="AT613" s="221"/>
    </row>
    <row r="614" spans="1:46" ht="13">
      <c r="A614" s="85" t="s">
        <v>73</v>
      </c>
      <c r="B614" s="114">
        <v>0</v>
      </c>
      <c r="C614" s="168">
        <v>0</v>
      </c>
      <c r="D614" s="451"/>
      <c r="E614" s="168">
        <v>0</v>
      </c>
      <c r="F614" s="170">
        <v>0</v>
      </c>
      <c r="G614" s="168">
        <v>0</v>
      </c>
      <c r="H614" s="444"/>
      <c r="I614" s="172">
        <v>0</v>
      </c>
      <c r="J614" s="173">
        <v>0</v>
      </c>
      <c r="K614" s="444"/>
      <c r="L614" s="174">
        <v>0</v>
      </c>
      <c r="M614" s="175">
        <v>0</v>
      </c>
      <c r="N614" s="207" t="s">
        <v>73</v>
      </c>
      <c r="O614" s="114">
        <v>0</v>
      </c>
      <c r="P614" s="114">
        <v>0</v>
      </c>
      <c r="Q614" s="451"/>
      <c r="R614" s="114">
        <v>0</v>
      </c>
      <c r="S614" s="114">
        <v>0</v>
      </c>
      <c r="T614" s="114">
        <v>0</v>
      </c>
      <c r="U614" s="114">
        <v>0</v>
      </c>
      <c r="V614" s="179">
        <v>0</v>
      </c>
      <c r="W614" s="229" t="s">
        <v>73</v>
      </c>
      <c r="X614" s="114">
        <v>0</v>
      </c>
      <c r="Y614" s="114">
        <v>0</v>
      </c>
      <c r="Z614" s="114">
        <v>0</v>
      </c>
      <c r="AA614" s="114">
        <v>0</v>
      </c>
      <c r="AB614" s="179">
        <v>0</v>
      </c>
      <c r="AC614" s="148"/>
      <c r="AD614" s="114">
        <v>0</v>
      </c>
      <c r="AE614" s="114">
        <v>0</v>
      </c>
      <c r="AF614" s="114">
        <v>0</v>
      </c>
      <c r="AG614" s="114"/>
      <c r="AH614" s="114">
        <v>0</v>
      </c>
      <c r="AI614" s="179">
        <v>0</v>
      </c>
      <c r="AJ614" s="229" t="s">
        <v>73</v>
      </c>
      <c r="AK614" s="114">
        <v>0</v>
      </c>
      <c r="AL614" s="114">
        <v>0</v>
      </c>
      <c r="AM614" s="188">
        <v>0</v>
      </c>
      <c r="AN614" s="114">
        <v>0</v>
      </c>
      <c r="AO614" s="179">
        <v>0</v>
      </c>
      <c r="AP614" s="451"/>
      <c r="AQ614" s="181">
        <v>0</v>
      </c>
      <c r="AR614" s="175">
        <v>0</v>
      </c>
      <c r="AS614" s="183">
        <v>0</v>
      </c>
      <c r="AT614" s="221"/>
    </row>
    <row r="615" spans="1:46" ht="13">
      <c r="A615" s="85" t="s">
        <v>84</v>
      </c>
      <c r="B615" s="114">
        <v>0</v>
      </c>
      <c r="C615" s="168">
        <v>0</v>
      </c>
      <c r="D615" s="451"/>
      <c r="E615" s="168">
        <v>0</v>
      </c>
      <c r="F615" s="170">
        <v>0</v>
      </c>
      <c r="G615" s="168">
        <v>0</v>
      </c>
      <c r="H615" s="444"/>
      <c r="I615" s="172">
        <v>0</v>
      </c>
      <c r="J615" s="173">
        <v>0</v>
      </c>
      <c r="K615" s="444"/>
      <c r="L615" s="174">
        <v>0</v>
      </c>
      <c r="M615" s="175">
        <v>0</v>
      </c>
      <c r="N615" s="207" t="s">
        <v>84</v>
      </c>
      <c r="O615" s="114">
        <v>0</v>
      </c>
      <c r="P615" s="114">
        <v>0</v>
      </c>
      <c r="Q615" s="451"/>
      <c r="R615" s="114">
        <v>0</v>
      </c>
      <c r="S615" s="114">
        <v>0</v>
      </c>
      <c r="T615" s="114">
        <v>0</v>
      </c>
      <c r="U615" s="114">
        <v>0</v>
      </c>
      <c r="V615" s="179">
        <v>0</v>
      </c>
      <c r="W615" s="229" t="s">
        <v>84</v>
      </c>
      <c r="X615" s="114">
        <v>0</v>
      </c>
      <c r="Y615" s="114">
        <v>0</v>
      </c>
      <c r="Z615" s="114">
        <v>0</v>
      </c>
      <c r="AA615" s="114">
        <v>0</v>
      </c>
      <c r="AB615" s="179">
        <v>0</v>
      </c>
      <c r="AC615" s="148"/>
      <c r="AD615" s="114">
        <v>0</v>
      </c>
      <c r="AE615" s="114">
        <v>0</v>
      </c>
      <c r="AF615" s="114">
        <v>0</v>
      </c>
      <c r="AG615" s="114"/>
      <c r="AH615" s="114">
        <v>0</v>
      </c>
      <c r="AI615" s="179">
        <v>0</v>
      </c>
      <c r="AJ615" s="229" t="s">
        <v>84</v>
      </c>
      <c r="AK615" s="114">
        <v>0</v>
      </c>
      <c r="AL615" s="114">
        <v>0</v>
      </c>
      <c r="AM615" s="188">
        <v>0</v>
      </c>
      <c r="AN615" s="114">
        <v>0</v>
      </c>
      <c r="AO615" s="179">
        <v>0</v>
      </c>
      <c r="AP615" s="451"/>
      <c r="AQ615" s="181">
        <v>0</v>
      </c>
      <c r="AR615" s="175">
        <v>0</v>
      </c>
      <c r="AS615" s="183">
        <v>0</v>
      </c>
      <c r="AT615" s="221"/>
    </row>
    <row r="616" spans="1:46" ht="13">
      <c r="A616" s="114"/>
      <c r="B616" s="168">
        <v>24464704000</v>
      </c>
      <c r="C616" s="114" t="b">
        <v>1</v>
      </c>
      <c r="D616" s="451"/>
      <c r="E616" s="168">
        <v>4273562000</v>
      </c>
      <c r="F616" s="89">
        <v>1.0000000000000007</v>
      </c>
      <c r="G616" s="114" t="b">
        <v>1</v>
      </c>
      <c r="H616" s="444"/>
      <c r="I616" s="114"/>
      <c r="J616" s="199">
        <v>0</v>
      </c>
      <c r="K616" s="444"/>
      <c r="L616" s="168" t="b">
        <v>1</v>
      </c>
      <c r="M616" s="183" t="b">
        <v>1</v>
      </c>
      <c r="N616" s="152"/>
      <c r="O616" s="114">
        <f>SUM(O560:O610)</f>
        <v>38558.745999999992</v>
      </c>
      <c r="P616" s="114">
        <v>38606.178999999996</v>
      </c>
      <c r="Q616" s="451"/>
      <c r="R616" s="114">
        <v>30571.799999999996</v>
      </c>
      <c r="S616" s="114">
        <v>1259.081081081081</v>
      </c>
      <c r="T616" s="114">
        <v>33287.300000000003</v>
      </c>
      <c r="U616" s="114"/>
      <c r="V616" s="172">
        <v>0.99162540225394413</v>
      </c>
      <c r="W616" s="148"/>
      <c r="X616" s="114">
        <v>1777.0999999999999</v>
      </c>
      <c r="Y616" s="114">
        <v>336.39999999999998</v>
      </c>
      <c r="Z616" s="114">
        <v>1820.8999999999999</v>
      </c>
      <c r="AA616" s="114">
        <v>273.96800000000007</v>
      </c>
      <c r="AB616" s="172">
        <v>1.0231670635170935</v>
      </c>
      <c r="AC616" s="148"/>
      <c r="AD616" s="114">
        <v>78961.299999999974</v>
      </c>
      <c r="AE616" s="114">
        <v>284.17500000000001</v>
      </c>
      <c r="AF616" s="114">
        <v>85180.60000000002</v>
      </c>
      <c r="AG616" s="114"/>
      <c r="AH616" s="114">
        <v>244.446</v>
      </c>
      <c r="AI616" s="172">
        <v>0.99123026100138856</v>
      </c>
      <c r="AJ616" s="148"/>
      <c r="AK616" s="114">
        <v>4920.6999999999998</v>
      </c>
      <c r="AL616" s="114">
        <v>125.17948717948718</v>
      </c>
      <c r="AM616" s="188">
        <v>5676.5</v>
      </c>
      <c r="AN616" s="114">
        <v>110.12205128205127</v>
      </c>
      <c r="AO616" s="172">
        <v>1.0058887411094752</v>
      </c>
      <c r="AP616" s="451"/>
      <c r="AQ616" s="181">
        <v>26012.967799569851</v>
      </c>
      <c r="AR616" s="175">
        <v>1.1575361324360853</v>
      </c>
      <c r="AS616" s="202" t="b">
        <f>SUM(AS560:AS615)=1</f>
        <v>1</v>
      </c>
      <c r="AT616" s="225"/>
    </row>
    <row r="617" spans="1:46" ht="13">
      <c r="A617" s="114" t="s">
        <v>243</v>
      </c>
      <c r="B617" s="90">
        <v>25549696000</v>
      </c>
      <c r="C617" s="114"/>
      <c r="D617" s="451"/>
      <c r="E617" s="90">
        <v>5684400000</v>
      </c>
      <c r="F617" s="114"/>
      <c r="G617" s="114"/>
      <c r="H617" s="444"/>
      <c r="I617" s="114"/>
      <c r="J617" s="114"/>
      <c r="K617" s="444"/>
      <c r="L617" s="114"/>
      <c r="M617" s="114"/>
      <c r="N617" s="152"/>
      <c r="O617" s="85">
        <v>38606.178999999996</v>
      </c>
      <c r="P617" s="114"/>
      <c r="Q617" s="451"/>
      <c r="R617" s="85">
        <v>33242.199999999997</v>
      </c>
      <c r="S617" s="85">
        <v>1136</v>
      </c>
      <c r="T617" s="114"/>
      <c r="U617" s="114"/>
      <c r="V617" s="114"/>
      <c r="W617" s="148"/>
      <c r="X617" s="85">
        <v>1789.5999999999999</v>
      </c>
      <c r="Y617" s="85">
        <v>283</v>
      </c>
      <c r="Z617" s="114"/>
      <c r="AA617" s="114"/>
      <c r="AB617" s="114"/>
      <c r="AC617" s="266" t="s">
        <v>243</v>
      </c>
      <c r="AD617" s="85">
        <v>85135.5</v>
      </c>
      <c r="AE617" s="114">
        <v>249</v>
      </c>
      <c r="AF617" s="114"/>
      <c r="AG617" s="114"/>
      <c r="AH617" s="114"/>
      <c r="AI617" s="114"/>
      <c r="AJ617" s="148"/>
      <c r="AK617" s="85">
        <v>5653.6999999999998</v>
      </c>
      <c r="AL617" s="114">
        <v>125</v>
      </c>
      <c r="AM617" s="114"/>
      <c r="AN617" s="114"/>
      <c r="AO617" s="114"/>
      <c r="AP617" s="451"/>
      <c r="AQ617" s="114"/>
      <c r="AR617" s="114"/>
      <c r="AS617" s="114"/>
      <c r="AT617" s="217"/>
    </row>
    <row r="618" spans="1:46" ht="13">
      <c r="A618" s="114" t="s">
        <v>244</v>
      </c>
      <c r="B618" s="90">
        <v>1084992000</v>
      </c>
      <c r="C618" s="114"/>
      <c r="D618" s="451"/>
      <c r="E618" s="168">
        <v>1410838000</v>
      </c>
      <c r="F618" s="168"/>
      <c r="G618" s="114"/>
      <c r="H618" s="444"/>
      <c r="I618" s="114"/>
      <c r="J618" s="114"/>
      <c r="K618" s="444"/>
      <c r="L618" s="114"/>
      <c r="M618" s="114"/>
      <c r="N618" s="152"/>
      <c r="P618" s="114"/>
      <c r="Q618" s="451"/>
      <c r="R618" s="184">
        <v>2670.4000000000015</v>
      </c>
      <c r="S618" s="184">
        <v>1012.918918918919</v>
      </c>
      <c r="T618" s="114"/>
      <c r="U618" s="114"/>
      <c r="V618" s="114"/>
      <c r="W618" s="148"/>
      <c r="X618" s="184">
        <v>12.5</v>
      </c>
      <c r="Y618" s="184">
        <v>229.60000000000002</v>
      </c>
      <c r="Z618" s="114"/>
      <c r="AA618" s="114"/>
      <c r="AB618" s="114"/>
      <c r="AC618" s="266" t="s">
        <v>244</v>
      </c>
      <c r="AD618" s="184">
        <v>6174.2000000000262</v>
      </c>
      <c r="AE618" s="184">
        <v>213.82499999999999</v>
      </c>
      <c r="AF618" s="114"/>
      <c r="AG618" s="114"/>
      <c r="AH618" s="114"/>
      <c r="AI618" s="114"/>
      <c r="AJ618" s="148"/>
      <c r="AK618" s="184">
        <v>733</v>
      </c>
      <c r="AL618" s="267">
        <v>124.82051282051282</v>
      </c>
      <c r="AM618" s="114"/>
      <c r="AN618" s="114"/>
      <c r="AO618" s="114"/>
      <c r="AP618" s="451"/>
      <c r="AQ618" s="114"/>
      <c r="AR618" s="114"/>
      <c r="AS618" s="114"/>
      <c r="AT618" s="217"/>
    </row>
    <row r="619" spans="1:46" ht="13">
      <c r="A619" s="114" t="s">
        <v>245</v>
      </c>
      <c r="B619" s="114"/>
      <c r="C619" s="114"/>
      <c r="D619" s="451"/>
      <c r="E619" s="168"/>
      <c r="F619" s="114"/>
      <c r="G619" s="114"/>
      <c r="H619" s="444"/>
      <c r="I619" s="114"/>
      <c r="J619" s="114"/>
      <c r="K619" s="444"/>
      <c r="L619" s="114"/>
      <c r="M619" s="114"/>
      <c r="N619" s="152"/>
      <c r="O619" s="206">
        <v>47.433</v>
      </c>
      <c r="P619" s="114"/>
      <c r="Q619" s="451"/>
      <c r="R619" s="206">
        <v>54.100000000000001</v>
      </c>
      <c r="S619" s="206">
        <v>1070</v>
      </c>
      <c r="T619" s="114"/>
      <c r="U619" s="114"/>
      <c r="V619" s="114"/>
      <c r="W619" s="148"/>
      <c r="X619" s="268">
        <v>89.900000000000006</v>
      </c>
      <c r="Y619" s="206">
        <v>147</v>
      </c>
      <c r="Z619" s="114"/>
      <c r="AA619" s="114"/>
      <c r="AB619" s="114"/>
      <c r="AC619" s="266" t="s">
        <v>245</v>
      </c>
      <c r="AD619" s="206">
        <v>47.5</v>
      </c>
      <c r="AE619" s="268">
        <v>241</v>
      </c>
      <c r="AF619" s="114"/>
      <c r="AG619" s="114"/>
      <c r="AH619" s="114"/>
      <c r="AI619" s="114"/>
      <c r="AJ619" s="148"/>
      <c r="AK619" s="206">
        <v>32.600000000000001</v>
      </c>
      <c r="AL619" s="268">
        <v>98</v>
      </c>
      <c r="AM619" s="114"/>
      <c r="AN619" s="114"/>
      <c r="AO619" s="114"/>
      <c r="AP619" s="451"/>
      <c r="AQ619" s="114"/>
      <c r="AR619" s="114"/>
      <c r="AS619" s="114"/>
      <c r="AT619" s="217"/>
    </row>
    <row r="620" spans="1:46" ht="13">
      <c r="A620" s="114" t="s">
        <v>246</v>
      </c>
      <c r="B620" s="114"/>
      <c r="C620" s="168"/>
      <c r="D620" s="451"/>
      <c r="E620" s="114">
        <v>27</v>
      </c>
      <c r="F620" s="114"/>
      <c r="G620" s="114"/>
      <c r="H620" s="444"/>
      <c r="I620" s="114"/>
      <c r="J620" s="114"/>
      <c r="K620" s="444"/>
      <c r="L620" s="114"/>
      <c r="M620" s="114"/>
      <c r="N620" s="152"/>
      <c r="O620" s="114"/>
      <c r="P620" s="114"/>
      <c r="Q620" s="451"/>
      <c r="R620" s="114"/>
      <c r="S620" s="114"/>
      <c r="T620" s="114"/>
      <c r="U620" s="114"/>
      <c r="V620" s="114"/>
      <c r="W620" s="148"/>
      <c r="X620" s="114"/>
      <c r="Y620" s="114"/>
      <c r="Z620" s="114"/>
      <c r="AA620" s="114"/>
      <c r="AB620" s="114"/>
      <c r="AC620" s="266" t="s">
        <v>246</v>
      </c>
      <c r="AD620" s="114"/>
      <c r="AE620" s="114"/>
      <c r="AF620" s="114"/>
      <c r="AG620" s="114"/>
      <c r="AH620" s="114"/>
      <c r="AI620" s="114"/>
      <c r="AJ620" s="148"/>
      <c r="AK620" s="114"/>
      <c r="AL620" s="114"/>
      <c r="AM620" s="114"/>
      <c r="AN620" s="114"/>
      <c r="AO620" s="114"/>
      <c r="AP620" s="451"/>
      <c r="AQ620" s="114"/>
      <c r="AR620" s="114"/>
      <c r="AS620" s="114"/>
      <c r="AT620" s="217"/>
    </row>
    <row r="621" spans="1:46" ht="13">
      <c r="A621" s="114" t="s">
        <v>247</v>
      </c>
      <c r="B621" s="114">
        <v>19</v>
      </c>
      <c r="C621" s="114"/>
      <c r="D621" s="114"/>
      <c r="E621" s="114">
        <v>21</v>
      </c>
      <c r="F621" s="114"/>
      <c r="G621" s="114"/>
      <c r="H621" s="114"/>
      <c r="I621" s="114"/>
      <c r="J621" s="114"/>
      <c r="K621" s="114"/>
      <c r="L621" s="114"/>
      <c r="M621" s="114"/>
      <c r="N621" s="152"/>
      <c r="O621" s="114"/>
      <c r="P621" s="114"/>
      <c r="Q621" s="451"/>
      <c r="R621" s="114">
        <v>7</v>
      </c>
      <c r="S621" s="114">
        <v>7</v>
      </c>
      <c r="T621" s="114"/>
      <c r="U621" s="114"/>
      <c r="V621" s="114"/>
      <c r="W621" s="148"/>
      <c r="X621" s="114">
        <v>14</v>
      </c>
      <c r="Y621" s="114">
        <v>14</v>
      </c>
      <c r="Z621" s="114"/>
      <c r="AA621" s="114"/>
      <c r="AB621" s="114"/>
      <c r="AC621" s="266" t="s">
        <v>247</v>
      </c>
      <c r="AD621" s="114">
        <v>4</v>
      </c>
      <c r="AE621" s="114">
        <v>4</v>
      </c>
      <c r="AF621" s="114"/>
      <c r="AG621" s="114"/>
      <c r="AH621" s="114"/>
      <c r="AI621" s="114"/>
      <c r="AJ621" s="148"/>
      <c r="AK621" s="114">
        <v>5</v>
      </c>
      <c r="AL621" s="114">
        <v>5</v>
      </c>
      <c r="AM621" s="114"/>
      <c r="AN621" s="114"/>
      <c r="AO621" s="114"/>
      <c r="AP621" s="451"/>
      <c r="AQ621" s="114"/>
      <c r="AR621" s="114"/>
      <c r="AS621" s="114"/>
      <c r="AT621" s="217"/>
    </row>
    <row r="622" spans="1:46" ht="13">
      <c r="A622" s="114" t="s">
        <v>248</v>
      </c>
      <c r="B622" s="114"/>
      <c r="C622" s="114"/>
      <c r="D622" s="114"/>
      <c r="E622" s="114"/>
      <c r="F622" s="114"/>
      <c r="G622" s="114"/>
      <c r="H622" s="114"/>
      <c r="I622" s="114"/>
      <c r="J622" s="114"/>
      <c r="K622" s="114"/>
      <c r="L622" s="114"/>
      <c r="M622" s="114"/>
      <c r="N622" s="217"/>
      <c r="O622" s="114">
        <f>COUNTIF(O560:O615,"NE")</f>
        <v>6</v>
      </c>
      <c r="P622" s="114"/>
      <c r="Q622" s="114"/>
      <c r="R622" s="114">
        <v>6</v>
      </c>
      <c r="S622" s="114">
        <v>6</v>
      </c>
      <c r="T622" s="114"/>
      <c r="U622" s="114"/>
      <c r="V622" s="114"/>
      <c r="W622" s="148"/>
      <c r="X622" s="114">
        <v>6</v>
      </c>
      <c r="Y622" s="114">
        <v>6</v>
      </c>
      <c r="Z622" s="114"/>
      <c r="AA622" s="114"/>
      <c r="AB622" s="114"/>
      <c r="AC622" s="266" t="s">
        <v>248</v>
      </c>
      <c r="AD622" s="114">
        <v>6</v>
      </c>
      <c r="AE622" s="114">
        <v>6</v>
      </c>
      <c r="AF622" s="114"/>
      <c r="AG622" s="114"/>
      <c r="AH622" s="114"/>
      <c r="AI622" s="114"/>
      <c r="AJ622" s="148"/>
      <c r="AK622" s="114">
        <v>6</v>
      </c>
      <c r="AL622" s="114">
        <v>6</v>
      </c>
      <c r="AM622" s="114"/>
      <c r="AN622" s="114"/>
      <c r="AO622" s="114"/>
      <c r="AP622" s="451"/>
      <c r="AQ622" s="114"/>
      <c r="AR622" s="114"/>
      <c r="AS622" s="114"/>
      <c r="AT622" s="217"/>
    </row>
    <row r="623" spans="1:5" ht="13">
      <c r="A623" s="114" t="s">
        <v>314</v>
      </c>
      <c r="B623" s="114">
        <v>36</v>
      </c>
      <c r="C623" s="114"/>
      <c r="D623" s="114"/>
      <c r="E623" s="114">
        <v>29</v>
      </c>
    </row>
  </sheetData>
  <mergeCells count="165">
    <mergeCell ref="D556:D620"/>
    <mergeCell ref="H556:H620"/>
    <mergeCell ref="K556:K620"/>
    <mergeCell ref="Q557:Q558"/>
    <mergeCell ref="R557:S557"/>
    <mergeCell ref="T557:V557"/>
    <mergeCell ref="W557:W558"/>
    <mergeCell ref="AP557:AP558"/>
    <mergeCell ref="N559:AP559"/>
    <mergeCell ref="Q560:Q621"/>
    <mergeCell ref="AP560:AP622"/>
    <mergeCell ref="X557:Y557"/>
    <mergeCell ref="Z557:AB557"/>
    <mergeCell ref="AD557:AE557"/>
    <mergeCell ref="AF557:AI557"/>
    <mergeCell ref="AK557:AL557"/>
    <mergeCell ref="AM557:AO557"/>
    <mergeCell ref="Z487:AB487"/>
    <mergeCell ref="AD487:AE487"/>
    <mergeCell ref="AF487:AH487"/>
    <mergeCell ref="AJ487:AK487"/>
    <mergeCell ref="AL487:AN487"/>
    <mergeCell ref="AO487:AO488"/>
    <mergeCell ref="Q420:Q481"/>
    <mergeCell ref="AP420:AP482"/>
    <mergeCell ref="D486:D550"/>
    <mergeCell ref="H486:H550"/>
    <mergeCell ref="K486:K550"/>
    <mergeCell ref="Q487:Q488"/>
    <mergeCell ref="R487:S487"/>
    <mergeCell ref="T487:V487"/>
    <mergeCell ref="W487:W488"/>
    <mergeCell ref="X487:Y487"/>
    <mergeCell ref="N489:AO489"/>
    <mergeCell ref="Q490:Q551"/>
    <mergeCell ref="AO490:AO552"/>
    <mergeCell ref="AD417:AE417"/>
    <mergeCell ref="AF417:AI417"/>
    <mergeCell ref="AK417:AL417"/>
    <mergeCell ref="AM417:AO417"/>
    <mergeCell ref="AP417:AP418"/>
    <mergeCell ref="N419:AP419"/>
    <mergeCell ref="AO357:AO412"/>
    <mergeCell ref="D416:D480"/>
    <mergeCell ref="H416:H480"/>
    <mergeCell ref="K416:K480"/>
    <mergeCell ref="Q417:Q418"/>
    <mergeCell ref="R417:S417"/>
    <mergeCell ref="T417:V417"/>
    <mergeCell ref="W417:W418"/>
    <mergeCell ref="X417:Y417"/>
    <mergeCell ref="Z417:AB417"/>
    <mergeCell ref="AL354:AN354"/>
    <mergeCell ref="AO354:AO355"/>
    <mergeCell ref="D355:D412"/>
    <mergeCell ref="H355:H412"/>
    <mergeCell ref="K355:K412"/>
    <mergeCell ref="O356:AO356"/>
    <mergeCell ref="Q357:Q412"/>
    <mergeCell ref="W357:W412"/>
    <mergeCell ref="AC357:AC412"/>
    <mergeCell ref="AI357:AI412"/>
    <mergeCell ref="Z354:AB354"/>
    <mergeCell ref="AC354:AC355"/>
    <mergeCell ref="AD354:AE354"/>
    <mergeCell ref="AF354:AH354"/>
    <mergeCell ref="AI354:AI355"/>
    <mergeCell ref="AJ354:AK354"/>
    <mergeCell ref="B354:M354"/>
    <mergeCell ref="Q354:Q355"/>
    <mergeCell ref="R354:S354"/>
    <mergeCell ref="T354:V354"/>
    <mergeCell ref="W354:W355"/>
    <mergeCell ref="X354:Y354"/>
    <mergeCell ref="AL286:AN286"/>
    <mergeCell ref="AO286:AO287"/>
    <mergeCell ref="D287:D351"/>
    <mergeCell ref="H287:H351"/>
    <mergeCell ref="K287:K351"/>
    <mergeCell ref="O288:AO288"/>
    <mergeCell ref="Q289:Q350"/>
    <mergeCell ref="AC289:AC351"/>
    <mergeCell ref="AO289:AO351"/>
    <mergeCell ref="Z286:AB286"/>
    <mergeCell ref="AC286:AC287"/>
    <mergeCell ref="AD286:AE286"/>
    <mergeCell ref="AF286:AH286"/>
    <mergeCell ref="AI286:AI287"/>
    <mergeCell ref="AJ286:AK286"/>
    <mergeCell ref="B286:M286"/>
    <mergeCell ref="Q286:Q287"/>
    <mergeCell ref="R286:S286"/>
    <mergeCell ref="T286:V286"/>
    <mergeCell ref="W286:W287"/>
    <mergeCell ref="X286:Y286"/>
    <mergeCell ref="AM216:AO216"/>
    <mergeCell ref="AP216:AP217"/>
    <mergeCell ref="K217:K282"/>
    <mergeCell ref="E218:G218"/>
    <mergeCell ref="O219:AP219"/>
    <mergeCell ref="Q220:Q281"/>
    <mergeCell ref="AP220:AP282"/>
    <mergeCell ref="Z216:AB216"/>
    <mergeCell ref="AC216:AC217"/>
    <mergeCell ref="AD216:AE216"/>
    <mergeCell ref="AF216:AI216"/>
    <mergeCell ref="AJ216:AJ217"/>
    <mergeCell ref="AK216:AL216"/>
    <mergeCell ref="B216:M216"/>
    <mergeCell ref="Q216:Q217"/>
    <mergeCell ref="R216:S216"/>
    <mergeCell ref="T216:V216"/>
    <mergeCell ref="W216:W217"/>
    <mergeCell ref="X216:Y216"/>
    <mergeCell ref="AM146:AO146"/>
    <mergeCell ref="AP146:AP147"/>
    <mergeCell ref="K147:K212"/>
    <mergeCell ref="E148:G148"/>
    <mergeCell ref="O149:AP149"/>
    <mergeCell ref="Q150:Q211"/>
    <mergeCell ref="AP150:AP212"/>
    <mergeCell ref="Z146:AB146"/>
    <mergeCell ref="AC146:AC147"/>
    <mergeCell ref="AD146:AE146"/>
    <mergeCell ref="AF146:AI146"/>
    <mergeCell ref="AJ146:AJ147"/>
    <mergeCell ref="AK146:AL146"/>
    <mergeCell ref="B146:M146"/>
    <mergeCell ref="Q146:Q147"/>
    <mergeCell ref="R146:S146"/>
    <mergeCell ref="T146:V146"/>
    <mergeCell ref="W146:W147"/>
    <mergeCell ref="X146:Y146"/>
    <mergeCell ref="AL77:AN77"/>
    <mergeCell ref="AO77:AO78"/>
    <mergeCell ref="K78:K143"/>
    <mergeCell ref="E79:G79"/>
    <mergeCell ref="N80:AO80"/>
    <mergeCell ref="AO81:AO143"/>
    <mergeCell ref="Z77:AB77"/>
    <mergeCell ref="AC77:AC78"/>
    <mergeCell ref="AD77:AE77"/>
    <mergeCell ref="AF77:AH77"/>
    <mergeCell ref="AI77:AI78"/>
    <mergeCell ref="AJ77:AK77"/>
    <mergeCell ref="B77:M77"/>
    <mergeCell ref="Q77:Q78"/>
    <mergeCell ref="R77:S77"/>
    <mergeCell ref="T77:V77"/>
    <mergeCell ref="W77:W78"/>
    <mergeCell ref="X77:Y77"/>
    <mergeCell ref="M9:Q9"/>
    <mergeCell ref="M10:Q10"/>
    <mergeCell ref="M11:Q11"/>
    <mergeCell ref="L13:Q15"/>
    <mergeCell ref="B17:AH17"/>
    <mergeCell ref="AK17:BQ17"/>
    <mergeCell ref="M2:Q2"/>
    <mergeCell ref="A3:G8"/>
    <mergeCell ref="M3:Q3"/>
    <mergeCell ref="M4:Q4"/>
    <mergeCell ref="M5:Q5"/>
    <mergeCell ref="M6:Q6"/>
    <mergeCell ref="M7:Q7"/>
    <mergeCell ref="M8:Q8"/>
  </mergeCells>
  <pageMargins left="0.7" right="0.7" top="0.75" bottom="0.75" header="0.3" footer="0.3"/>
  <pageSetup orientation="portrait" paperSize="1"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B17220B-4816-434D-857C-59465E4379DC}">
  <dimension ref="A1:CL272"/>
  <sheetViews>
    <sheetView tabSelected="1" workbookViewId="0" topLeftCell="A1">
      <selection pane="topLeft" activeCell="BJ10" sqref="BJ10"/>
    </sheetView>
  </sheetViews>
  <sheetFormatPr defaultColWidth="9.18428571428571" defaultRowHeight="13"/>
  <cols>
    <col min="1" max="1" width="9.14285714285714" style="85"/>
    <col min="2" max="2" width="22.2857142857143" style="85" customWidth="1"/>
    <col min="3" max="3" width="5.28571428571429" style="85" customWidth="1"/>
    <col min="4" max="4" width="9.14285714285714" style="85"/>
    <col min="5" max="7" width="9.42857142857143" style="85" bestFit="1" customWidth="1"/>
    <col min="8" max="8" width="11.2857142857143" style="85" customWidth="1"/>
    <col min="9" max="9" width="15.8571428571429" style="85" customWidth="1"/>
    <col min="10" max="14" width="9.42857142857143" style="85" bestFit="1" customWidth="1"/>
    <col min="15" max="15" width="10.1428571428571" style="85" bestFit="1" customWidth="1"/>
    <col min="16" max="16" width="10.2857142857143" style="85" bestFit="1" customWidth="1"/>
    <col min="17" max="17" width="18.2857142857143" style="85" customWidth="1"/>
    <col min="18" max="18" width="9.14285714285714" style="85"/>
    <col min="19" max="19" width="19" style="85" customWidth="1"/>
    <col min="20" max="20" width="12.4285714285714" style="85" customWidth="1"/>
    <col min="21" max="21" width="9.14285714285714" style="85"/>
    <col min="22" max="22" width="16.4285714285714" style="85" customWidth="1"/>
    <col min="23" max="23" width="16.5714285714286" style="85" customWidth="1"/>
    <col min="24" max="24" width="7.57142857142857" style="347" customWidth="1"/>
    <col min="25" max="25" width="26.8571428571429" style="85" customWidth="1"/>
    <col min="26" max="26" width="15.4285714285714" style="85" customWidth="1"/>
    <col min="27" max="27" width="7.14285714285714" style="347" customWidth="1"/>
    <col min="28" max="28" width="15.8571428571429" style="85" customWidth="1"/>
    <col min="29" max="29" width="13.5714285714286" style="85" customWidth="1"/>
    <col min="30" max="30" width="9.71428571428571" style="347" customWidth="1"/>
    <col min="31" max="31" width="18.2857142857143" style="85" customWidth="1"/>
    <col min="32" max="32" width="19.2857142857143" style="85" customWidth="1"/>
    <col min="33" max="33" width="11.1428571428571" style="347" customWidth="1"/>
    <col min="34" max="34" width="25.8571428571429" style="85" customWidth="1"/>
    <col min="35" max="47" width="9.42857142857143" style="85" bestFit="1" customWidth="1"/>
    <col min="48" max="51" width="9.14285714285714" style="85"/>
    <col min="52" max="52" width="9.42857142857143" style="85" customWidth="1"/>
    <col min="53" max="16384" width="9.14285714285714" style="85"/>
  </cols>
  <sheetData>
    <row r="1" spans="1:52" ht="14.5">
      <c r="A1" s="76" t="s">
        <v>644</v>
      </c>
      <c r="B1" s="97"/>
      <c r="C1" s="97"/>
      <c r="D1" s="97"/>
      <c r="E1" s="97"/>
      <c r="F1" s="97"/>
      <c r="G1" s="97"/>
      <c r="H1" s="492" t="s">
        <v>179</v>
      </c>
      <c r="I1" s="493"/>
      <c r="J1" s="97"/>
      <c r="K1" s="97"/>
      <c r="L1" s="97"/>
      <c r="M1" s="97"/>
      <c r="N1" s="97"/>
      <c r="O1" s="97"/>
      <c r="P1" s="97"/>
      <c r="Q1" s="97"/>
      <c r="R1" s="97"/>
      <c r="S1" s="97"/>
      <c r="T1" s="97"/>
      <c r="U1" s="97"/>
      <c r="V1" s="97"/>
      <c r="W1" s="97"/>
      <c r="X1" s="260"/>
      <c r="Y1" s="97"/>
      <c r="Z1" s="97"/>
      <c r="AA1" s="260"/>
      <c r="AB1" s="97"/>
      <c r="AC1" s="97"/>
      <c r="AD1" s="260"/>
      <c r="AE1" s="97"/>
      <c r="AF1" s="97"/>
      <c r="AG1" s="260"/>
      <c r="AH1" s="97"/>
      <c r="AI1" s="97"/>
      <c r="AJ1" s="97"/>
      <c r="AK1" s="97"/>
      <c r="AL1" s="97"/>
      <c r="AM1" s="97"/>
      <c r="AN1" s="97"/>
      <c r="AO1" s="97"/>
      <c r="AP1" s="97"/>
      <c r="AQ1" s="97"/>
      <c r="AR1" s="97"/>
      <c r="AS1" s="97"/>
      <c r="AT1" s="97"/>
      <c r="AU1" s="97"/>
      <c r="AV1" s="97"/>
      <c r="AW1" s="97"/>
      <c r="AX1" s="97"/>
      <c r="AY1" s="97"/>
      <c r="AZ1" s="97"/>
    </row>
    <row r="2" spans="1:52" ht="14.5">
      <c r="A2" s="76" t="s">
        <v>645</v>
      </c>
      <c r="B2" s="97"/>
      <c r="C2" s="97"/>
      <c r="D2" s="97"/>
      <c r="E2" s="97"/>
      <c r="F2" s="97"/>
      <c r="G2" s="97"/>
      <c r="H2" s="271" t="s">
        <v>180</v>
      </c>
      <c r="I2" s="272" t="s">
        <v>181</v>
      </c>
      <c r="J2" s="97"/>
      <c r="K2" s="97"/>
      <c r="L2" s="97"/>
      <c r="M2" s="97"/>
      <c r="N2" s="97"/>
      <c r="O2" s="97"/>
      <c r="P2" s="97"/>
      <c r="Q2" s="97"/>
      <c r="R2" s="97"/>
      <c r="S2" s="97"/>
      <c r="T2" s="97"/>
      <c r="U2" s="97"/>
      <c r="V2" s="97"/>
      <c r="W2" s="97"/>
      <c r="X2" s="260"/>
      <c r="Y2" s="97"/>
      <c r="Z2" s="97"/>
      <c r="AA2" s="260"/>
      <c r="AB2" s="97"/>
      <c r="AC2" s="97"/>
      <c r="AD2" s="260"/>
      <c r="AE2" s="97"/>
      <c r="AF2" s="97"/>
      <c r="AG2" s="260"/>
      <c r="AH2" s="97"/>
      <c r="AI2" s="97"/>
      <c r="AJ2" s="97"/>
      <c r="AK2" s="97"/>
      <c r="AL2" s="97"/>
      <c r="AM2" s="97"/>
      <c r="AN2" s="97"/>
      <c r="AO2" s="97"/>
      <c r="AP2" s="97"/>
      <c r="AQ2" s="97"/>
      <c r="AR2" s="97"/>
      <c r="AS2" s="97"/>
      <c r="AT2" s="97"/>
      <c r="AU2" s="97"/>
      <c r="AV2" s="97"/>
      <c r="AW2" s="97"/>
      <c r="AX2" s="97"/>
      <c r="AY2" s="97"/>
      <c r="AZ2" s="97"/>
    </row>
    <row r="3" spans="1:52" ht="13">
      <c r="A3" s="80" t="s">
        <v>330</v>
      </c>
      <c r="B3" s="97"/>
      <c r="C3" s="97"/>
      <c r="D3" s="97"/>
      <c r="E3" s="97"/>
      <c r="F3" s="97"/>
      <c r="G3" s="97"/>
      <c r="H3" s="271" t="s">
        <v>268</v>
      </c>
      <c r="I3" s="272" t="s">
        <v>182</v>
      </c>
      <c r="J3" s="97"/>
      <c r="K3" s="97"/>
      <c r="L3" s="97"/>
      <c r="M3" s="97"/>
      <c r="N3" s="97"/>
      <c r="O3" s="97"/>
      <c r="P3" s="97"/>
      <c r="Q3" s="97"/>
      <c r="R3" s="97"/>
      <c r="S3" s="97"/>
      <c r="T3" s="97"/>
      <c r="U3" s="97"/>
      <c r="V3" s="97"/>
      <c r="W3" s="97"/>
      <c r="X3" s="260"/>
      <c r="Y3" s="97"/>
      <c r="Z3" s="97"/>
      <c r="AA3" s="260"/>
      <c r="AB3" s="97"/>
      <c r="AC3" s="97"/>
      <c r="AD3" s="260"/>
      <c r="AE3" s="97"/>
      <c r="AF3" s="97"/>
      <c r="AG3" s="260"/>
      <c r="AH3" s="97"/>
      <c r="AI3" s="97"/>
      <c r="AJ3" s="97"/>
      <c r="AK3" s="97"/>
      <c r="AL3" s="97"/>
      <c r="AM3" s="97"/>
      <c r="AN3" s="97"/>
      <c r="AO3" s="97"/>
      <c r="AP3" s="97"/>
      <c r="AQ3" s="97"/>
      <c r="AR3" s="97"/>
      <c r="AS3" s="97"/>
      <c r="AT3" s="97"/>
      <c r="AU3" s="97"/>
      <c r="AV3" s="97"/>
      <c r="AW3" s="97"/>
      <c r="AX3" s="97"/>
      <c r="AY3" s="97"/>
      <c r="AZ3" s="97"/>
    </row>
    <row r="4" spans="1:52" ht="13">
      <c r="A4" s="80" t="s">
        <v>331</v>
      </c>
      <c r="B4" s="97"/>
      <c r="C4" s="97"/>
      <c r="D4" s="97"/>
      <c r="E4" s="97"/>
      <c r="F4" s="97"/>
      <c r="G4" s="97"/>
      <c r="H4" s="273" t="s">
        <v>268</v>
      </c>
      <c r="I4" s="272" t="s">
        <v>332</v>
      </c>
      <c r="J4" s="97"/>
      <c r="K4" s="97"/>
      <c r="L4" s="97"/>
      <c r="M4" s="97"/>
      <c r="N4" s="97"/>
      <c r="O4" s="97"/>
      <c r="P4" s="97"/>
      <c r="Q4" s="97"/>
      <c r="R4" s="97"/>
      <c r="S4" s="97"/>
      <c r="T4" s="97"/>
      <c r="U4" s="97"/>
      <c r="V4" s="97"/>
      <c r="W4" s="97"/>
      <c r="X4" s="260"/>
      <c r="Y4" s="97"/>
      <c r="Z4" s="97"/>
      <c r="AA4" s="260"/>
      <c r="AB4" s="97"/>
      <c r="AC4" s="97"/>
      <c r="AD4" s="260"/>
      <c r="AE4" s="97"/>
      <c r="AF4" s="97"/>
      <c r="AG4" s="260"/>
      <c r="AH4" s="97"/>
      <c r="AI4" s="97"/>
      <c r="AJ4" s="97"/>
      <c r="AK4" s="97"/>
      <c r="AL4" s="97"/>
      <c r="AM4" s="97"/>
      <c r="AN4" s="97"/>
      <c r="AO4" s="97"/>
      <c r="AP4" s="97"/>
      <c r="AQ4" s="97"/>
      <c r="AR4" s="97"/>
      <c r="AS4" s="97"/>
      <c r="AT4" s="97"/>
      <c r="AU4" s="97"/>
      <c r="AV4" s="97"/>
      <c r="AW4" s="97"/>
      <c r="AX4" s="97"/>
      <c r="AY4" s="97"/>
      <c r="AZ4" s="97"/>
    </row>
    <row r="5" spans="1:52" ht="13">
      <c r="A5" s="80" t="s">
        <v>333</v>
      </c>
      <c r="B5" s="97"/>
      <c r="C5" s="97"/>
      <c r="D5" s="97"/>
      <c r="E5" s="97"/>
      <c r="F5" s="97"/>
      <c r="G5" s="97"/>
      <c r="H5" s="274" t="s">
        <v>268</v>
      </c>
      <c r="I5" s="272" t="s">
        <v>334</v>
      </c>
      <c r="J5" s="97"/>
      <c r="K5" s="97"/>
      <c r="L5" s="97"/>
      <c r="M5" s="97"/>
      <c r="N5" s="97"/>
      <c r="O5" s="97"/>
      <c r="P5" s="97"/>
      <c r="Q5" s="97"/>
      <c r="R5" s="97"/>
      <c r="S5" s="97"/>
      <c r="T5" s="97"/>
      <c r="U5" s="97"/>
      <c r="V5" s="97"/>
      <c r="W5" s="97"/>
      <c r="X5" s="260"/>
      <c r="Y5" s="97"/>
      <c r="Z5" s="97"/>
      <c r="AA5" s="260"/>
      <c r="AB5" s="97"/>
      <c r="AC5" s="97"/>
      <c r="AD5" s="260"/>
      <c r="AE5" s="97"/>
      <c r="AF5" s="97"/>
      <c r="AG5" s="260"/>
      <c r="AH5" s="97"/>
      <c r="AI5" s="97"/>
      <c r="AJ5" s="97"/>
      <c r="AK5" s="97"/>
      <c r="AL5" s="97"/>
      <c r="AM5" s="97"/>
      <c r="AN5" s="97"/>
      <c r="AO5" s="97"/>
      <c r="AP5" s="97"/>
      <c r="AQ5" s="97"/>
      <c r="AR5" s="97"/>
      <c r="AS5" s="97"/>
      <c r="AT5" s="97"/>
      <c r="AU5" s="97"/>
      <c r="AV5" s="97"/>
      <c r="AW5" s="97"/>
      <c r="AX5" s="97"/>
      <c r="AY5" s="97"/>
      <c r="AZ5" s="97"/>
    </row>
    <row r="6" spans="1:52" ht="13">
      <c r="A6" s="80" t="s">
        <v>335</v>
      </c>
      <c r="B6" s="97"/>
      <c r="C6" s="97"/>
      <c r="D6" s="97"/>
      <c r="E6" s="97"/>
      <c r="F6" s="97"/>
      <c r="G6" s="97"/>
      <c r="H6" s="97"/>
      <c r="I6" s="97"/>
      <c r="J6" s="97"/>
      <c r="K6" s="97"/>
      <c r="L6" s="97"/>
      <c r="M6" s="97"/>
      <c r="N6" s="97"/>
      <c r="O6" s="97"/>
      <c r="P6" s="97"/>
      <c r="Q6" s="97"/>
      <c r="R6" s="97"/>
      <c r="S6" s="97"/>
      <c r="T6" s="97"/>
      <c r="U6" s="97"/>
      <c r="V6" s="97"/>
      <c r="W6" s="97"/>
      <c r="X6" s="260"/>
      <c r="Y6" s="97"/>
      <c r="Z6" s="97"/>
      <c r="AA6" s="260"/>
      <c r="AB6" s="97"/>
      <c r="AC6" s="97"/>
      <c r="AD6" s="260"/>
      <c r="AE6" s="97"/>
      <c r="AF6" s="97"/>
      <c r="AG6" s="260"/>
      <c r="AH6" s="97"/>
      <c r="AI6" s="97"/>
      <c r="AJ6" s="97"/>
      <c r="AK6" s="97"/>
      <c r="AL6" s="97"/>
      <c r="AM6" s="97"/>
      <c r="AN6" s="97"/>
      <c r="AO6" s="97"/>
      <c r="AP6" s="97"/>
      <c r="AQ6" s="97"/>
      <c r="AR6" s="97"/>
      <c r="AS6" s="97"/>
      <c r="AT6" s="97"/>
      <c r="AU6" s="97"/>
      <c r="AV6" s="97"/>
      <c r="AW6" s="97"/>
      <c r="AX6" s="97"/>
      <c r="AY6" s="97"/>
      <c r="AZ6" s="97"/>
    </row>
    <row r="7" spans="1:79" ht="13">
      <c r="A7" s="80" t="s">
        <v>646</v>
      </c>
      <c r="B7" s="97"/>
      <c r="C7" s="97"/>
      <c r="D7" s="97"/>
      <c r="E7" s="97"/>
      <c r="F7" s="97"/>
      <c r="G7" s="97"/>
      <c r="H7" s="97"/>
      <c r="I7" s="97"/>
      <c r="J7" s="97"/>
      <c r="K7" s="97"/>
      <c r="L7" s="97"/>
      <c r="M7" s="97"/>
      <c r="N7" s="97"/>
      <c r="O7" s="97"/>
      <c r="P7" s="97"/>
      <c r="Q7" s="97"/>
      <c r="R7" s="97"/>
      <c r="S7" s="97"/>
      <c r="T7" s="97"/>
      <c r="U7" s="97"/>
      <c r="V7" s="97"/>
      <c r="W7" s="97"/>
      <c r="X7" s="260"/>
      <c r="Z7" s="97"/>
      <c r="AA7" s="260"/>
      <c r="AB7" s="97"/>
      <c r="AC7" s="97"/>
      <c r="AD7" s="260"/>
      <c r="AE7" s="97"/>
      <c r="AF7" s="97"/>
      <c r="AG7" s="260"/>
      <c r="AH7" s="97"/>
      <c r="AI7" s="97"/>
      <c r="AJ7" s="97"/>
      <c r="AK7" s="97"/>
      <c r="AL7" s="97"/>
      <c r="AM7" s="97"/>
      <c r="AN7" s="97"/>
      <c r="AP7" s="97"/>
      <c r="AQ7" s="97"/>
      <c r="AR7" s="97"/>
      <c r="AS7" s="97"/>
      <c r="AT7" s="97"/>
      <c r="AU7" s="97"/>
      <c r="AV7" s="97"/>
      <c r="AW7" s="97"/>
      <c r="AX7" s="97"/>
      <c r="AY7" s="97"/>
      <c r="AZ7" s="97"/>
      <c r="CA7" s="97"/>
    </row>
    <row r="8" spans="1:52" ht="13">
      <c r="A8" s="275"/>
      <c r="B8" s="97"/>
      <c r="C8" s="97"/>
      <c r="D8" s="97"/>
      <c r="E8" s="97"/>
      <c r="F8" s="97"/>
      <c r="G8" s="97"/>
      <c r="H8" s="97"/>
      <c r="I8" s="80"/>
      <c r="J8" s="97"/>
      <c r="K8" s="97"/>
      <c r="L8" s="97"/>
      <c r="M8" s="97"/>
      <c r="N8" s="97"/>
      <c r="O8" s="97"/>
      <c r="P8" s="97"/>
      <c r="Q8" s="97"/>
      <c r="R8" s="97"/>
      <c r="S8" s="97"/>
      <c r="T8" s="97"/>
      <c r="U8" s="97"/>
      <c r="V8" s="97"/>
      <c r="W8" s="97"/>
      <c r="X8" s="260"/>
      <c r="Y8" s="97"/>
      <c r="Z8" s="97"/>
      <c r="AA8" s="260"/>
      <c r="AB8" s="97"/>
      <c r="AC8" s="97"/>
      <c r="AD8" s="260"/>
      <c r="AE8" s="97"/>
      <c r="AF8" s="97"/>
      <c r="AG8" s="260"/>
      <c r="AH8" s="97"/>
      <c r="AI8" s="97"/>
      <c r="AJ8" s="97"/>
      <c r="AK8" s="97"/>
      <c r="AL8" s="97"/>
      <c r="AM8" s="97"/>
      <c r="AN8" s="97"/>
      <c r="AO8" s="97"/>
      <c r="AP8" s="97"/>
      <c r="AQ8" s="97"/>
      <c r="AR8" s="97"/>
      <c r="AS8" s="97"/>
      <c r="AT8" s="97"/>
      <c r="AU8" s="97"/>
      <c r="AV8" s="97"/>
      <c r="AW8" s="97"/>
      <c r="AX8" s="97"/>
      <c r="AY8" s="97"/>
      <c r="AZ8" s="97"/>
    </row>
    <row r="9" spans="1:90" ht="13">
      <c r="A9" s="116"/>
      <c r="B9" s="431" t="s">
        <v>336</v>
      </c>
      <c r="C9" s="431"/>
      <c r="D9" s="431"/>
      <c r="E9" s="431"/>
      <c r="F9" s="431"/>
      <c r="G9" s="431"/>
      <c r="H9" s="431"/>
      <c r="I9" s="431"/>
      <c r="J9" s="431"/>
      <c r="K9" s="431"/>
      <c r="L9" s="431"/>
      <c r="M9" s="431"/>
      <c r="N9" s="431"/>
      <c r="O9" s="431"/>
      <c r="P9" s="269"/>
      <c r="Q9" s="431" t="s">
        <v>337</v>
      </c>
      <c r="R9" s="431"/>
      <c r="S9" s="431"/>
      <c r="T9" s="431"/>
      <c r="U9" s="431"/>
      <c r="V9" s="431"/>
      <c r="W9" s="431"/>
      <c r="X9" s="431"/>
      <c r="Y9" s="431"/>
      <c r="Z9" s="431"/>
      <c r="AA9" s="431"/>
      <c r="AB9" s="431"/>
      <c r="AC9" s="431"/>
      <c r="AD9" s="431"/>
      <c r="AE9" s="269"/>
      <c r="AF9" s="431" t="s">
        <v>338</v>
      </c>
      <c r="AG9" s="431"/>
      <c r="AH9" s="431"/>
      <c r="AI9" s="431"/>
      <c r="AJ9" s="431"/>
      <c r="AK9" s="431"/>
      <c r="AL9" s="431"/>
      <c r="AM9" s="431"/>
      <c r="AN9" s="431"/>
      <c r="AO9" s="431"/>
      <c r="AP9" s="431"/>
      <c r="AQ9" s="431"/>
      <c r="AR9" s="431"/>
      <c r="AS9" s="431"/>
      <c r="AT9" s="269"/>
      <c r="AU9" s="431" t="s">
        <v>339</v>
      </c>
      <c r="AV9" s="431"/>
      <c r="AW9" s="431"/>
      <c r="AX9" s="431"/>
      <c r="AY9" s="431"/>
      <c r="AZ9" s="431"/>
      <c r="BA9" s="431"/>
      <c r="BB9" s="431"/>
      <c r="BC9" s="431"/>
      <c r="BD9" s="431"/>
      <c r="BE9" s="431"/>
      <c r="BF9" s="431"/>
      <c r="BG9" s="431"/>
      <c r="BH9" s="431"/>
      <c r="BI9" s="269"/>
      <c r="BJ9" s="431" t="s">
        <v>340</v>
      </c>
      <c r="BK9" s="431"/>
      <c r="BL9" s="431"/>
      <c r="BM9" s="431"/>
      <c r="BN9" s="431"/>
      <c r="BO9" s="431"/>
      <c r="BP9" s="431"/>
      <c r="BQ9" s="431"/>
      <c r="BR9" s="431"/>
      <c r="BS9" s="431"/>
      <c r="BT9" s="431"/>
      <c r="BU9" s="431"/>
      <c r="BV9" s="431"/>
      <c r="BW9" s="431"/>
      <c r="BX9" s="269"/>
      <c r="BY9" s="431" t="s">
        <v>341</v>
      </c>
      <c r="BZ9" s="431"/>
      <c r="CA9" s="431"/>
      <c r="CB9" s="431"/>
      <c r="CC9" s="431"/>
      <c r="CD9" s="431"/>
      <c r="CE9" s="431"/>
      <c r="CF9" s="431"/>
      <c r="CG9" s="431"/>
      <c r="CH9" s="431"/>
      <c r="CI9" s="431"/>
      <c r="CJ9" s="431"/>
      <c r="CK9" s="431"/>
      <c r="CL9" s="431"/>
    </row>
    <row r="10" spans="1:90" ht="13">
      <c r="A10" s="80"/>
      <c r="B10" s="276" t="s">
        <v>342</v>
      </c>
      <c r="C10" s="141">
        <v>2005</v>
      </c>
      <c r="D10" s="141">
        <v>2006</v>
      </c>
      <c r="E10" s="141">
        <v>2007</v>
      </c>
      <c r="F10" s="141">
        <v>2008</v>
      </c>
      <c r="G10" s="141">
        <v>2009</v>
      </c>
      <c r="H10" s="141">
        <v>2010</v>
      </c>
      <c r="I10" s="141">
        <v>2011</v>
      </c>
      <c r="J10" s="124">
        <v>2012</v>
      </c>
      <c r="K10" s="141">
        <v>2013</v>
      </c>
      <c r="L10" s="141">
        <v>2014</v>
      </c>
      <c r="M10" s="141">
        <v>2015</v>
      </c>
      <c r="N10" s="141">
        <v>2016</v>
      </c>
      <c r="O10" s="277" t="s">
        <v>647</v>
      </c>
      <c r="P10" s="118"/>
      <c r="Q10" s="276" t="s">
        <v>342</v>
      </c>
      <c r="R10" s="141">
        <v>2005</v>
      </c>
      <c r="S10" s="141">
        <v>2006</v>
      </c>
      <c r="T10" s="141">
        <v>2007</v>
      </c>
      <c r="U10" s="141">
        <v>2008</v>
      </c>
      <c r="V10" s="141">
        <v>2009</v>
      </c>
      <c r="W10" s="141">
        <v>2010</v>
      </c>
      <c r="X10" s="141">
        <v>2011</v>
      </c>
      <c r="Y10" s="124">
        <v>2012</v>
      </c>
      <c r="Z10" s="141">
        <v>2013</v>
      </c>
      <c r="AA10" s="141">
        <v>2014</v>
      </c>
      <c r="AB10" s="141">
        <v>2015</v>
      </c>
      <c r="AC10" s="141">
        <v>2016</v>
      </c>
      <c r="AD10" s="277" t="s">
        <v>647</v>
      </c>
      <c r="AE10" s="118"/>
      <c r="AF10" s="276" t="s">
        <v>342</v>
      </c>
      <c r="AG10" s="141">
        <v>2005</v>
      </c>
      <c r="AH10" s="141">
        <v>2006</v>
      </c>
      <c r="AI10" s="141">
        <v>2007</v>
      </c>
      <c r="AJ10" s="141">
        <v>2008</v>
      </c>
      <c r="AK10" s="141">
        <v>2009</v>
      </c>
      <c r="AL10" s="141">
        <v>2010</v>
      </c>
      <c r="AM10" s="141">
        <v>2011</v>
      </c>
      <c r="AN10" s="124">
        <v>2012</v>
      </c>
      <c r="AO10" s="141">
        <v>2013</v>
      </c>
      <c r="AP10" s="141">
        <v>2014</v>
      </c>
      <c r="AQ10" s="141">
        <v>2015</v>
      </c>
      <c r="AR10" s="141">
        <v>2016</v>
      </c>
      <c r="AS10" s="277" t="s">
        <v>647</v>
      </c>
      <c r="AT10" s="118"/>
      <c r="AU10" s="276" t="s">
        <v>342</v>
      </c>
      <c r="AV10" s="141">
        <v>2005</v>
      </c>
      <c r="AW10" s="141">
        <v>2006</v>
      </c>
      <c r="AX10" s="141">
        <v>2007</v>
      </c>
      <c r="AY10" s="141">
        <v>2008</v>
      </c>
      <c r="AZ10" s="141">
        <v>2009</v>
      </c>
      <c r="BA10" s="141">
        <v>2010</v>
      </c>
      <c r="BB10" s="141">
        <v>2011</v>
      </c>
      <c r="BC10" s="124">
        <v>2012</v>
      </c>
      <c r="BD10" s="141">
        <v>2013</v>
      </c>
      <c r="BE10" s="141">
        <v>2014</v>
      </c>
      <c r="BF10" s="141">
        <v>2015</v>
      </c>
      <c r="BG10" s="141">
        <v>2016</v>
      </c>
      <c r="BH10" s="277" t="s">
        <v>647</v>
      </c>
      <c r="BI10" s="118"/>
      <c r="BJ10" s="276" t="s">
        <v>342</v>
      </c>
      <c r="BK10" s="141">
        <v>2005</v>
      </c>
      <c r="BL10" s="141">
        <v>2006</v>
      </c>
      <c r="BM10" s="141">
        <v>2007</v>
      </c>
      <c r="BN10" s="141">
        <v>2008</v>
      </c>
      <c r="BO10" s="141">
        <v>2009</v>
      </c>
      <c r="BP10" s="141">
        <v>2010</v>
      </c>
      <c r="BQ10" s="141">
        <v>2011</v>
      </c>
      <c r="BR10" s="124">
        <v>2012</v>
      </c>
      <c r="BS10" s="141">
        <v>2013</v>
      </c>
      <c r="BT10" s="141">
        <v>2014</v>
      </c>
      <c r="BU10" s="141">
        <v>2015</v>
      </c>
      <c r="BV10" s="141">
        <v>2016</v>
      </c>
      <c r="BW10" s="277" t="s">
        <v>647</v>
      </c>
      <c r="BX10" s="118"/>
      <c r="BY10" s="276" t="s">
        <v>342</v>
      </c>
      <c r="BZ10" s="141">
        <v>2005</v>
      </c>
      <c r="CA10" s="141">
        <v>2006</v>
      </c>
      <c r="CB10" s="141">
        <v>2007</v>
      </c>
      <c r="CC10" s="141">
        <v>2008</v>
      </c>
      <c r="CD10" s="141">
        <v>2009</v>
      </c>
      <c r="CE10" s="141">
        <v>2010</v>
      </c>
      <c r="CF10" s="141">
        <v>2011</v>
      </c>
      <c r="CG10" s="124">
        <v>2012</v>
      </c>
      <c r="CH10" s="141">
        <v>2013</v>
      </c>
      <c r="CI10" s="141">
        <v>2014</v>
      </c>
      <c r="CJ10" s="141">
        <v>2015</v>
      </c>
      <c r="CK10" s="141">
        <v>2016</v>
      </c>
      <c r="CL10" s="277" t="s">
        <v>647</v>
      </c>
    </row>
    <row r="11" spans="1:90" ht="13">
      <c r="A11" s="97" t="s">
        <v>18</v>
      </c>
      <c r="B11" s="278">
        <v>0.0010781828763291152</v>
      </c>
      <c r="C11" s="115">
        <f>$B11+($J11-$B11)/($J$10-2004)*(C$10-2004)</f>
        <v>0.0010756540575986495</v>
      </c>
      <c r="D11" s="115">
        <f t="shared" si="0" ref="D11:I26">$B11+($J11-$B11)/($J$10-2004)*(D$10-2004)</f>
        <v>0.001073125238868184</v>
      </c>
      <c r="E11" s="115">
        <f t="shared" si="0"/>
        <v>0.0010705964201377183</v>
      </c>
      <c r="F11" s="115">
        <f t="shared" si="0"/>
        <v>0.0010680676014072528</v>
      </c>
      <c r="G11" s="115">
        <f t="shared" si="0"/>
        <v>0.0010655387826767871</v>
      </c>
      <c r="H11" s="115">
        <f t="shared" si="0"/>
        <v>0.0010630099639463214</v>
      </c>
      <c r="I11" s="115">
        <f t="shared" si="0"/>
        <v>0.0010604811452158559</v>
      </c>
      <c r="J11" s="132">
        <v>0.0010579523264853902</v>
      </c>
      <c r="K11" s="115">
        <f>$J11+($O11-$J11)/(2017-$J$10)*(K$10-$J$10)</f>
        <v>0.0011354506302590881</v>
      </c>
      <c r="L11" s="115">
        <f t="shared" si="1" ref="L11:N26">$J11+($O11-$J11)/(2017-$J$10)*(L$10-$J$10)</f>
        <v>0.0012129489340327859</v>
      </c>
      <c r="M11" s="115">
        <f t="shared" si="1"/>
        <v>0.0012904472378064838</v>
      </c>
      <c r="N11" s="115">
        <f t="shared" si="1"/>
        <v>0.0013679455415801815</v>
      </c>
      <c r="O11" s="279">
        <v>0.0014454438453538794</v>
      </c>
      <c r="P11" s="118"/>
      <c r="Q11" s="278">
        <v>0.00049976107913322139</v>
      </c>
      <c r="R11" s="115">
        <f>$Q11+($Y11-$Q11)/($Y$10-2004)*(R$10-2004)</f>
        <v>0.00043729094424156873</v>
      </c>
      <c r="S11" s="115">
        <f t="shared" si="2" ref="S11:X26">$Q11+($Y11-$Q11)/($Y$10-2004)*(S$10-2004)</f>
        <v>0.00037482080934991607</v>
      </c>
      <c r="T11" s="115">
        <f t="shared" si="2"/>
        <v>0.00031235067445826336</v>
      </c>
      <c r="U11" s="115">
        <f t="shared" si="2"/>
        <v>0.0002498805395666107</v>
      </c>
      <c r="V11" s="115">
        <f t="shared" si="2"/>
        <v>0.00018741040467495804</v>
      </c>
      <c r="W11" s="115">
        <f t="shared" si="2"/>
        <v>0.00012494026978330532</v>
      </c>
      <c r="X11" s="115">
        <f t="shared" si="2"/>
        <v>6.2470134891652661E-05</v>
      </c>
      <c r="Y11" s="132">
        <v>0</v>
      </c>
      <c r="Z11" s="115">
        <f>$Y11+($AD11-$Y11)/(2017-$Y$10)*(Z$10-$Y$10)</f>
        <v>0</v>
      </c>
      <c r="AA11" s="115">
        <f t="shared" si="3" ref="AA11:AC26">$Y11+($AD11-$Y11)/(2017-$Y$10)*(AA$10-$Y$10)</f>
        <v>0</v>
      </c>
      <c r="AB11" s="115">
        <f t="shared" si="3"/>
        <v>0</v>
      </c>
      <c r="AC11" s="115">
        <f t="shared" si="3"/>
        <v>0</v>
      </c>
      <c r="AD11" s="279">
        <v>0</v>
      </c>
      <c r="AE11" s="118"/>
      <c r="AF11" s="278">
        <v>0</v>
      </c>
      <c r="AG11" s="115">
        <f>$AF11+($AN11-$AF11)/($AN$10-2004)*(AG$10-2004)</f>
        <v>0</v>
      </c>
      <c r="AH11" s="115">
        <f t="shared" si="4" ref="AH11:AM26">$AF11+($AN11-$AF11)/($AN$10-2004)*(AH$10-2004)</f>
        <v>0</v>
      </c>
      <c r="AI11" s="115">
        <f t="shared" si="4"/>
        <v>0</v>
      </c>
      <c r="AJ11" s="115">
        <f t="shared" si="4"/>
        <v>0</v>
      </c>
      <c r="AK11" s="115">
        <f t="shared" si="4"/>
        <v>0</v>
      </c>
      <c r="AL11" s="115">
        <f t="shared" si="4"/>
        <v>0</v>
      </c>
      <c r="AM11" s="115">
        <f t="shared" si="4"/>
        <v>0</v>
      </c>
      <c r="AN11" s="132">
        <v>0</v>
      </c>
      <c r="AO11" s="115">
        <f>$AN11+($AS11-$AN11)/(2017-$AN$10)*(AO$10-$AN$10)</f>
        <v>0</v>
      </c>
      <c r="AP11" s="115">
        <f t="shared" si="5" ref="AP11:AR27">$AN11+($AS11-$AN11)/(2017-$AN$10)*(AP$10-$AN$10)</f>
        <v>0</v>
      </c>
      <c r="AQ11" s="115">
        <f t="shared" si="5"/>
        <v>0</v>
      </c>
      <c r="AR11" s="115">
        <f t="shared" si="5"/>
        <v>0</v>
      </c>
      <c r="AS11" s="279">
        <v>0</v>
      </c>
      <c r="AT11" s="118"/>
      <c r="AU11" s="278">
        <v>0.0022049286640726329</v>
      </c>
      <c r="AV11" s="115">
        <f>$AU11+($BC11-$AU11)/($BC$10-2004)*(AV$10-2004)</f>
        <v>0.0020123364264474281</v>
      </c>
      <c r="AW11" s="115">
        <f t="shared" si="6" ref="AW11:BB26">$AU11+($BC11-$AU11)/($BC$10-2004)*(AW$10-2004)</f>
        <v>0.0018197441888222231</v>
      </c>
      <c r="AX11" s="115">
        <f t="shared" si="6"/>
        <v>0.0016271519511970181</v>
      </c>
      <c r="AY11" s="115">
        <f t="shared" si="6"/>
        <v>0.0014345597135718134</v>
      </c>
      <c r="AZ11" s="115">
        <f t="shared" si="6"/>
        <v>0.0012419674759466084</v>
      </c>
      <c r="BA11" s="115">
        <f t="shared" si="6"/>
        <v>0.0010493752383214034</v>
      </c>
      <c r="BB11" s="115">
        <f t="shared" si="6"/>
        <v>0.00085678300069619859</v>
      </c>
      <c r="BC11" s="132">
        <v>0.00066419076307099359</v>
      </c>
      <c r="BD11" s="115">
        <f>$BC11+($BH11-$BC11)/(2017-$BC$10)*(BD$10-$BC$10)</f>
        <v>0.00059075445173566903</v>
      </c>
      <c r="BE11" s="115">
        <f t="shared" si="7" ref="BE11:BG26">$BC11+($BH11-$BC11)/(2017-$BC$10)*(BE$10-$BC$10)</f>
        <v>0.00051731814040034446</v>
      </c>
      <c r="BF11" s="115">
        <f t="shared" si="7"/>
        <v>0.00044388182906501979</v>
      </c>
      <c r="BG11" s="115">
        <f t="shared" si="7"/>
        <v>0.00037044551772969522</v>
      </c>
      <c r="BH11" s="279">
        <v>0.0002970092063943706</v>
      </c>
      <c r="BI11" s="118"/>
      <c r="BJ11" s="278">
        <v>0</v>
      </c>
      <c r="BK11" s="115">
        <f>$BJ11+($BR11-$BJ11)/($BR$10-2004)*(BK$10-2004)</f>
        <v>0</v>
      </c>
      <c r="BL11" s="115">
        <f t="shared" si="8" ref="BL11:BQ26">$BJ11+($BR11-$BJ11)/($BR$10-2004)*(BL$10-2004)</f>
        <v>0</v>
      </c>
      <c r="BM11" s="115">
        <f t="shared" si="8"/>
        <v>0</v>
      </c>
      <c r="BN11" s="115">
        <f t="shared" si="8"/>
        <v>0</v>
      </c>
      <c r="BO11" s="115">
        <f t="shared" si="8"/>
        <v>0</v>
      </c>
      <c r="BP11" s="115">
        <f t="shared" si="8"/>
        <v>0</v>
      </c>
      <c r="BQ11" s="115">
        <f t="shared" si="8"/>
        <v>0</v>
      </c>
      <c r="BR11" s="132">
        <v>0</v>
      </c>
      <c r="BS11" s="115">
        <f>$BR11+($BW11-$BR11)/(2017-$BR$10)*(BS$10-$BR$10)</f>
        <v>0</v>
      </c>
      <c r="BT11" s="115">
        <f t="shared" si="9" ref="BT11:BV26">$BR11+($BW11-$BR11)/(2017-$BR$10)*(BT$10-$BR$10)</f>
        <v>0</v>
      </c>
      <c r="BU11" s="115">
        <f t="shared" si="9"/>
        <v>0</v>
      </c>
      <c r="BV11" s="115">
        <f t="shared" si="9"/>
        <v>0</v>
      </c>
      <c r="BW11" s="279">
        <v>0</v>
      </c>
      <c r="BX11" s="118"/>
      <c r="BY11" s="278">
        <v>0</v>
      </c>
      <c r="BZ11" s="115">
        <f>$BY11+($CG11-$BY11)/($CG$10-2004)*(BZ$10-2004)</f>
        <v>0</v>
      </c>
      <c r="CA11" s="115">
        <f t="shared" si="10" ref="CA11:CF26">$BY11+($CG11-$BY11)/($CG$10-2004)*(CA$10-2004)</f>
        <v>0</v>
      </c>
      <c r="CB11" s="115">
        <f t="shared" si="10"/>
        <v>0</v>
      </c>
      <c r="CC11" s="115">
        <f t="shared" si="10"/>
        <v>0</v>
      </c>
      <c r="CD11" s="115">
        <f t="shared" si="10"/>
        <v>0</v>
      </c>
      <c r="CE11" s="115">
        <f t="shared" si="10"/>
        <v>0</v>
      </c>
      <c r="CF11" s="115">
        <f t="shared" si="10"/>
        <v>0</v>
      </c>
      <c r="CG11" s="132">
        <v>0</v>
      </c>
      <c r="CH11" s="115">
        <f>$CG11+($CL11-$CG11)/(2017-$CG$10)*(CH$10-$CG$10)</f>
        <v>0</v>
      </c>
      <c r="CI11" s="115">
        <f t="shared" si="11" ref="CI11:CK26">$CG11+($CL11-$CG11)/(2017-$CG$10)*(CI$10-$CG$10)</f>
        <v>0</v>
      </c>
      <c r="CJ11" s="115">
        <f t="shared" si="11"/>
        <v>0</v>
      </c>
      <c r="CK11" s="115">
        <f t="shared" si="11"/>
        <v>0</v>
      </c>
      <c r="CL11" s="279">
        <v>0</v>
      </c>
    </row>
    <row r="12" spans="1:90" ht="13">
      <c r="A12" s="97" t="s">
        <v>10</v>
      </c>
      <c r="B12" s="278">
        <v>0</v>
      </c>
      <c r="C12" s="115">
        <f t="shared" si="12" ref="C12:I43">$B12+($J12-$B12)/($J$10-2004)*(C$10-2004)</f>
        <v>0</v>
      </c>
      <c r="D12" s="115">
        <f t="shared" si="0"/>
        <v>0</v>
      </c>
      <c r="E12" s="115">
        <f t="shared" si="0"/>
        <v>0</v>
      </c>
      <c r="F12" s="115">
        <f t="shared" si="0"/>
        <v>0</v>
      </c>
      <c r="G12" s="115">
        <f t="shared" si="0"/>
        <v>0</v>
      </c>
      <c r="H12" s="115">
        <f t="shared" si="0"/>
        <v>0</v>
      </c>
      <c r="I12" s="115">
        <f t="shared" si="0"/>
        <v>0</v>
      </c>
      <c r="J12" s="132">
        <v>0</v>
      </c>
      <c r="K12" s="115">
        <f t="shared" si="13" ref="K12:N43">$J12+($O12-$J12)/(2017-$J$10)*(K$10-$J$10)</f>
        <v>0</v>
      </c>
      <c r="L12" s="115">
        <f t="shared" si="1"/>
        <v>0</v>
      </c>
      <c r="M12" s="115">
        <f t="shared" si="1"/>
        <v>0</v>
      </c>
      <c r="N12" s="115">
        <f t="shared" si="1"/>
        <v>0</v>
      </c>
      <c r="O12" s="279">
        <v>0</v>
      </c>
      <c r="P12" s="118"/>
      <c r="Q12" s="278">
        <v>0.00038797241669552714</v>
      </c>
      <c r="R12" s="115">
        <f t="shared" si="14" ref="R12:X43">$Q12+($Y12-$Q12)/($Y$10-2004)*(R$10-2004)</f>
        <v>0.00037710137255294349</v>
      </c>
      <c r="S12" s="115">
        <f t="shared" si="2"/>
        <v>0.00036623032841035983</v>
      </c>
      <c r="T12" s="115">
        <f t="shared" si="2"/>
        <v>0.00035535928426777623</v>
      </c>
      <c r="U12" s="115">
        <f t="shared" si="2"/>
        <v>0.00034448824012519257</v>
      </c>
      <c r="V12" s="115">
        <f t="shared" si="2"/>
        <v>0.00033361719598260891</v>
      </c>
      <c r="W12" s="115">
        <f t="shared" si="2"/>
        <v>0.00032274615184002531</v>
      </c>
      <c r="X12" s="115">
        <f t="shared" si="2"/>
        <v>0.00031187510769744165</v>
      </c>
      <c r="Y12" s="132">
        <v>0.000301004063554858</v>
      </c>
      <c r="Z12" s="115">
        <f t="shared" si="15" ref="Z12:AC43">$Y12+($AD12-$Y12)/(2017-$Y$10)*(Z$10-$Y$10)</f>
        <v>0.00030553864492059783</v>
      </c>
      <c r="AA12" s="115">
        <f t="shared" si="3"/>
        <v>0.00031007322628633766</v>
      </c>
      <c r="AB12" s="115">
        <f t="shared" si="3"/>
        <v>0.00031460780765207755</v>
      </c>
      <c r="AC12" s="115">
        <f t="shared" si="3"/>
        <v>0.00031914238901781738</v>
      </c>
      <c r="AD12" s="279">
        <v>0.00032367697038355721</v>
      </c>
      <c r="AE12" s="118"/>
      <c r="AF12" s="278">
        <v>0</v>
      </c>
      <c r="AG12" s="115">
        <f t="shared" si="16" ref="AG12:AM43">$AF12+($AN12-$AF12)/($AN$10-2004)*(AG$10-2004)</f>
        <v>0</v>
      </c>
      <c r="AH12" s="115">
        <f t="shared" si="4"/>
        <v>0</v>
      </c>
      <c r="AI12" s="115">
        <f t="shared" si="4"/>
        <v>0</v>
      </c>
      <c r="AJ12" s="115">
        <f t="shared" si="4"/>
        <v>0</v>
      </c>
      <c r="AK12" s="115">
        <f t="shared" si="4"/>
        <v>0</v>
      </c>
      <c r="AL12" s="115">
        <f t="shared" si="4"/>
        <v>0</v>
      </c>
      <c r="AM12" s="115">
        <f t="shared" si="4"/>
        <v>0</v>
      </c>
      <c r="AN12" s="132">
        <v>0</v>
      </c>
      <c r="AO12" s="115">
        <f t="shared" si="17" ref="AO12:AR28">$AN12+($AS12-$AN12)/(2017-$AN$10)*(AO$10-$AN$10)</f>
        <v>0</v>
      </c>
      <c r="AP12" s="115">
        <f t="shared" si="5"/>
        <v>0</v>
      </c>
      <c r="AQ12" s="115">
        <f t="shared" si="5"/>
        <v>0</v>
      </c>
      <c r="AR12" s="115">
        <f t="shared" si="5"/>
        <v>0</v>
      </c>
      <c r="AS12" s="279">
        <v>0</v>
      </c>
      <c r="AT12" s="118"/>
      <c r="AU12" s="278">
        <v>0</v>
      </c>
      <c r="AV12" s="115">
        <f t="shared" si="18" ref="AV12:BB43">$AU12+($BC12-$AU12)/($BC$10-2004)*(AV$10-2004)</f>
        <v>0</v>
      </c>
      <c r="AW12" s="115">
        <f t="shared" si="6"/>
        <v>0</v>
      </c>
      <c r="AX12" s="115">
        <f t="shared" si="6"/>
        <v>0</v>
      </c>
      <c r="AY12" s="115">
        <f t="shared" si="6"/>
        <v>0</v>
      </c>
      <c r="AZ12" s="115">
        <f t="shared" si="6"/>
        <v>0</v>
      </c>
      <c r="BA12" s="115">
        <f t="shared" si="6"/>
        <v>0</v>
      </c>
      <c r="BB12" s="115">
        <f t="shared" si="6"/>
        <v>0</v>
      </c>
      <c r="BC12" s="132">
        <v>0</v>
      </c>
      <c r="BD12" s="115">
        <f t="shared" si="19" ref="BD12:BG43">$BC12+($BH12-$BC12)/(2017-$BC$10)*(BD$10-$BC$10)</f>
        <v>0</v>
      </c>
      <c r="BE12" s="115">
        <f t="shared" si="7"/>
        <v>0</v>
      </c>
      <c r="BF12" s="115">
        <f t="shared" si="7"/>
        <v>0</v>
      </c>
      <c r="BG12" s="115">
        <f t="shared" si="7"/>
        <v>0</v>
      </c>
      <c r="BH12" s="279">
        <v>0</v>
      </c>
      <c r="BI12" s="118"/>
      <c r="BJ12" s="278">
        <v>0</v>
      </c>
      <c r="BK12" s="115">
        <f t="shared" si="20" ref="BK12:BQ27">$BJ12+($BR12-$BJ12)/($BR$10-2004)*(BK$10-2004)</f>
        <v>0</v>
      </c>
      <c r="BL12" s="115">
        <f t="shared" si="8"/>
        <v>0</v>
      </c>
      <c r="BM12" s="115">
        <f t="shared" si="8"/>
        <v>0</v>
      </c>
      <c r="BN12" s="115">
        <f t="shared" si="8"/>
        <v>0</v>
      </c>
      <c r="BO12" s="115">
        <f t="shared" si="8"/>
        <v>0</v>
      </c>
      <c r="BP12" s="115">
        <f t="shared" si="8"/>
        <v>0</v>
      </c>
      <c r="BQ12" s="115">
        <f t="shared" si="8"/>
        <v>0</v>
      </c>
      <c r="BR12" s="132">
        <v>0</v>
      </c>
      <c r="BS12" s="115">
        <f t="shared" si="21" ref="BS12:BV43">$BR12+($BW12-$BR12)/(2017-$BR$10)*(BS$10-$BR$10)</f>
        <v>0</v>
      </c>
      <c r="BT12" s="115">
        <f t="shared" si="9"/>
        <v>0</v>
      </c>
      <c r="BU12" s="115">
        <f t="shared" si="9"/>
        <v>0</v>
      </c>
      <c r="BV12" s="115">
        <f t="shared" si="9"/>
        <v>0</v>
      </c>
      <c r="BW12" s="279">
        <v>0</v>
      </c>
      <c r="BX12" s="118"/>
      <c r="BY12" s="278">
        <v>0</v>
      </c>
      <c r="BZ12" s="115">
        <f t="shared" si="22" ref="BZ12:CF43">$BY12+($CG12-$BY12)/($CG$10-2004)*(BZ$10-2004)</f>
        <v>0</v>
      </c>
      <c r="CA12" s="115">
        <f t="shared" si="10"/>
        <v>0</v>
      </c>
      <c r="CB12" s="115">
        <f t="shared" si="10"/>
        <v>0</v>
      </c>
      <c r="CC12" s="115">
        <f t="shared" si="10"/>
        <v>0</v>
      </c>
      <c r="CD12" s="115">
        <f t="shared" si="10"/>
        <v>0</v>
      </c>
      <c r="CE12" s="115">
        <f t="shared" si="10"/>
        <v>0</v>
      </c>
      <c r="CF12" s="115">
        <f t="shared" si="10"/>
        <v>0</v>
      </c>
      <c r="CG12" s="132">
        <v>0</v>
      </c>
      <c r="CH12" s="115">
        <f t="shared" si="23" ref="CH12:CK43">$CG12+($CL12-$CG12)/(2017-$CG$10)*(CH$10-$CG$10)</f>
        <v>0</v>
      </c>
      <c r="CI12" s="115">
        <f t="shared" si="11"/>
        <v>0</v>
      </c>
      <c r="CJ12" s="115">
        <f t="shared" si="11"/>
        <v>0</v>
      </c>
      <c r="CK12" s="115">
        <f t="shared" si="11"/>
        <v>0</v>
      </c>
      <c r="CL12" s="279">
        <v>0</v>
      </c>
    </row>
    <row r="13" spans="1:90" ht="13">
      <c r="A13" s="97" t="s">
        <v>24</v>
      </c>
      <c r="B13" s="278">
        <v>0</v>
      </c>
      <c r="C13" s="115">
        <f t="shared" si="12"/>
        <v>0</v>
      </c>
      <c r="D13" s="115">
        <f t="shared" si="0"/>
        <v>0</v>
      </c>
      <c r="E13" s="115">
        <f t="shared" si="0"/>
        <v>0</v>
      </c>
      <c r="F13" s="115">
        <f t="shared" si="0"/>
        <v>0</v>
      </c>
      <c r="G13" s="115">
        <f t="shared" si="0"/>
        <v>0</v>
      </c>
      <c r="H13" s="115">
        <f t="shared" si="0"/>
        <v>0</v>
      </c>
      <c r="I13" s="115">
        <f t="shared" si="0"/>
        <v>0</v>
      </c>
      <c r="J13" s="132">
        <v>0</v>
      </c>
      <c r="K13" s="115">
        <f t="shared" si="13"/>
        <v>0</v>
      </c>
      <c r="L13" s="115">
        <f t="shared" si="1"/>
        <v>0</v>
      </c>
      <c r="M13" s="115">
        <f t="shared" si="1"/>
        <v>0</v>
      </c>
      <c r="N13" s="115">
        <f t="shared" si="1"/>
        <v>0</v>
      </c>
      <c r="O13" s="279">
        <v>0</v>
      </c>
      <c r="P13" s="118"/>
      <c r="Q13" s="278">
        <v>0.003873148363282466</v>
      </c>
      <c r="R13" s="115">
        <f t="shared" si="14"/>
        <v>0.0036128765901410832</v>
      </c>
      <c r="S13" s="115">
        <f t="shared" si="2"/>
        <v>0.0033526048169997009</v>
      </c>
      <c r="T13" s="115">
        <f t="shared" si="2"/>
        <v>0.0030923330438583181</v>
      </c>
      <c r="U13" s="115">
        <f t="shared" si="2"/>
        <v>0.0028320612707169353</v>
      </c>
      <c r="V13" s="115">
        <f t="shared" si="2"/>
        <v>0.0025717894975755529</v>
      </c>
      <c r="W13" s="115">
        <f t="shared" si="2"/>
        <v>0.0023115177244341701</v>
      </c>
      <c r="X13" s="115">
        <f t="shared" si="2"/>
        <v>0.0020512459512927878</v>
      </c>
      <c r="Y13" s="132">
        <v>0.001790974178151405</v>
      </c>
      <c r="Z13" s="115">
        <f t="shared" si="15"/>
        <v>0.001432779342521124</v>
      </c>
      <c r="AA13" s="115">
        <f t="shared" si="3"/>
        <v>0.0010745845068908431</v>
      </c>
      <c r="AB13" s="115">
        <f t="shared" si="3"/>
        <v>0.00071638967126056189</v>
      </c>
      <c r="AC13" s="115">
        <f t="shared" si="3"/>
        <v>0.00035819483563028095</v>
      </c>
      <c r="AD13" s="279">
        <v>0</v>
      </c>
      <c r="AE13" s="118"/>
      <c r="AF13" s="278">
        <v>0.009166397066752938</v>
      </c>
      <c r="AG13" s="115">
        <f t="shared" si="16"/>
        <v>0.0081326234234385085</v>
      </c>
      <c r="AH13" s="115">
        <f t="shared" si="4"/>
        <v>0.0070988497801240773</v>
      </c>
      <c r="AI13" s="115">
        <f t="shared" si="4"/>
        <v>0.0060650761368096469</v>
      </c>
      <c r="AJ13" s="115">
        <f t="shared" si="4"/>
        <v>0.0050313024934952166</v>
      </c>
      <c r="AK13" s="115">
        <f t="shared" si="4"/>
        <v>0.0039975288501807862</v>
      </c>
      <c r="AL13" s="115">
        <f t="shared" si="4"/>
        <v>0.0029637552068663559</v>
      </c>
      <c r="AM13" s="115">
        <f t="shared" si="4"/>
        <v>0.0019299815635519255</v>
      </c>
      <c r="AN13" s="132">
        <v>0.00089620792023749514</v>
      </c>
      <c r="AO13" s="115">
        <f t="shared" si="17"/>
        <v>0.00071696633618999607</v>
      </c>
      <c r="AP13" s="115">
        <f t="shared" si="5"/>
        <v>0.00053772475214249711</v>
      </c>
      <c r="AQ13" s="115">
        <f t="shared" si="5"/>
        <v>0.00035848316809499814</v>
      </c>
      <c r="AR13" s="115">
        <f t="shared" si="5"/>
        <v>0.00017924158404749907</v>
      </c>
      <c r="AS13" s="279">
        <v>0</v>
      </c>
      <c r="AT13" s="118"/>
      <c r="AU13" s="278">
        <v>0</v>
      </c>
      <c r="AV13" s="115">
        <f t="shared" si="18"/>
        <v>0</v>
      </c>
      <c r="AW13" s="115">
        <f t="shared" si="6"/>
        <v>0</v>
      </c>
      <c r="AX13" s="115">
        <f t="shared" si="6"/>
        <v>0</v>
      </c>
      <c r="AY13" s="115">
        <f t="shared" si="6"/>
        <v>0</v>
      </c>
      <c r="AZ13" s="115">
        <f t="shared" si="6"/>
        <v>0</v>
      </c>
      <c r="BA13" s="115">
        <f t="shared" si="6"/>
        <v>0</v>
      </c>
      <c r="BB13" s="115">
        <f t="shared" si="6"/>
        <v>0</v>
      </c>
      <c r="BC13" s="132">
        <v>0</v>
      </c>
      <c r="BD13" s="115">
        <f t="shared" si="19"/>
        <v>0.00032869018840977012</v>
      </c>
      <c r="BE13" s="115">
        <f t="shared" si="7"/>
        <v>0.00065738037681954025</v>
      </c>
      <c r="BF13" s="115">
        <f t="shared" si="7"/>
        <v>0.00098607056522931032</v>
      </c>
      <c r="BG13" s="115">
        <f t="shared" si="7"/>
        <v>0.0013147607536390805</v>
      </c>
      <c r="BH13" s="279">
        <v>0.0016434509420488507</v>
      </c>
      <c r="BI13" s="118"/>
      <c r="BJ13" s="278">
        <v>0</v>
      </c>
      <c r="BK13" s="115">
        <f t="shared" si="20"/>
        <v>0</v>
      </c>
      <c r="BL13" s="115">
        <f t="shared" si="8"/>
        <v>0</v>
      </c>
      <c r="BM13" s="115">
        <f t="shared" si="8"/>
        <v>0</v>
      </c>
      <c r="BN13" s="115">
        <f t="shared" si="8"/>
        <v>0</v>
      </c>
      <c r="BO13" s="115">
        <f t="shared" si="8"/>
        <v>0</v>
      </c>
      <c r="BP13" s="115">
        <f t="shared" si="8"/>
        <v>0</v>
      </c>
      <c r="BQ13" s="115">
        <f t="shared" si="8"/>
        <v>0</v>
      </c>
      <c r="BR13" s="132">
        <v>0</v>
      </c>
      <c r="BS13" s="115">
        <f t="shared" si="21"/>
        <v>0</v>
      </c>
      <c r="BT13" s="115">
        <f t="shared" si="9"/>
        <v>0</v>
      </c>
      <c r="BU13" s="115">
        <f t="shared" si="9"/>
        <v>0</v>
      </c>
      <c r="BV13" s="115">
        <f t="shared" si="9"/>
        <v>0</v>
      </c>
      <c r="BW13" s="279">
        <v>0</v>
      </c>
      <c r="BX13" s="118"/>
      <c r="BY13" s="278">
        <v>0.0099022004889975541</v>
      </c>
      <c r="BZ13" s="115">
        <f t="shared" si="22"/>
        <v>0.0091241142538983199</v>
      </c>
      <c r="CA13" s="115">
        <f t="shared" si="10"/>
        <v>0.0083460280187990857</v>
      </c>
      <c r="CB13" s="115">
        <f t="shared" si="10"/>
        <v>0.0075679417836998506</v>
      </c>
      <c r="CC13" s="115">
        <f t="shared" si="10"/>
        <v>0.0067898555486006155</v>
      </c>
      <c r="CD13" s="115">
        <f t="shared" si="10"/>
        <v>0.0060117693135013812</v>
      </c>
      <c r="CE13" s="115">
        <f t="shared" si="10"/>
        <v>0.005233683078402147</v>
      </c>
      <c r="CF13" s="115">
        <f t="shared" si="10"/>
        <v>0.0044555968433029119</v>
      </c>
      <c r="CG13" s="132">
        <v>0.0036775106082036777</v>
      </c>
      <c r="CH13" s="115">
        <f t="shared" si="23"/>
        <v>0.0045530257660224716</v>
      </c>
      <c r="CI13" s="115">
        <f t="shared" si="11"/>
        <v>0.0054285409238412664</v>
      </c>
      <c r="CJ13" s="115">
        <f t="shared" si="11"/>
        <v>0.0063040560816600604</v>
      </c>
      <c r="CK13" s="115">
        <f t="shared" si="11"/>
        <v>0.0071795712394788543</v>
      </c>
      <c r="CL13" s="279">
        <v>0.0080550863972976491</v>
      </c>
    </row>
    <row r="14" spans="1:90" ht="13">
      <c r="A14" s="97" t="s">
        <v>20</v>
      </c>
      <c r="B14" s="278">
        <v>0.00066437446951026315</v>
      </c>
      <c r="C14" s="115">
        <f t="shared" si="12"/>
        <v>0.0005813276608214803</v>
      </c>
      <c r="D14" s="115">
        <f t="shared" si="0"/>
        <v>0.00049828085213269734</v>
      </c>
      <c r="E14" s="115">
        <f t="shared" si="0"/>
        <v>0.00041523404344391448</v>
      </c>
      <c r="F14" s="115">
        <f t="shared" si="0"/>
        <v>0.00033218723475513158</v>
      </c>
      <c r="G14" s="115">
        <f t="shared" si="0"/>
        <v>0.00024914042606634867</v>
      </c>
      <c r="H14" s="115">
        <f t="shared" si="0"/>
        <v>0.00016609361737756582</v>
      </c>
      <c r="I14" s="115">
        <f t="shared" si="0"/>
        <v>8.3046808688782853E-05</v>
      </c>
      <c r="J14" s="132">
        <v>0</v>
      </c>
      <c r="K14" s="115">
        <f t="shared" si="13"/>
        <v>0</v>
      </c>
      <c r="L14" s="115">
        <f t="shared" si="1"/>
        <v>0</v>
      </c>
      <c r="M14" s="115">
        <f t="shared" si="1"/>
        <v>0</v>
      </c>
      <c r="N14" s="115">
        <f t="shared" si="1"/>
        <v>0</v>
      </c>
      <c r="O14" s="279">
        <v>0</v>
      </c>
      <c r="P14" s="118"/>
      <c r="Q14" s="278">
        <v>0</v>
      </c>
      <c r="R14" s="115">
        <f t="shared" si="14"/>
        <v>0</v>
      </c>
      <c r="S14" s="115">
        <f t="shared" si="2"/>
        <v>0</v>
      </c>
      <c r="T14" s="115">
        <f t="shared" si="2"/>
        <v>0</v>
      </c>
      <c r="U14" s="115">
        <f t="shared" si="2"/>
        <v>0</v>
      </c>
      <c r="V14" s="115">
        <f t="shared" si="2"/>
        <v>0</v>
      </c>
      <c r="W14" s="115">
        <f t="shared" si="2"/>
        <v>0</v>
      </c>
      <c r="X14" s="115">
        <f t="shared" si="2"/>
        <v>0</v>
      </c>
      <c r="Y14" s="132">
        <v>0</v>
      </c>
      <c r="Z14" s="115">
        <f t="shared" si="15"/>
        <v>0</v>
      </c>
      <c r="AA14" s="115">
        <f t="shared" si="3"/>
        <v>0</v>
      </c>
      <c r="AB14" s="115">
        <f t="shared" si="3"/>
        <v>0</v>
      </c>
      <c r="AC14" s="115">
        <f t="shared" si="3"/>
        <v>0</v>
      </c>
      <c r="AD14" s="279">
        <v>0</v>
      </c>
      <c r="AE14" s="118"/>
      <c r="AF14" s="278">
        <v>0</v>
      </c>
      <c r="AG14" s="115">
        <f t="shared" si="16"/>
        <v>0</v>
      </c>
      <c r="AH14" s="115">
        <f t="shared" si="4"/>
        <v>0</v>
      </c>
      <c r="AI14" s="115">
        <f t="shared" si="4"/>
        <v>0</v>
      </c>
      <c r="AJ14" s="115">
        <f t="shared" si="4"/>
        <v>0</v>
      </c>
      <c r="AK14" s="115">
        <f t="shared" si="4"/>
        <v>0</v>
      </c>
      <c r="AL14" s="115">
        <f t="shared" si="4"/>
        <v>0</v>
      </c>
      <c r="AM14" s="115">
        <f t="shared" si="4"/>
        <v>0</v>
      </c>
      <c r="AN14" s="132">
        <v>0</v>
      </c>
      <c r="AO14" s="115">
        <f t="shared" si="17"/>
        <v>0</v>
      </c>
      <c r="AP14" s="115">
        <f t="shared" si="5"/>
        <v>0</v>
      </c>
      <c r="AQ14" s="115">
        <f t="shared" si="5"/>
        <v>0</v>
      </c>
      <c r="AR14" s="115">
        <f t="shared" si="5"/>
        <v>0</v>
      </c>
      <c r="AS14" s="279">
        <v>0</v>
      </c>
      <c r="AT14" s="118"/>
      <c r="AU14" s="278">
        <v>0.00098616158043112411</v>
      </c>
      <c r="AV14" s="115">
        <f t="shared" si="18"/>
        <v>0.00090288315065369129</v>
      </c>
      <c r="AW14" s="115">
        <f t="shared" si="6"/>
        <v>0.00081960472087625846</v>
      </c>
      <c r="AX14" s="115">
        <f t="shared" si="6"/>
        <v>0.00073632629109882575</v>
      </c>
      <c r="AY14" s="115">
        <f t="shared" si="6"/>
        <v>0.00065304786132139292</v>
      </c>
      <c r="AZ14" s="115">
        <f t="shared" si="6"/>
        <v>0.0005697694315439601</v>
      </c>
      <c r="BA14" s="115">
        <f t="shared" si="6"/>
        <v>0.00048649100176652738</v>
      </c>
      <c r="BB14" s="115">
        <f t="shared" si="6"/>
        <v>0.00040321257198909456</v>
      </c>
      <c r="BC14" s="132">
        <v>0.00031993414221166168</v>
      </c>
      <c r="BD14" s="115">
        <f t="shared" si="19"/>
        <v>0.00025594731376932933</v>
      </c>
      <c r="BE14" s="115">
        <f t="shared" si="7"/>
        <v>0.00019196048532699701</v>
      </c>
      <c r="BF14" s="115">
        <f t="shared" si="7"/>
        <v>0.00012797365688466469</v>
      </c>
      <c r="BG14" s="115">
        <f t="shared" si="7"/>
        <v>6.3986828442332347E-05</v>
      </c>
      <c r="BH14" s="279">
        <v>0</v>
      </c>
      <c r="BI14" s="118"/>
      <c r="BJ14" s="278">
        <v>0</v>
      </c>
      <c r="BK14" s="115">
        <f t="shared" si="20"/>
        <v>0</v>
      </c>
      <c r="BL14" s="115">
        <f t="shared" si="8"/>
        <v>0</v>
      </c>
      <c r="BM14" s="115">
        <f t="shared" si="8"/>
        <v>0</v>
      </c>
      <c r="BN14" s="115">
        <f t="shared" si="8"/>
        <v>0</v>
      </c>
      <c r="BO14" s="115">
        <f t="shared" si="8"/>
        <v>0</v>
      </c>
      <c r="BP14" s="115">
        <f t="shared" si="8"/>
        <v>0</v>
      </c>
      <c r="BQ14" s="115">
        <f t="shared" si="8"/>
        <v>0</v>
      </c>
      <c r="BR14" s="132">
        <v>0</v>
      </c>
      <c r="BS14" s="115">
        <f t="shared" si="21"/>
        <v>0</v>
      </c>
      <c r="BT14" s="115">
        <f t="shared" si="9"/>
        <v>0</v>
      </c>
      <c r="BU14" s="115">
        <f t="shared" si="9"/>
        <v>0</v>
      </c>
      <c r="BV14" s="115">
        <f t="shared" si="9"/>
        <v>0</v>
      </c>
      <c r="BW14" s="279">
        <v>0</v>
      </c>
      <c r="BX14" s="118"/>
      <c r="BY14" s="278">
        <v>0</v>
      </c>
      <c r="BZ14" s="115">
        <f t="shared" si="22"/>
        <v>0</v>
      </c>
      <c r="CA14" s="115">
        <f t="shared" si="10"/>
        <v>0</v>
      </c>
      <c r="CB14" s="115">
        <f t="shared" si="10"/>
        <v>0</v>
      </c>
      <c r="CC14" s="115">
        <f t="shared" si="10"/>
        <v>0</v>
      </c>
      <c r="CD14" s="115">
        <f t="shared" si="10"/>
        <v>0</v>
      </c>
      <c r="CE14" s="115">
        <f t="shared" si="10"/>
        <v>0</v>
      </c>
      <c r="CF14" s="115">
        <f t="shared" si="10"/>
        <v>0</v>
      </c>
      <c r="CG14" s="132">
        <v>0</v>
      </c>
      <c r="CH14" s="115">
        <f t="shared" si="23"/>
        <v>0</v>
      </c>
      <c r="CI14" s="115">
        <f t="shared" si="11"/>
        <v>0</v>
      </c>
      <c r="CJ14" s="115">
        <f t="shared" si="11"/>
        <v>0</v>
      </c>
      <c r="CK14" s="115">
        <f t="shared" si="11"/>
        <v>0</v>
      </c>
      <c r="CL14" s="279">
        <v>0</v>
      </c>
    </row>
    <row r="15" spans="1:90" ht="13">
      <c r="A15" s="97" t="s">
        <v>26</v>
      </c>
      <c r="B15" s="278">
        <v>0.67731495647461881</v>
      </c>
      <c r="C15" s="115">
        <f t="shared" si="12"/>
        <v>0.68047718446677119</v>
      </c>
      <c r="D15" s="115">
        <f t="shared" si="0"/>
        <v>0.68363941245892357</v>
      </c>
      <c r="E15" s="115">
        <f t="shared" si="0"/>
        <v>0.68680164045107595</v>
      </c>
      <c r="F15" s="115">
        <f t="shared" si="0"/>
        <v>0.68996386844322832</v>
      </c>
      <c r="G15" s="115">
        <f t="shared" si="0"/>
        <v>0.6931260964353807</v>
      </c>
      <c r="H15" s="115">
        <f t="shared" si="0"/>
        <v>0.69628832442753308</v>
      </c>
      <c r="I15" s="115">
        <f t="shared" si="0"/>
        <v>0.69945055241968546</v>
      </c>
      <c r="J15" s="132">
        <v>0.70261278041183783</v>
      </c>
      <c r="K15" s="115">
        <f t="shared" si="13"/>
        <v>0.69613351458698458</v>
      </c>
      <c r="L15" s="115">
        <f t="shared" si="1"/>
        <v>0.68965424876213133</v>
      </c>
      <c r="M15" s="115">
        <f t="shared" si="1"/>
        <v>0.68317498293727807</v>
      </c>
      <c r="N15" s="115">
        <f t="shared" si="1"/>
        <v>0.67669571711242482</v>
      </c>
      <c r="O15" s="279">
        <v>0.67021645128757157</v>
      </c>
      <c r="P15" s="118"/>
      <c r="Q15" s="278">
        <v>0.03871175622180624</v>
      </c>
      <c r="R15" s="115">
        <f t="shared" si="14"/>
        <v>0.038038736684405328</v>
      </c>
      <c r="S15" s="115">
        <f t="shared" si="2"/>
        <v>0.037365717147004415</v>
      </c>
      <c r="T15" s="115">
        <f t="shared" si="2"/>
        <v>0.03669269760960351</v>
      </c>
      <c r="U15" s="115">
        <f t="shared" si="2"/>
        <v>0.036019678072202597</v>
      </c>
      <c r="V15" s="115">
        <f t="shared" si="2"/>
        <v>0.035346658534801685</v>
      </c>
      <c r="W15" s="115">
        <f t="shared" si="2"/>
        <v>0.03467363899740078</v>
      </c>
      <c r="X15" s="115">
        <f t="shared" si="2"/>
        <v>0.034000619459999867</v>
      </c>
      <c r="Y15" s="132">
        <v>0.033327599922598955</v>
      </c>
      <c r="Z15" s="115">
        <f t="shared" si="15"/>
        <v>0.034596156250467344</v>
      </c>
      <c r="AA15" s="115">
        <f t="shared" si="3"/>
        <v>0.035864712578335733</v>
      </c>
      <c r="AB15" s="115">
        <f t="shared" si="3"/>
        <v>0.03713326890620413</v>
      </c>
      <c r="AC15" s="115">
        <f t="shared" si="3"/>
        <v>0.038401825234072519</v>
      </c>
      <c r="AD15" s="279">
        <v>0.039670381561940908</v>
      </c>
      <c r="AE15" s="118"/>
      <c r="AF15" s="278">
        <v>0.051223983608325245</v>
      </c>
      <c r="AG15" s="115">
        <f t="shared" si="16"/>
        <v>0.048601862820786525</v>
      </c>
      <c r="AH15" s="115">
        <f t="shared" si="4"/>
        <v>0.045979742033247797</v>
      </c>
      <c r="AI15" s="115">
        <f t="shared" si="4"/>
        <v>0.043357621245709077</v>
      </c>
      <c r="AJ15" s="115">
        <f t="shared" si="4"/>
        <v>0.04073550045817035</v>
      </c>
      <c r="AK15" s="115">
        <f t="shared" si="4"/>
        <v>0.038113379670631629</v>
      </c>
      <c r="AL15" s="115">
        <f t="shared" si="4"/>
        <v>0.035491258883092902</v>
      </c>
      <c r="AM15" s="115">
        <f t="shared" si="4"/>
        <v>0.032869138095554182</v>
      </c>
      <c r="AN15" s="132">
        <v>0.030247017308015458</v>
      </c>
      <c r="AO15" s="115">
        <f t="shared" si="17"/>
        <v>0.028729006557293012</v>
      </c>
      <c r="AP15" s="115">
        <f t="shared" si="5"/>
        <v>0.027210995806570566</v>
      </c>
      <c r="AQ15" s="115">
        <f t="shared" si="5"/>
        <v>0.025692985055848119</v>
      </c>
      <c r="AR15" s="115">
        <f t="shared" si="5"/>
        <v>0.024174974305125677</v>
      </c>
      <c r="AS15" s="279">
        <v>0.02265696355440323</v>
      </c>
      <c r="AT15" s="118"/>
      <c r="AU15" s="278">
        <v>0.56558510467247647</v>
      </c>
      <c r="AV15" s="115">
        <f t="shared" si="18"/>
        <v>0.56976862837499653</v>
      </c>
      <c r="AW15" s="115">
        <f t="shared" si="6"/>
        <v>0.5739521520775166</v>
      </c>
      <c r="AX15" s="115">
        <f t="shared" si="6"/>
        <v>0.57813567578003666</v>
      </c>
      <c r="AY15" s="115">
        <f t="shared" si="6"/>
        <v>0.58231919948255673</v>
      </c>
      <c r="AZ15" s="115">
        <f t="shared" si="6"/>
        <v>0.58650272318507668</v>
      </c>
      <c r="BA15" s="115">
        <f t="shared" si="6"/>
        <v>0.59068624688759674</v>
      </c>
      <c r="BB15" s="115">
        <f t="shared" si="6"/>
        <v>0.59486977059011681</v>
      </c>
      <c r="BC15" s="132">
        <v>0.59905329429263687</v>
      </c>
      <c r="BD15" s="115">
        <f t="shared" si="19"/>
        <v>0.59744794344404184</v>
      </c>
      <c r="BE15" s="115">
        <f t="shared" si="7"/>
        <v>0.59584259259544692</v>
      </c>
      <c r="BF15" s="115">
        <f t="shared" si="7"/>
        <v>0.59423724174685189</v>
      </c>
      <c r="BG15" s="115">
        <f t="shared" si="7"/>
        <v>0.59263189089825696</v>
      </c>
      <c r="BH15" s="279">
        <v>0.59102654004966193</v>
      </c>
      <c r="BI15" s="118"/>
      <c r="BJ15" s="278">
        <v>0.94754307192677578</v>
      </c>
      <c r="BK15" s="115">
        <f t="shared" si="20"/>
        <v>0.94570476472537179</v>
      </c>
      <c r="BL15" s="115">
        <f t="shared" si="8"/>
        <v>0.94386645752396792</v>
      </c>
      <c r="BM15" s="115">
        <f t="shared" si="8"/>
        <v>0.94202815032256393</v>
      </c>
      <c r="BN15" s="115">
        <f t="shared" si="8"/>
        <v>0.94018984312115994</v>
      </c>
      <c r="BO15" s="115">
        <f t="shared" si="8"/>
        <v>0.93835153591975606</v>
      </c>
      <c r="BP15" s="115">
        <f t="shared" si="8"/>
        <v>0.93651322871835208</v>
      </c>
      <c r="BQ15" s="115">
        <f t="shared" si="8"/>
        <v>0.9346749215169482</v>
      </c>
      <c r="BR15" s="132">
        <v>0.93283661431554421</v>
      </c>
      <c r="BS15" s="115">
        <f t="shared" si="21"/>
        <v>0.92825708887681269</v>
      </c>
      <c r="BT15" s="115">
        <f t="shared" si="9"/>
        <v>0.92367756343808105</v>
      </c>
      <c r="BU15" s="115">
        <f t="shared" si="9"/>
        <v>0.91909803799934953</v>
      </c>
      <c r="BV15" s="115">
        <f t="shared" si="9"/>
        <v>0.91451851256061789</v>
      </c>
      <c r="BW15" s="279">
        <v>0.90993898712188637</v>
      </c>
      <c r="BX15" s="118"/>
      <c r="BY15" s="278">
        <v>0.17451100244498777</v>
      </c>
      <c r="BZ15" s="115">
        <f t="shared" si="22"/>
        <v>0.1639948640559131</v>
      </c>
      <c r="CA15" s="115">
        <f t="shared" si="10"/>
        <v>0.15347872566683843</v>
      </c>
      <c r="CB15" s="115">
        <f t="shared" si="10"/>
        <v>0.14296258727776373</v>
      </c>
      <c r="CC15" s="115">
        <f t="shared" si="10"/>
        <v>0.13244644888868906</v>
      </c>
      <c r="CD15" s="115">
        <f t="shared" si="10"/>
        <v>0.12193031049961441</v>
      </c>
      <c r="CE15" s="115">
        <f t="shared" si="10"/>
        <v>0.11141417211053972</v>
      </c>
      <c r="CF15" s="115">
        <f t="shared" si="10"/>
        <v>0.10089803372146505</v>
      </c>
      <c r="CG15" s="132">
        <v>0.090381895332390383</v>
      </c>
      <c r="CH15" s="115">
        <f t="shared" si="23"/>
        <v>0.17312401698047641</v>
      </c>
      <c r="CI15" s="115">
        <f t="shared" si="11"/>
        <v>0.25586613862856245</v>
      </c>
      <c r="CJ15" s="115">
        <f t="shared" si="11"/>
        <v>0.33860826027664848</v>
      </c>
      <c r="CK15" s="115">
        <f t="shared" si="11"/>
        <v>0.42135038192473451</v>
      </c>
      <c r="CL15" s="279">
        <v>0.50409250357282054</v>
      </c>
    </row>
    <row r="16" spans="1:90" ht="13">
      <c r="A16" s="97" t="s">
        <v>28</v>
      </c>
      <c r="B16" s="278">
        <v>0</v>
      </c>
      <c r="C16" s="115">
        <f t="shared" si="12"/>
        <v>0</v>
      </c>
      <c r="D16" s="115">
        <f t="shared" si="0"/>
        <v>0</v>
      </c>
      <c r="E16" s="115">
        <f t="shared" si="0"/>
        <v>0</v>
      </c>
      <c r="F16" s="115">
        <f t="shared" si="0"/>
        <v>0</v>
      </c>
      <c r="G16" s="115">
        <f t="shared" si="0"/>
        <v>0</v>
      </c>
      <c r="H16" s="115">
        <f t="shared" si="0"/>
        <v>0</v>
      </c>
      <c r="I16" s="115">
        <f t="shared" si="0"/>
        <v>0</v>
      </c>
      <c r="J16" s="132">
        <v>0</v>
      </c>
      <c r="K16" s="115">
        <f t="shared" si="13"/>
        <v>0.00019623197149799292</v>
      </c>
      <c r="L16" s="115">
        <f t="shared" si="1"/>
        <v>0.00039246394299598584</v>
      </c>
      <c r="M16" s="115">
        <f t="shared" si="1"/>
        <v>0.00058869591449397878</v>
      </c>
      <c r="N16" s="115">
        <f t="shared" si="1"/>
        <v>0.00078492788599197167</v>
      </c>
      <c r="O16" s="279">
        <v>0.00098115985748996456</v>
      </c>
      <c r="P16" s="118"/>
      <c r="Q16" s="278">
        <v>0.056521224502321256</v>
      </c>
      <c r="R16" s="115">
        <f t="shared" si="14"/>
        <v>0.055466746333642167</v>
      </c>
      <c r="S16" s="115">
        <f t="shared" si="2"/>
        <v>0.054412268164963085</v>
      </c>
      <c r="T16" s="115">
        <f t="shared" si="2"/>
        <v>0.053357789996283995</v>
      </c>
      <c r="U16" s="115">
        <f t="shared" si="2"/>
        <v>0.052303311827604906</v>
      </c>
      <c r="V16" s="115">
        <f t="shared" si="2"/>
        <v>0.051248833658925824</v>
      </c>
      <c r="W16" s="115">
        <f t="shared" si="2"/>
        <v>0.050194355490246735</v>
      </c>
      <c r="X16" s="115">
        <f t="shared" si="2"/>
        <v>0.049139877321567653</v>
      </c>
      <c r="Y16" s="132">
        <v>0.048085399152888564</v>
      </c>
      <c r="Z16" s="115">
        <f t="shared" si="15"/>
        <v>0.047877121118939735</v>
      </c>
      <c r="AA16" s="115">
        <f t="shared" si="3"/>
        <v>0.047668843084990906</v>
      </c>
      <c r="AB16" s="115">
        <f t="shared" si="3"/>
        <v>0.04746056505104207</v>
      </c>
      <c r="AC16" s="115">
        <f t="shared" si="3"/>
        <v>0.04725228701709324</v>
      </c>
      <c r="AD16" s="279">
        <v>0.047044008983144411</v>
      </c>
      <c r="AE16" s="118"/>
      <c r="AF16" s="278">
        <v>0.0024263992235522484</v>
      </c>
      <c r="AG16" s="115">
        <f t="shared" si="16"/>
        <v>0.0023471513006675911</v>
      </c>
      <c r="AH16" s="115">
        <f t="shared" si="4"/>
        <v>0.0022679033777829338</v>
      </c>
      <c r="AI16" s="115">
        <f t="shared" si="4"/>
        <v>0.0021886554548982765</v>
      </c>
      <c r="AJ16" s="115">
        <f t="shared" si="4"/>
        <v>0.0021094075320136196</v>
      </c>
      <c r="AK16" s="115">
        <f t="shared" si="4"/>
        <v>0.0020301596091289622</v>
      </c>
      <c r="AL16" s="115">
        <f t="shared" si="4"/>
        <v>0.0019509116862443049</v>
      </c>
      <c r="AM16" s="115">
        <f t="shared" si="4"/>
        <v>0.0018716637633596476</v>
      </c>
      <c r="AN16" s="132">
        <v>0.0017924158404749903</v>
      </c>
      <c r="AO16" s="115">
        <f t="shared" si="17"/>
        <v>0.0014339326723799921</v>
      </c>
      <c r="AP16" s="115">
        <f t="shared" si="5"/>
        <v>0.0010754495042849942</v>
      </c>
      <c r="AQ16" s="115">
        <f t="shared" si="5"/>
        <v>0.00071696633618999629</v>
      </c>
      <c r="AR16" s="115">
        <f t="shared" si="5"/>
        <v>0.00035848316809499814</v>
      </c>
      <c r="AS16" s="279">
        <v>0</v>
      </c>
      <c r="AT16" s="118"/>
      <c r="AU16" s="278">
        <v>0.0031299911031074808</v>
      </c>
      <c r="AV16" s="115">
        <f t="shared" si="18"/>
        <v>0.0031129341944139718</v>
      </c>
      <c r="AW16" s="115">
        <f t="shared" si="6"/>
        <v>0.0030958772857204624</v>
      </c>
      <c r="AX16" s="115">
        <f t="shared" si="6"/>
        <v>0.0030788203770269534</v>
      </c>
      <c r="AY16" s="115">
        <f t="shared" si="6"/>
        <v>0.0030617634683334444</v>
      </c>
      <c r="AZ16" s="115">
        <f t="shared" si="6"/>
        <v>0.003044706559639935</v>
      </c>
      <c r="BA16" s="115">
        <f t="shared" si="6"/>
        <v>0.003027649650946426</v>
      </c>
      <c r="BB16" s="115">
        <f t="shared" si="6"/>
        <v>0.0030105927422529166</v>
      </c>
      <c r="BC16" s="132">
        <v>0.0029935358335594076</v>
      </c>
      <c r="BD16" s="115">
        <f t="shared" si="19"/>
        <v>0.0027971771384430999</v>
      </c>
      <c r="BE16" s="115">
        <f t="shared" si="7"/>
        <v>0.0026008184433267928</v>
      </c>
      <c r="BF16" s="115">
        <f t="shared" si="7"/>
        <v>0.0024044597482104852</v>
      </c>
      <c r="BG16" s="115">
        <f t="shared" si="7"/>
        <v>0.002208101053094178</v>
      </c>
      <c r="BH16" s="279">
        <v>0.0020117423579778704</v>
      </c>
      <c r="BI16" s="118"/>
      <c r="BJ16" s="278">
        <v>0</v>
      </c>
      <c r="BK16" s="115">
        <f t="shared" si="20"/>
        <v>0</v>
      </c>
      <c r="BL16" s="115">
        <f t="shared" si="8"/>
        <v>0</v>
      </c>
      <c r="BM16" s="115">
        <f t="shared" si="8"/>
        <v>0</v>
      </c>
      <c r="BN16" s="115">
        <f t="shared" si="8"/>
        <v>0</v>
      </c>
      <c r="BO16" s="115">
        <f t="shared" si="8"/>
        <v>0</v>
      </c>
      <c r="BP16" s="115">
        <f t="shared" si="8"/>
        <v>0</v>
      </c>
      <c r="BQ16" s="115">
        <f t="shared" si="8"/>
        <v>0</v>
      </c>
      <c r="BR16" s="132">
        <v>0</v>
      </c>
      <c r="BS16" s="115">
        <f t="shared" si="21"/>
        <v>0</v>
      </c>
      <c r="BT16" s="115">
        <f t="shared" si="9"/>
        <v>0</v>
      </c>
      <c r="BU16" s="115">
        <f t="shared" si="9"/>
        <v>0</v>
      </c>
      <c r="BV16" s="115">
        <f t="shared" si="9"/>
        <v>0</v>
      </c>
      <c r="BW16" s="279">
        <v>0</v>
      </c>
      <c r="BX16" s="118"/>
      <c r="BY16" s="278">
        <v>0</v>
      </c>
      <c r="BZ16" s="115">
        <f t="shared" si="22"/>
        <v>0</v>
      </c>
      <c r="CA16" s="115">
        <f t="shared" si="10"/>
        <v>0</v>
      </c>
      <c r="CB16" s="115">
        <f t="shared" si="10"/>
        <v>0</v>
      </c>
      <c r="CC16" s="115">
        <f t="shared" si="10"/>
        <v>0</v>
      </c>
      <c r="CD16" s="115">
        <f t="shared" si="10"/>
        <v>0</v>
      </c>
      <c r="CE16" s="115">
        <f t="shared" si="10"/>
        <v>0</v>
      </c>
      <c r="CF16" s="115">
        <f t="shared" si="10"/>
        <v>0</v>
      </c>
      <c r="CG16" s="132">
        <v>0</v>
      </c>
      <c r="CH16" s="115">
        <f t="shared" si="23"/>
        <v>0</v>
      </c>
      <c r="CI16" s="115">
        <f t="shared" si="11"/>
        <v>0</v>
      </c>
      <c r="CJ16" s="115">
        <f t="shared" si="11"/>
        <v>0</v>
      </c>
      <c r="CK16" s="115">
        <f t="shared" si="11"/>
        <v>0</v>
      </c>
      <c r="CL16" s="279">
        <v>0</v>
      </c>
    </row>
    <row r="17" spans="1:90" ht="13">
      <c r="A17" s="97" t="s">
        <v>30</v>
      </c>
      <c r="B17" s="278">
        <v>0</v>
      </c>
      <c r="C17" s="115">
        <f t="shared" si="12"/>
        <v>0</v>
      </c>
      <c r="D17" s="115">
        <f t="shared" si="0"/>
        <v>0</v>
      </c>
      <c r="E17" s="115">
        <f t="shared" si="0"/>
        <v>0</v>
      </c>
      <c r="F17" s="115">
        <f t="shared" si="0"/>
        <v>0</v>
      </c>
      <c r="G17" s="115">
        <f t="shared" si="0"/>
        <v>0</v>
      </c>
      <c r="H17" s="115">
        <f t="shared" si="0"/>
        <v>0</v>
      </c>
      <c r="I17" s="115">
        <f t="shared" si="0"/>
        <v>0</v>
      </c>
      <c r="J17" s="132">
        <v>0</v>
      </c>
      <c r="K17" s="115">
        <f t="shared" si="13"/>
        <v>0</v>
      </c>
      <c r="L17" s="115">
        <f t="shared" si="1"/>
        <v>0</v>
      </c>
      <c r="M17" s="115">
        <f t="shared" si="1"/>
        <v>0</v>
      </c>
      <c r="N17" s="115">
        <f t="shared" si="1"/>
        <v>0</v>
      </c>
      <c r="O17" s="279">
        <v>0</v>
      </c>
      <c r="P17" s="118"/>
      <c r="Q17" s="278">
        <v>0</v>
      </c>
      <c r="R17" s="115">
        <f t="shared" si="14"/>
        <v>0</v>
      </c>
      <c r="S17" s="115">
        <f t="shared" si="2"/>
        <v>0</v>
      </c>
      <c r="T17" s="115">
        <f t="shared" si="2"/>
        <v>0</v>
      </c>
      <c r="U17" s="115">
        <f t="shared" si="2"/>
        <v>0</v>
      </c>
      <c r="V17" s="115">
        <f t="shared" si="2"/>
        <v>0</v>
      </c>
      <c r="W17" s="115">
        <f t="shared" si="2"/>
        <v>0</v>
      </c>
      <c r="X17" s="115">
        <f t="shared" si="2"/>
        <v>0</v>
      </c>
      <c r="Y17" s="132">
        <v>0</v>
      </c>
      <c r="Z17" s="115">
        <f t="shared" si="15"/>
        <v>0</v>
      </c>
      <c r="AA17" s="115">
        <f t="shared" si="3"/>
        <v>0</v>
      </c>
      <c r="AB17" s="115">
        <f t="shared" si="3"/>
        <v>0</v>
      </c>
      <c r="AC17" s="115">
        <f t="shared" si="3"/>
        <v>0</v>
      </c>
      <c r="AD17" s="279">
        <v>0</v>
      </c>
      <c r="AE17" s="118"/>
      <c r="AF17" s="278">
        <v>0.00080879974118408277</v>
      </c>
      <c r="AG17" s="115">
        <f t="shared" si="16"/>
        <v>0.0009247501292185908</v>
      </c>
      <c r="AH17" s="115">
        <f t="shared" si="4"/>
        <v>0.0010407005172530987</v>
      </c>
      <c r="AI17" s="115">
        <f t="shared" si="4"/>
        <v>0.0011566509052876068</v>
      </c>
      <c r="AJ17" s="115">
        <f t="shared" si="4"/>
        <v>0.0012726012933221148</v>
      </c>
      <c r="AK17" s="115">
        <f t="shared" si="4"/>
        <v>0.0013885516813566226</v>
      </c>
      <c r="AL17" s="115">
        <f t="shared" si="4"/>
        <v>0.0015045020693911309</v>
      </c>
      <c r="AM17" s="115">
        <f t="shared" si="4"/>
        <v>0.0016204524574256387</v>
      </c>
      <c r="AN17" s="132">
        <v>0.0017364028454601467</v>
      </c>
      <c r="AO17" s="115">
        <f t="shared" si="17"/>
        <v>0.0015894699384876778</v>
      </c>
      <c r="AP17" s="115">
        <f t="shared" si="5"/>
        <v>0.0014425370315152089</v>
      </c>
      <c r="AQ17" s="115">
        <f t="shared" si="5"/>
        <v>0.0012956041245427399</v>
      </c>
      <c r="AR17" s="115">
        <f t="shared" si="5"/>
        <v>0.001148671217570271</v>
      </c>
      <c r="AS17" s="279">
        <v>0.0010017383105978021</v>
      </c>
      <c r="AT17" s="118"/>
      <c r="AU17" s="278">
        <v>0.00037517016646836245</v>
      </c>
      <c r="AV17" s="115">
        <f t="shared" si="18"/>
        <v>0.00035867699396940488</v>
      </c>
      <c r="AW17" s="115">
        <f t="shared" si="6"/>
        <v>0.0003421838214704473</v>
      </c>
      <c r="AX17" s="115">
        <f t="shared" si="6"/>
        <v>0.00032569064897148973</v>
      </c>
      <c r="AY17" s="115">
        <f t="shared" si="6"/>
        <v>0.00030919747647253215</v>
      </c>
      <c r="AZ17" s="115">
        <f t="shared" si="6"/>
        <v>0.00029270430397357458</v>
      </c>
      <c r="BA17" s="115">
        <f t="shared" si="6"/>
        <v>0.00027621113147461706</v>
      </c>
      <c r="BB17" s="115">
        <f t="shared" si="6"/>
        <v>0.00025971795897565943</v>
      </c>
      <c r="BC17" s="132">
        <v>0.00024322478647670188</v>
      </c>
      <c r="BD17" s="115">
        <f t="shared" si="19"/>
        <v>0.00019457982918136149</v>
      </c>
      <c r="BE17" s="115">
        <f t="shared" si="7"/>
        <v>0.00014593487188602113</v>
      </c>
      <c r="BF17" s="115">
        <f t="shared" si="7"/>
        <v>9.7289914590680747E-05</v>
      </c>
      <c r="BG17" s="115">
        <f t="shared" si="7"/>
        <v>4.8644957295340387E-05</v>
      </c>
      <c r="BH17" s="279">
        <v>0</v>
      </c>
      <c r="BI17" s="118"/>
      <c r="BJ17" s="278">
        <v>0</v>
      </c>
      <c r="BK17" s="115">
        <f t="shared" si="20"/>
        <v>0</v>
      </c>
      <c r="BL17" s="115">
        <f t="shared" si="8"/>
        <v>0</v>
      </c>
      <c r="BM17" s="115">
        <f t="shared" si="8"/>
        <v>0</v>
      </c>
      <c r="BN17" s="115">
        <f t="shared" si="8"/>
        <v>0</v>
      </c>
      <c r="BO17" s="115">
        <f t="shared" si="8"/>
        <v>0</v>
      </c>
      <c r="BP17" s="115">
        <f t="shared" si="8"/>
        <v>0</v>
      </c>
      <c r="BQ17" s="115">
        <f t="shared" si="8"/>
        <v>0</v>
      </c>
      <c r="BR17" s="132">
        <v>0</v>
      </c>
      <c r="BS17" s="115">
        <f t="shared" si="21"/>
        <v>0</v>
      </c>
      <c r="BT17" s="115">
        <f t="shared" si="9"/>
        <v>0</v>
      </c>
      <c r="BU17" s="115">
        <f t="shared" si="9"/>
        <v>0</v>
      </c>
      <c r="BV17" s="115">
        <f t="shared" si="9"/>
        <v>0</v>
      </c>
      <c r="BW17" s="279">
        <v>0</v>
      </c>
      <c r="BX17" s="118"/>
      <c r="BY17" s="278">
        <v>0</v>
      </c>
      <c r="BZ17" s="115">
        <f t="shared" si="22"/>
        <v>0</v>
      </c>
      <c r="CA17" s="115">
        <f t="shared" si="10"/>
        <v>0</v>
      </c>
      <c r="CB17" s="115">
        <f t="shared" si="10"/>
        <v>0</v>
      </c>
      <c r="CC17" s="115">
        <f t="shared" si="10"/>
        <v>0</v>
      </c>
      <c r="CD17" s="115">
        <f t="shared" si="10"/>
        <v>0</v>
      </c>
      <c r="CE17" s="115">
        <f t="shared" si="10"/>
        <v>0</v>
      </c>
      <c r="CF17" s="115">
        <f t="shared" si="10"/>
        <v>0</v>
      </c>
      <c r="CG17" s="132">
        <v>0</v>
      </c>
      <c r="CH17" s="115">
        <f t="shared" si="23"/>
        <v>0</v>
      </c>
      <c r="CI17" s="115">
        <f t="shared" si="11"/>
        <v>0</v>
      </c>
      <c r="CJ17" s="115">
        <f t="shared" si="11"/>
        <v>0</v>
      </c>
      <c r="CK17" s="115">
        <f t="shared" si="11"/>
        <v>0</v>
      </c>
      <c r="CL17" s="279">
        <v>0</v>
      </c>
    </row>
    <row r="18" spans="1:90" ht="13">
      <c r="A18" s="97" t="s">
        <v>34</v>
      </c>
      <c r="B18" s="278">
        <v>0.0053220899587028128</v>
      </c>
      <c r="C18" s="115">
        <f t="shared" si="12"/>
        <v>0.0049356274083422512</v>
      </c>
      <c r="D18" s="115">
        <f t="shared" si="0"/>
        <v>0.0045491648579816888</v>
      </c>
      <c r="E18" s="115">
        <f t="shared" si="0"/>
        <v>0.0041627023076211273</v>
      </c>
      <c r="F18" s="115">
        <f t="shared" si="0"/>
        <v>0.0037762397572605653</v>
      </c>
      <c r="G18" s="115">
        <f t="shared" si="0"/>
        <v>0.0033897772069000033</v>
      </c>
      <c r="H18" s="115">
        <f t="shared" si="0"/>
        <v>0.0030033146565394417</v>
      </c>
      <c r="I18" s="115">
        <f t="shared" si="0"/>
        <v>0.0026168521061788797</v>
      </c>
      <c r="J18" s="132">
        <v>0.0022303895558183177</v>
      </c>
      <c r="K18" s="115">
        <f t="shared" si="13"/>
        <v>0.0030633111130862105</v>
      </c>
      <c r="L18" s="115">
        <f t="shared" si="1"/>
        <v>0.0038962326703541029</v>
      </c>
      <c r="M18" s="115">
        <f t="shared" si="1"/>
        <v>0.0047291542276219952</v>
      </c>
      <c r="N18" s="115">
        <f t="shared" si="1"/>
        <v>0.005562075784889888</v>
      </c>
      <c r="O18" s="279">
        <v>0.0063949973421577808</v>
      </c>
      <c r="P18" s="118"/>
      <c r="Q18" s="278">
        <v>0.0017666992534270897</v>
      </c>
      <c r="R18" s="115">
        <f t="shared" si="14"/>
        <v>0.0016418068920068145</v>
      </c>
      <c r="S18" s="115">
        <f t="shared" si="2"/>
        <v>0.0015169145305865392</v>
      </c>
      <c r="T18" s="115">
        <f t="shared" si="2"/>
        <v>0.001392022169166264</v>
      </c>
      <c r="U18" s="115">
        <f t="shared" si="2"/>
        <v>0.0012671298077459887</v>
      </c>
      <c r="V18" s="115">
        <f t="shared" si="2"/>
        <v>0.0011422374463257135</v>
      </c>
      <c r="W18" s="115">
        <f t="shared" si="2"/>
        <v>0.0010173450849054384</v>
      </c>
      <c r="X18" s="115">
        <f t="shared" si="2"/>
        <v>0.00089245272348516312</v>
      </c>
      <c r="Y18" s="132">
        <v>0.00076756036206488787</v>
      </c>
      <c r="Z18" s="115">
        <f t="shared" si="15"/>
        <v>0.00061404828965191027</v>
      </c>
      <c r="AA18" s="115">
        <f t="shared" si="3"/>
        <v>0.00046053621723893273</v>
      </c>
      <c r="AB18" s="115">
        <f t="shared" si="3"/>
        <v>0.00030702414482595519</v>
      </c>
      <c r="AC18" s="115">
        <f t="shared" si="3"/>
        <v>0.0001535120724129776</v>
      </c>
      <c r="AD18" s="279">
        <v>0</v>
      </c>
      <c r="AE18" s="118"/>
      <c r="AF18" s="278">
        <v>0</v>
      </c>
      <c r="AG18" s="115">
        <f t="shared" si="16"/>
        <v>0</v>
      </c>
      <c r="AH18" s="115">
        <f t="shared" si="4"/>
        <v>0</v>
      </c>
      <c r="AI18" s="115">
        <f t="shared" si="4"/>
        <v>0</v>
      </c>
      <c r="AJ18" s="115">
        <f t="shared" si="4"/>
        <v>0</v>
      </c>
      <c r="AK18" s="115">
        <f t="shared" si="4"/>
        <v>0</v>
      </c>
      <c r="AL18" s="115">
        <f t="shared" si="4"/>
        <v>0</v>
      </c>
      <c r="AM18" s="115">
        <f t="shared" si="4"/>
        <v>0</v>
      </c>
      <c r="AN18" s="132">
        <v>0</v>
      </c>
      <c r="AO18" s="115">
        <f t="shared" si="17"/>
        <v>0</v>
      </c>
      <c r="AP18" s="115">
        <f t="shared" si="5"/>
        <v>0</v>
      </c>
      <c r="AQ18" s="115">
        <f t="shared" si="5"/>
        <v>0</v>
      </c>
      <c r="AR18" s="115">
        <f t="shared" si="5"/>
        <v>0</v>
      </c>
      <c r="AS18" s="279">
        <v>0</v>
      </c>
      <c r="AT18" s="118"/>
      <c r="AU18" s="278">
        <v>0</v>
      </c>
      <c r="AV18" s="115">
        <f t="shared" si="18"/>
        <v>0</v>
      </c>
      <c r="AW18" s="115">
        <f t="shared" si="6"/>
        <v>0</v>
      </c>
      <c r="AX18" s="115">
        <f t="shared" si="6"/>
        <v>0</v>
      </c>
      <c r="AY18" s="115">
        <f t="shared" si="6"/>
        <v>0</v>
      </c>
      <c r="AZ18" s="115">
        <f t="shared" si="6"/>
        <v>0</v>
      </c>
      <c r="BA18" s="115">
        <f t="shared" si="6"/>
        <v>0</v>
      </c>
      <c r="BB18" s="115">
        <f t="shared" si="6"/>
        <v>0</v>
      </c>
      <c r="BC18" s="132">
        <v>0</v>
      </c>
      <c r="BD18" s="115">
        <f t="shared" si="19"/>
        <v>0</v>
      </c>
      <c r="BE18" s="115">
        <f t="shared" si="7"/>
        <v>0</v>
      </c>
      <c r="BF18" s="115">
        <f t="shared" si="7"/>
        <v>0</v>
      </c>
      <c r="BG18" s="115">
        <f t="shared" si="7"/>
        <v>0</v>
      </c>
      <c r="BH18" s="279">
        <v>0</v>
      </c>
      <c r="BI18" s="118"/>
      <c r="BJ18" s="278">
        <v>0</v>
      </c>
      <c r="BK18" s="115">
        <f t="shared" si="20"/>
        <v>0</v>
      </c>
      <c r="BL18" s="115">
        <f t="shared" si="8"/>
        <v>0</v>
      </c>
      <c r="BM18" s="115">
        <f t="shared" si="8"/>
        <v>0</v>
      </c>
      <c r="BN18" s="115">
        <f t="shared" si="8"/>
        <v>0</v>
      </c>
      <c r="BO18" s="115">
        <f t="shared" si="8"/>
        <v>0</v>
      </c>
      <c r="BP18" s="115">
        <f t="shared" si="8"/>
        <v>0</v>
      </c>
      <c r="BQ18" s="115">
        <f t="shared" si="8"/>
        <v>0</v>
      </c>
      <c r="BR18" s="132">
        <v>0</v>
      </c>
      <c r="BS18" s="115">
        <f t="shared" si="21"/>
        <v>0</v>
      </c>
      <c r="BT18" s="115">
        <f t="shared" si="9"/>
        <v>0</v>
      </c>
      <c r="BU18" s="115">
        <f t="shared" si="9"/>
        <v>0</v>
      </c>
      <c r="BV18" s="115">
        <f t="shared" si="9"/>
        <v>0</v>
      </c>
      <c r="BW18" s="279">
        <v>0</v>
      </c>
      <c r="BX18" s="118"/>
      <c r="BY18" s="278">
        <v>0</v>
      </c>
      <c r="BZ18" s="115">
        <f t="shared" si="22"/>
        <v>0</v>
      </c>
      <c r="CA18" s="115">
        <f t="shared" si="10"/>
        <v>0</v>
      </c>
      <c r="CB18" s="115">
        <f t="shared" si="10"/>
        <v>0</v>
      </c>
      <c r="CC18" s="115">
        <f t="shared" si="10"/>
        <v>0</v>
      </c>
      <c r="CD18" s="115">
        <f t="shared" si="10"/>
        <v>0</v>
      </c>
      <c r="CE18" s="115">
        <f t="shared" si="10"/>
        <v>0</v>
      </c>
      <c r="CF18" s="115">
        <f t="shared" si="10"/>
        <v>0</v>
      </c>
      <c r="CG18" s="132">
        <v>0</v>
      </c>
      <c r="CH18" s="115">
        <f t="shared" si="23"/>
        <v>0</v>
      </c>
      <c r="CI18" s="115">
        <f t="shared" si="11"/>
        <v>0</v>
      </c>
      <c r="CJ18" s="115">
        <f t="shared" si="11"/>
        <v>0</v>
      </c>
      <c r="CK18" s="115">
        <f t="shared" si="11"/>
        <v>0</v>
      </c>
      <c r="CL18" s="279">
        <v>0</v>
      </c>
    </row>
    <row r="19" spans="1:90" ht="13">
      <c r="A19" s="97" t="s">
        <v>32</v>
      </c>
      <c r="B19" s="278">
        <v>0</v>
      </c>
      <c r="C19" s="115">
        <f t="shared" si="12"/>
        <v>0</v>
      </c>
      <c r="D19" s="115">
        <f t="shared" si="0"/>
        <v>0</v>
      </c>
      <c r="E19" s="115">
        <f t="shared" si="0"/>
        <v>0</v>
      </c>
      <c r="F19" s="115">
        <f t="shared" si="0"/>
        <v>0</v>
      </c>
      <c r="G19" s="115">
        <f t="shared" si="0"/>
        <v>0</v>
      </c>
      <c r="H19" s="115">
        <f t="shared" si="0"/>
        <v>0</v>
      </c>
      <c r="I19" s="115">
        <f t="shared" si="0"/>
        <v>0</v>
      </c>
      <c r="J19" s="132">
        <v>0</v>
      </c>
      <c r="K19" s="115">
        <f t="shared" si="13"/>
        <v>0</v>
      </c>
      <c r="L19" s="115">
        <f t="shared" si="1"/>
        <v>0</v>
      </c>
      <c r="M19" s="115">
        <f t="shared" si="1"/>
        <v>0</v>
      </c>
      <c r="N19" s="115">
        <f t="shared" si="1"/>
        <v>0</v>
      </c>
      <c r="O19" s="279">
        <v>0</v>
      </c>
      <c r="P19" s="118"/>
      <c r="Q19" s="278">
        <v>0</v>
      </c>
      <c r="R19" s="115">
        <f t="shared" si="14"/>
        <v>0</v>
      </c>
      <c r="S19" s="115">
        <f t="shared" si="2"/>
        <v>0</v>
      </c>
      <c r="T19" s="115">
        <f t="shared" si="2"/>
        <v>0</v>
      </c>
      <c r="U19" s="115">
        <f t="shared" si="2"/>
        <v>0</v>
      </c>
      <c r="V19" s="115">
        <f t="shared" si="2"/>
        <v>0</v>
      </c>
      <c r="W19" s="115">
        <f t="shared" si="2"/>
        <v>0</v>
      </c>
      <c r="X19" s="115">
        <f t="shared" si="2"/>
        <v>0</v>
      </c>
      <c r="Y19" s="132">
        <v>0</v>
      </c>
      <c r="Z19" s="115">
        <f t="shared" si="15"/>
        <v>0</v>
      </c>
      <c r="AA19" s="115">
        <f t="shared" si="3"/>
        <v>0</v>
      </c>
      <c r="AB19" s="115">
        <f t="shared" si="3"/>
        <v>0</v>
      </c>
      <c r="AC19" s="115">
        <f t="shared" si="3"/>
        <v>0</v>
      </c>
      <c r="AD19" s="279">
        <v>0</v>
      </c>
      <c r="AE19" s="118"/>
      <c r="AF19" s="278">
        <v>0</v>
      </c>
      <c r="AG19" s="115">
        <f t="shared" si="16"/>
        <v>0</v>
      </c>
      <c r="AH19" s="115">
        <f t="shared" si="4"/>
        <v>0</v>
      </c>
      <c r="AI19" s="115">
        <f t="shared" si="4"/>
        <v>0</v>
      </c>
      <c r="AJ19" s="115">
        <f t="shared" si="4"/>
        <v>0</v>
      </c>
      <c r="AK19" s="115">
        <f t="shared" si="4"/>
        <v>0</v>
      </c>
      <c r="AL19" s="115">
        <f t="shared" si="4"/>
        <v>0</v>
      </c>
      <c r="AM19" s="115">
        <f t="shared" si="4"/>
        <v>0</v>
      </c>
      <c r="AN19" s="132">
        <v>0</v>
      </c>
      <c r="AO19" s="115">
        <f t="shared" si="17"/>
        <v>0</v>
      </c>
      <c r="AP19" s="115">
        <f t="shared" si="5"/>
        <v>0</v>
      </c>
      <c r="AQ19" s="115">
        <f t="shared" si="5"/>
        <v>0</v>
      </c>
      <c r="AR19" s="115">
        <f t="shared" si="5"/>
        <v>0</v>
      </c>
      <c r="AS19" s="279">
        <v>0</v>
      </c>
      <c r="AT19" s="118"/>
      <c r="AU19" s="278">
        <v>0</v>
      </c>
      <c r="AV19" s="115">
        <f t="shared" si="18"/>
        <v>0</v>
      </c>
      <c r="AW19" s="115">
        <f t="shared" si="6"/>
        <v>0</v>
      </c>
      <c r="AX19" s="115">
        <f t="shared" si="6"/>
        <v>0</v>
      </c>
      <c r="AY19" s="115">
        <f t="shared" si="6"/>
        <v>0</v>
      </c>
      <c r="AZ19" s="115">
        <f t="shared" si="6"/>
        <v>0</v>
      </c>
      <c r="BA19" s="115">
        <f t="shared" si="6"/>
        <v>0</v>
      </c>
      <c r="BB19" s="115">
        <f t="shared" si="6"/>
        <v>0</v>
      </c>
      <c r="BC19" s="132">
        <v>0</v>
      </c>
      <c r="BD19" s="115">
        <f t="shared" si="19"/>
        <v>0</v>
      </c>
      <c r="BE19" s="115">
        <f t="shared" si="7"/>
        <v>0</v>
      </c>
      <c r="BF19" s="115">
        <f t="shared" si="7"/>
        <v>0</v>
      </c>
      <c r="BG19" s="115">
        <f t="shared" si="7"/>
        <v>0</v>
      </c>
      <c r="BH19" s="279">
        <v>0</v>
      </c>
      <c r="BI19" s="118"/>
      <c r="BJ19" s="278">
        <v>0</v>
      </c>
      <c r="BK19" s="115">
        <f t="shared" si="20"/>
        <v>0</v>
      </c>
      <c r="BL19" s="115">
        <f t="shared" si="8"/>
        <v>0</v>
      </c>
      <c r="BM19" s="115">
        <f t="shared" si="8"/>
        <v>0</v>
      </c>
      <c r="BN19" s="115">
        <f t="shared" si="8"/>
        <v>0</v>
      </c>
      <c r="BO19" s="115">
        <f t="shared" si="8"/>
        <v>0</v>
      </c>
      <c r="BP19" s="115">
        <f t="shared" si="8"/>
        <v>0</v>
      </c>
      <c r="BQ19" s="115">
        <f t="shared" si="8"/>
        <v>0</v>
      </c>
      <c r="BR19" s="132">
        <v>0</v>
      </c>
      <c r="BS19" s="115">
        <f t="shared" si="21"/>
        <v>0</v>
      </c>
      <c r="BT19" s="115">
        <f t="shared" si="9"/>
        <v>0</v>
      </c>
      <c r="BU19" s="115">
        <f t="shared" si="9"/>
        <v>0</v>
      </c>
      <c r="BV19" s="115">
        <f t="shared" si="9"/>
        <v>0</v>
      </c>
      <c r="BW19" s="279">
        <v>0</v>
      </c>
      <c r="BX19" s="118"/>
      <c r="BY19" s="278">
        <v>0</v>
      </c>
      <c r="BZ19" s="115">
        <f t="shared" si="22"/>
        <v>0</v>
      </c>
      <c r="CA19" s="115">
        <f t="shared" si="10"/>
        <v>0</v>
      </c>
      <c r="CB19" s="115">
        <f t="shared" si="10"/>
        <v>0</v>
      </c>
      <c r="CC19" s="115">
        <f t="shared" si="10"/>
        <v>0</v>
      </c>
      <c r="CD19" s="115">
        <f t="shared" si="10"/>
        <v>0</v>
      </c>
      <c r="CE19" s="115">
        <f t="shared" si="10"/>
        <v>0</v>
      </c>
      <c r="CF19" s="115">
        <f t="shared" si="10"/>
        <v>0</v>
      </c>
      <c r="CG19" s="132">
        <v>0</v>
      </c>
      <c r="CH19" s="115">
        <f t="shared" si="23"/>
        <v>0</v>
      </c>
      <c r="CI19" s="115">
        <f t="shared" si="11"/>
        <v>0</v>
      </c>
      <c r="CJ19" s="115">
        <f t="shared" si="11"/>
        <v>0</v>
      </c>
      <c r="CK19" s="115">
        <f t="shared" si="11"/>
        <v>0</v>
      </c>
      <c r="CL19" s="279">
        <v>0</v>
      </c>
    </row>
    <row r="20" spans="1:90" ht="13">
      <c r="A20" s="97" t="s">
        <v>35</v>
      </c>
      <c r="B20" s="278">
        <v>0.0046477236762699813</v>
      </c>
      <c r="C20" s="115">
        <f t="shared" si="12"/>
        <v>0.0048116396398901282</v>
      </c>
      <c r="D20" s="115">
        <f t="shared" si="0"/>
        <v>0.0049755556035102743</v>
      </c>
      <c r="E20" s="115">
        <f t="shared" si="0"/>
        <v>0.0051394715671304204</v>
      </c>
      <c r="F20" s="115">
        <f t="shared" si="0"/>
        <v>0.0053033875307505673</v>
      </c>
      <c r="G20" s="115">
        <f t="shared" si="0"/>
        <v>0.0054673034943707143</v>
      </c>
      <c r="H20" s="115">
        <f t="shared" si="0"/>
        <v>0.0056312194579908603</v>
      </c>
      <c r="I20" s="115">
        <f t="shared" si="0"/>
        <v>0.0057951354216110064</v>
      </c>
      <c r="J20" s="132">
        <v>0.0059590513852311533</v>
      </c>
      <c r="K20" s="115">
        <f t="shared" si="13"/>
        <v>0.0073236313199579236</v>
      </c>
      <c r="L20" s="115">
        <f t="shared" si="1"/>
        <v>0.008688211254684693</v>
      </c>
      <c r="M20" s="115">
        <f t="shared" si="1"/>
        <v>0.010052791189411464</v>
      </c>
      <c r="N20" s="115">
        <f t="shared" si="1"/>
        <v>0.011417371124138233</v>
      </c>
      <c r="O20" s="279">
        <v>0.012781951058865003</v>
      </c>
      <c r="P20" s="118"/>
      <c r="Q20" s="278">
        <v>0.020266626919586687</v>
      </c>
      <c r="R20" s="115">
        <f t="shared" si="14"/>
        <v>0.020129774657065735</v>
      </c>
      <c r="S20" s="115">
        <f t="shared" si="2"/>
        <v>0.019992922394544782</v>
      </c>
      <c r="T20" s="115">
        <f t="shared" si="2"/>
        <v>0.019856070132023829</v>
      </c>
      <c r="U20" s="115">
        <f t="shared" si="2"/>
        <v>0.019719217869502877</v>
      </c>
      <c r="V20" s="115">
        <f t="shared" si="2"/>
        <v>0.01958236560698192</v>
      </c>
      <c r="W20" s="115">
        <f t="shared" si="2"/>
        <v>0.019445513344460968</v>
      </c>
      <c r="X20" s="115">
        <f t="shared" si="2"/>
        <v>0.019308661081940015</v>
      </c>
      <c r="Y20" s="132">
        <v>0.019171808819419062</v>
      </c>
      <c r="Z20" s="115">
        <f t="shared" si="15"/>
        <v>0.018518792620606513</v>
      </c>
      <c r="AA20" s="115">
        <f t="shared" si="3"/>
        <v>0.017865776421793964</v>
      </c>
      <c r="AB20" s="115">
        <f t="shared" si="3"/>
        <v>0.017212760222981419</v>
      </c>
      <c r="AC20" s="115">
        <f t="shared" si="3"/>
        <v>0.01655974402416887</v>
      </c>
      <c r="AD20" s="279">
        <v>0.01590672782535632</v>
      </c>
      <c r="AE20" s="118"/>
      <c r="AF20" s="278">
        <v>0</v>
      </c>
      <c r="AG20" s="115">
        <f t="shared" si="16"/>
        <v>0</v>
      </c>
      <c r="AH20" s="115">
        <f t="shared" si="4"/>
        <v>0</v>
      </c>
      <c r="AI20" s="115">
        <f t="shared" si="4"/>
        <v>0</v>
      </c>
      <c r="AJ20" s="115">
        <f t="shared" si="4"/>
        <v>0</v>
      </c>
      <c r="AK20" s="115">
        <f t="shared" si="4"/>
        <v>0</v>
      </c>
      <c r="AL20" s="115">
        <f t="shared" si="4"/>
        <v>0</v>
      </c>
      <c r="AM20" s="115">
        <f t="shared" si="4"/>
        <v>0</v>
      </c>
      <c r="AN20" s="132">
        <v>0</v>
      </c>
      <c r="AO20" s="115">
        <f t="shared" si="17"/>
        <v>0</v>
      </c>
      <c r="AP20" s="115">
        <f t="shared" si="5"/>
        <v>0</v>
      </c>
      <c r="AQ20" s="115">
        <f t="shared" si="5"/>
        <v>0</v>
      </c>
      <c r="AR20" s="115">
        <f t="shared" si="5"/>
        <v>0</v>
      </c>
      <c r="AS20" s="279">
        <v>0</v>
      </c>
      <c r="AT20" s="118"/>
      <c r="AU20" s="278">
        <v>0.02410736298249563</v>
      </c>
      <c r="AV20" s="115">
        <f t="shared" si="18"/>
        <v>0.023896874403840668</v>
      </c>
      <c r="AW20" s="115">
        <f t="shared" si="6"/>
        <v>0.023686385825185709</v>
      </c>
      <c r="AX20" s="115">
        <f t="shared" si="6"/>
        <v>0.023475897246530746</v>
      </c>
      <c r="AY20" s="115">
        <f t="shared" si="6"/>
        <v>0.023265408667875784</v>
      </c>
      <c r="AZ20" s="115">
        <f t="shared" si="6"/>
        <v>0.023054920089220821</v>
      </c>
      <c r="BA20" s="115">
        <f t="shared" si="6"/>
        <v>0.022844431510565859</v>
      </c>
      <c r="BB20" s="115">
        <f t="shared" si="6"/>
        <v>0.0226339429319109</v>
      </c>
      <c r="BC20" s="132">
        <v>0.022423454353255937</v>
      </c>
      <c r="BD20" s="115">
        <f t="shared" si="19"/>
        <v>0.02323225956510282</v>
      </c>
      <c r="BE20" s="115">
        <f t="shared" si="7"/>
        <v>0.0240410647769497</v>
      </c>
      <c r="BF20" s="115">
        <f t="shared" si="7"/>
        <v>0.024849869988796583</v>
      </c>
      <c r="BG20" s="115">
        <f t="shared" si="7"/>
        <v>0.025658675200643462</v>
      </c>
      <c r="BH20" s="279">
        <v>0.026467480412490346</v>
      </c>
      <c r="BI20" s="118"/>
      <c r="BJ20" s="278">
        <v>0</v>
      </c>
      <c r="BK20" s="115">
        <f t="shared" si="20"/>
        <v>0</v>
      </c>
      <c r="BL20" s="115">
        <f t="shared" si="8"/>
        <v>0</v>
      </c>
      <c r="BM20" s="115">
        <f t="shared" si="8"/>
        <v>0</v>
      </c>
      <c r="BN20" s="115">
        <f t="shared" si="8"/>
        <v>0</v>
      </c>
      <c r="BO20" s="115">
        <f t="shared" si="8"/>
        <v>0</v>
      </c>
      <c r="BP20" s="115">
        <f t="shared" si="8"/>
        <v>0</v>
      </c>
      <c r="BQ20" s="115">
        <f t="shared" si="8"/>
        <v>0</v>
      </c>
      <c r="BR20" s="132">
        <v>0</v>
      </c>
      <c r="BS20" s="115">
        <f t="shared" si="21"/>
        <v>0</v>
      </c>
      <c r="BT20" s="115">
        <f t="shared" si="9"/>
        <v>0</v>
      </c>
      <c r="BU20" s="115">
        <f t="shared" si="9"/>
        <v>0</v>
      </c>
      <c r="BV20" s="115">
        <f t="shared" si="9"/>
        <v>0</v>
      </c>
      <c r="BW20" s="279">
        <v>0</v>
      </c>
      <c r="BX20" s="118"/>
      <c r="BY20" s="278">
        <v>0.79737163814180934</v>
      </c>
      <c r="BZ20" s="115">
        <f t="shared" si="22"/>
        <v>0.80853823146460646</v>
      </c>
      <c r="CA20" s="115">
        <f t="shared" si="10"/>
        <v>0.8197048247874037</v>
      </c>
      <c r="CB20" s="115">
        <f t="shared" si="10"/>
        <v>0.83087141811020082</v>
      </c>
      <c r="CC20" s="115">
        <f t="shared" si="10"/>
        <v>0.84203801143299795</v>
      </c>
      <c r="CD20" s="115">
        <f t="shared" si="10"/>
        <v>0.85320460475579518</v>
      </c>
      <c r="CE20" s="115">
        <f t="shared" si="10"/>
        <v>0.86437119807859231</v>
      </c>
      <c r="CF20" s="115">
        <f t="shared" si="10"/>
        <v>0.87553779140138954</v>
      </c>
      <c r="CG20" s="132">
        <v>0.88670438472418667</v>
      </c>
      <c r="CH20" s="115">
        <f t="shared" si="23"/>
        <v>0.80043795236815019</v>
      </c>
      <c r="CI20" s="115">
        <f t="shared" si="11"/>
        <v>0.7141715200121137</v>
      </c>
      <c r="CJ20" s="115">
        <f t="shared" si="11"/>
        <v>0.62790508765607711</v>
      </c>
      <c r="CK20" s="115">
        <f t="shared" si="11"/>
        <v>0.54163865530004063</v>
      </c>
      <c r="CL20" s="279">
        <v>0.45537222294400415</v>
      </c>
    </row>
    <row r="21" spans="1:90" ht="13">
      <c r="A21" s="97" t="s">
        <v>37</v>
      </c>
      <c r="B21" s="278">
        <v>0.0017425573458393782</v>
      </c>
      <c r="C21" s="115">
        <f t="shared" si="12"/>
        <v>0.0017186336839476305</v>
      </c>
      <c r="D21" s="115">
        <f t="shared" si="0"/>
        <v>0.0016947100220558828</v>
      </c>
      <c r="E21" s="115">
        <f t="shared" si="0"/>
        <v>0.0016707863601641351</v>
      </c>
      <c r="F21" s="115">
        <f t="shared" si="0"/>
        <v>0.0016468626982723874</v>
      </c>
      <c r="G21" s="115">
        <f t="shared" si="0"/>
        <v>0.0016229390363806397</v>
      </c>
      <c r="H21" s="115">
        <f t="shared" si="0"/>
        <v>0.001599015374488892</v>
      </c>
      <c r="I21" s="115">
        <f t="shared" si="0"/>
        <v>0.0015750917125971443</v>
      </c>
      <c r="J21" s="132">
        <v>0.0015511680507053966</v>
      </c>
      <c r="K21" s="115">
        <f t="shared" si="13"/>
        <v>0.0017723682752359199</v>
      </c>
      <c r="L21" s="115">
        <f t="shared" si="1"/>
        <v>0.0019935684997664429</v>
      </c>
      <c r="M21" s="115">
        <f t="shared" si="1"/>
        <v>0.0022147687242969659</v>
      </c>
      <c r="N21" s="115">
        <f t="shared" si="1"/>
        <v>0.0024359689488274894</v>
      </c>
      <c r="O21" s="279">
        <v>0.0026571691733580124</v>
      </c>
      <c r="P21" s="118"/>
      <c r="Q21" s="278">
        <v>0</v>
      </c>
      <c r="R21" s="115">
        <f t="shared" si="14"/>
        <v>0</v>
      </c>
      <c r="S21" s="115">
        <f t="shared" si="2"/>
        <v>0</v>
      </c>
      <c r="T21" s="115">
        <f t="shared" si="2"/>
        <v>0</v>
      </c>
      <c r="U21" s="115">
        <f t="shared" si="2"/>
        <v>0</v>
      </c>
      <c r="V21" s="115">
        <f t="shared" si="2"/>
        <v>0</v>
      </c>
      <c r="W21" s="115">
        <f t="shared" si="2"/>
        <v>0</v>
      </c>
      <c r="X21" s="115">
        <f t="shared" si="2"/>
        <v>0</v>
      </c>
      <c r="Y21" s="132">
        <v>0</v>
      </c>
      <c r="Z21" s="115">
        <f t="shared" si="15"/>
        <v>0</v>
      </c>
      <c r="AA21" s="115">
        <f t="shared" si="3"/>
        <v>0</v>
      </c>
      <c r="AB21" s="115">
        <f t="shared" si="3"/>
        <v>0</v>
      </c>
      <c r="AC21" s="115">
        <f t="shared" si="3"/>
        <v>0</v>
      </c>
      <c r="AD21" s="279">
        <v>0</v>
      </c>
      <c r="AE21" s="118"/>
      <c r="AF21" s="278">
        <v>0</v>
      </c>
      <c r="AG21" s="115">
        <f t="shared" si="16"/>
        <v>0</v>
      </c>
      <c r="AH21" s="115">
        <f t="shared" si="4"/>
        <v>0</v>
      </c>
      <c r="AI21" s="115">
        <f t="shared" si="4"/>
        <v>0</v>
      </c>
      <c r="AJ21" s="115">
        <f t="shared" si="4"/>
        <v>0</v>
      </c>
      <c r="AK21" s="115">
        <f t="shared" si="4"/>
        <v>0</v>
      </c>
      <c r="AL21" s="115">
        <f t="shared" si="4"/>
        <v>0</v>
      </c>
      <c r="AM21" s="115">
        <f t="shared" si="4"/>
        <v>0</v>
      </c>
      <c r="AN21" s="132">
        <v>0</v>
      </c>
      <c r="AO21" s="115">
        <f t="shared" si="17"/>
        <v>0</v>
      </c>
      <c r="AP21" s="115">
        <f t="shared" si="5"/>
        <v>0</v>
      </c>
      <c r="AQ21" s="115">
        <f t="shared" si="5"/>
        <v>0</v>
      </c>
      <c r="AR21" s="115">
        <f t="shared" si="5"/>
        <v>0</v>
      </c>
      <c r="AS21" s="279">
        <v>0</v>
      </c>
      <c r="AT21" s="118"/>
      <c r="AU21" s="278">
        <v>0.01286297713605814</v>
      </c>
      <c r="AV21" s="115">
        <f t="shared" si="18"/>
        <v>0.012777598609400228</v>
      </c>
      <c r="AW21" s="115">
        <f t="shared" si="6"/>
        <v>0.012692220082742315</v>
      </c>
      <c r="AX21" s="115">
        <f t="shared" si="6"/>
        <v>0.012606841556084403</v>
      </c>
      <c r="AY21" s="115">
        <f t="shared" si="6"/>
        <v>0.012521463029426489</v>
      </c>
      <c r="AZ21" s="115">
        <f t="shared" si="6"/>
        <v>0.012436084502768577</v>
      </c>
      <c r="BA21" s="115">
        <f t="shared" si="6"/>
        <v>0.012350705976110665</v>
      </c>
      <c r="BB21" s="115">
        <f t="shared" si="6"/>
        <v>0.012265327449452752</v>
      </c>
      <c r="BC21" s="132">
        <v>0.01217994892279484</v>
      </c>
      <c r="BD21" s="115">
        <f t="shared" si="19"/>
        <v>0.010773789059873954</v>
      </c>
      <c r="BE21" s="115">
        <f t="shared" si="7"/>
        <v>0.0093676291969530655</v>
      </c>
      <c r="BF21" s="115">
        <f t="shared" si="7"/>
        <v>0.0079614693340321792</v>
      </c>
      <c r="BG21" s="115">
        <f t="shared" si="7"/>
        <v>0.006555309471111292</v>
      </c>
      <c r="BH21" s="279">
        <v>0.0051491496081904047</v>
      </c>
      <c r="BI21" s="118"/>
      <c r="BJ21" s="278">
        <v>0</v>
      </c>
      <c r="BK21" s="115">
        <f t="shared" si="20"/>
        <v>0</v>
      </c>
      <c r="BL21" s="115">
        <f t="shared" si="8"/>
        <v>0</v>
      </c>
      <c r="BM21" s="115">
        <f t="shared" si="8"/>
        <v>0</v>
      </c>
      <c r="BN21" s="115">
        <f t="shared" si="8"/>
        <v>0</v>
      </c>
      <c r="BO21" s="115">
        <f t="shared" si="8"/>
        <v>0</v>
      </c>
      <c r="BP21" s="115">
        <f t="shared" si="8"/>
        <v>0</v>
      </c>
      <c r="BQ21" s="115">
        <f t="shared" si="8"/>
        <v>0</v>
      </c>
      <c r="BR21" s="132">
        <v>0</v>
      </c>
      <c r="BS21" s="115">
        <f t="shared" si="21"/>
        <v>0</v>
      </c>
      <c r="BT21" s="115">
        <f t="shared" si="9"/>
        <v>0</v>
      </c>
      <c r="BU21" s="115">
        <f t="shared" si="9"/>
        <v>0</v>
      </c>
      <c r="BV21" s="115">
        <f t="shared" si="9"/>
        <v>0</v>
      </c>
      <c r="BW21" s="279">
        <v>0</v>
      </c>
      <c r="BX21" s="118"/>
      <c r="BY21" s="278">
        <v>0</v>
      </c>
      <c r="BZ21" s="115">
        <f t="shared" si="22"/>
        <v>0</v>
      </c>
      <c r="CA21" s="115">
        <f t="shared" si="10"/>
        <v>0</v>
      </c>
      <c r="CB21" s="115">
        <f t="shared" si="10"/>
        <v>0</v>
      </c>
      <c r="CC21" s="115">
        <f t="shared" si="10"/>
        <v>0</v>
      </c>
      <c r="CD21" s="115">
        <f t="shared" si="10"/>
        <v>0</v>
      </c>
      <c r="CE21" s="115">
        <f t="shared" si="10"/>
        <v>0</v>
      </c>
      <c r="CF21" s="115">
        <f t="shared" si="10"/>
        <v>0</v>
      </c>
      <c r="CG21" s="132">
        <v>0</v>
      </c>
      <c r="CH21" s="115">
        <f t="shared" si="23"/>
        <v>0</v>
      </c>
      <c r="CI21" s="115">
        <f t="shared" si="11"/>
        <v>0</v>
      </c>
      <c r="CJ21" s="115">
        <f t="shared" si="11"/>
        <v>0</v>
      </c>
      <c r="CK21" s="115">
        <f t="shared" si="11"/>
        <v>0</v>
      </c>
      <c r="CL21" s="279">
        <v>0</v>
      </c>
    </row>
    <row r="22" spans="1:90" ht="13">
      <c r="A22" s="97" t="s">
        <v>41</v>
      </c>
      <c r="B22" s="278">
        <v>0</v>
      </c>
      <c r="C22" s="115">
        <f t="shared" si="12"/>
        <v>0</v>
      </c>
      <c r="D22" s="115">
        <f t="shared" si="0"/>
        <v>0</v>
      </c>
      <c r="E22" s="115">
        <f t="shared" si="0"/>
        <v>0</v>
      </c>
      <c r="F22" s="115">
        <f t="shared" si="0"/>
        <v>0</v>
      </c>
      <c r="G22" s="115">
        <f t="shared" si="0"/>
        <v>0</v>
      </c>
      <c r="H22" s="115">
        <f t="shared" si="0"/>
        <v>0</v>
      </c>
      <c r="I22" s="115">
        <f t="shared" si="0"/>
        <v>0</v>
      </c>
      <c r="J22" s="132">
        <v>0</v>
      </c>
      <c r="K22" s="115">
        <f t="shared" si="13"/>
        <v>0</v>
      </c>
      <c r="L22" s="115">
        <f t="shared" si="1"/>
        <v>0</v>
      </c>
      <c r="M22" s="115">
        <f t="shared" si="1"/>
        <v>0</v>
      </c>
      <c r="N22" s="115">
        <f t="shared" si="1"/>
        <v>0</v>
      </c>
      <c r="O22" s="279">
        <v>0</v>
      </c>
      <c r="P22" s="118"/>
      <c r="Q22" s="278">
        <v>0</v>
      </c>
      <c r="R22" s="115">
        <f t="shared" si="14"/>
        <v>0</v>
      </c>
      <c r="S22" s="115">
        <f t="shared" si="2"/>
        <v>0</v>
      </c>
      <c r="T22" s="115">
        <f t="shared" si="2"/>
        <v>0</v>
      </c>
      <c r="U22" s="115">
        <f t="shared" si="2"/>
        <v>0</v>
      </c>
      <c r="V22" s="115">
        <f t="shared" si="2"/>
        <v>0</v>
      </c>
      <c r="W22" s="115">
        <f t="shared" si="2"/>
        <v>0</v>
      </c>
      <c r="X22" s="115">
        <f t="shared" si="2"/>
        <v>0</v>
      </c>
      <c r="Y22" s="132">
        <v>0</v>
      </c>
      <c r="Z22" s="115">
        <f t="shared" si="15"/>
        <v>0</v>
      </c>
      <c r="AA22" s="115">
        <f t="shared" si="3"/>
        <v>0</v>
      </c>
      <c r="AB22" s="115">
        <f t="shared" si="3"/>
        <v>0</v>
      </c>
      <c r="AC22" s="115">
        <f t="shared" si="3"/>
        <v>0</v>
      </c>
      <c r="AD22" s="279">
        <v>0</v>
      </c>
      <c r="AE22" s="118"/>
      <c r="AF22" s="278">
        <v>0</v>
      </c>
      <c r="AG22" s="115">
        <f t="shared" si="16"/>
        <v>0</v>
      </c>
      <c r="AH22" s="115">
        <f t="shared" si="4"/>
        <v>0</v>
      </c>
      <c r="AI22" s="115">
        <f t="shared" si="4"/>
        <v>0</v>
      </c>
      <c r="AJ22" s="115">
        <f t="shared" si="4"/>
        <v>0</v>
      </c>
      <c r="AK22" s="115">
        <f t="shared" si="4"/>
        <v>0</v>
      </c>
      <c r="AL22" s="115">
        <f t="shared" si="4"/>
        <v>0</v>
      </c>
      <c r="AM22" s="115">
        <f t="shared" si="4"/>
        <v>0</v>
      </c>
      <c r="AN22" s="132">
        <v>0</v>
      </c>
      <c r="AO22" s="115">
        <f t="shared" si="17"/>
        <v>0</v>
      </c>
      <c r="AP22" s="115">
        <f t="shared" si="5"/>
        <v>0</v>
      </c>
      <c r="AQ22" s="115">
        <f t="shared" si="5"/>
        <v>0</v>
      </c>
      <c r="AR22" s="115">
        <f t="shared" si="5"/>
        <v>0</v>
      </c>
      <c r="AS22" s="279">
        <v>0</v>
      </c>
      <c r="AT22" s="118"/>
      <c r="AU22" s="278">
        <v>0.02599822062149618</v>
      </c>
      <c r="AV22" s="115">
        <f t="shared" si="18"/>
        <v>0.022748443043809158</v>
      </c>
      <c r="AW22" s="115">
        <f t="shared" si="6"/>
        <v>0.019498665466122136</v>
      </c>
      <c r="AX22" s="115">
        <f t="shared" si="6"/>
        <v>0.016248887888435114</v>
      </c>
      <c r="AY22" s="115">
        <f t="shared" si="6"/>
        <v>0.01299911031074809</v>
      </c>
      <c r="AZ22" s="115">
        <f t="shared" si="6"/>
        <v>0.0097493327330610662</v>
      </c>
      <c r="BA22" s="115">
        <f t="shared" si="6"/>
        <v>0.0064995551553740441</v>
      </c>
      <c r="BB22" s="115">
        <f t="shared" si="6"/>
        <v>0.0032497775776870221</v>
      </c>
      <c r="BC22" s="132">
        <v>0</v>
      </c>
      <c r="BD22" s="115">
        <f t="shared" si="19"/>
        <v>0.00095680525809258509</v>
      </c>
      <c r="BE22" s="115">
        <f t="shared" si="7"/>
        <v>0.0019136105161851702</v>
      </c>
      <c r="BF22" s="115">
        <f t="shared" si="7"/>
        <v>0.0028704157742777551</v>
      </c>
      <c r="BG22" s="115">
        <f t="shared" si="7"/>
        <v>0.0038272210323703404</v>
      </c>
      <c r="BH22" s="279">
        <v>0.0047840262904629257</v>
      </c>
      <c r="BI22" s="118"/>
      <c r="BJ22" s="278">
        <v>0</v>
      </c>
      <c r="BK22" s="115">
        <f t="shared" si="20"/>
        <v>0</v>
      </c>
      <c r="BL22" s="115">
        <f t="shared" si="8"/>
        <v>0</v>
      </c>
      <c r="BM22" s="115">
        <f t="shared" si="8"/>
        <v>0</v>
      </c>
      <c r="BN22" s="115">
        <f t="shared" si="8"/>
        <v>0</v>
      </c>
      <c r="BO22" s="115">
        <f t="shared" si="8"/>
        <v>0</v>
      </c>
      <c r="BP22" s="115">
        <f t="shared" si="8"/>
        <v>0</v>
      </c>
      <c r="BQ22" s="115">
        <f t="shared" si="8"/>
        <v>0</v>
      </c>
      <c r="BR22" s="132">
        <v>0</v>
      </c>
      <c r="BS22" s="115">
        <f t="shared" si="21"/>
        <v>0</v>
      </c>
      <c r="BT22" s="115">
        <f t="shared" si="9"/>
        <v>0</v>
      </c>
      <c r="BU22" s="115">
        <f t="shared" si="9"/>
        <v>0</v>
      </c>
      <c r="BV22" s="115">
        <f t="shared" si="9"/>
        <v>0</v>
      </c>
      <c r="BW22" s="279">
        <v>0</v>
      </c>
      <c r="BX22" s="118"/>
      <c r="BY22" s="278">
        <v>0</v>
      </c>
      <c r="BZ22" s="115">
        <f t="shared" si="22"/>
        <v>0</v>
      </c>
      <c r="CA22" s="115">
        <f t="shared" si="10"/>
        <v>0</v>
      </c>
      <c r="CB22" s="115">
        <f t="shared" si="10"/>
        <v>0</v>
      </c>
      <c r="CC22" s="115">
        <f t="shared" si="10"/>
        <v>0</v>
      </c>
      <c r="CD22" s="115">
        <f t="shared" si="10"/>
        <v>0</v>
      </c>
      <c r="CE22" s="115">
        <f t="shared" si="10"/>
        <v>0</v>
      </c>
      <c r="CF22" s="115">
        <f t="shared" si="10"/>
        <v>0</v>
      </c>
      <c r="CG22" s="132">
        <v>0</v>
      </c>
      <c r="CH22" s="115">
        <f t="shared" si="23"/>
        <v>0</v>
      </c>
      <c r="CI22" s="115">
        <f t="shared" si="11"/>
        <v>0</v>
      </c>
      <c r="CJ22" s="115">
        <f t="shared" si="11"/>
        <v>0</v>
      </c>
      <c r="CK22" s="115">
        <f t="shared" si="11"/>
        <v>0</v>
      </c>
      <c r="CL22" s="279">
        <v>0</v>
      </c>
    </row>
    <row r="23" spans="1:90" ht="13">
      <c r="A23" s="97" t="s">
        <v>44</v>
      </c>
      <c r="B23" s="278">
        <v>0.0029913818726595132</v>
      </c>
      <c r="C23" s="115">
        <f t="shared" si="12"/>
        <v>0.0026174591385770742</v>
      </c>
      <c r="D23" s="115">
        <f t="shared" si="0"/>
        <v>0.0022435364044946348</v>
      </c>
      <c r="E23" s="115">
        <f t="shared" si="0"/>
        <v>0.0018696136704121958</v>
      </c>
      <c r="F23" s="115">
        <f t="shared" si="0"/>
        <v>0.0014956909363297566</v>
      </c>
      <c r="G23" s="115">
        <f t="shared" si="0"/>
        <v>0.0011217682022473174</v>
      </c>
      <c r="H23" s="115">
        <f t="shared" si="0"/>
        <v>0.00074784546816487841</v>
      </c>
      <c r="I23" s="115">
        <f t="shared" si="0"/>
        <v>0.00037392273408243899</v>
      </c>
      <c r="J23" s="132">
        <v>0</v>
      </c>
      <c r="K23" s="115">
        <f t="shared" si="13"/>
        <v>1.1692073773465315E-06</v>
      </c>
      <c r="L23" s="115">
        <f t="shared" si="1"/>
        <v>2.338414754693063E-06</v>
      </c>
      <c r="M23" s="115">
        <f t="shared" si="1"/>
        <v>3.5076221320395945E-06</v>
      </c>
      <c r="N23" s="115">
        <f t="shared" si="1"/>
        <v>4.676829509386126E-06</v>
      </c>
      <c r="O23" s="279">
        <v>5.8460368867326579E-06</v>
      </c>
      <c r="P23" s="118"/>
      <c r="Q23" s="278">
        <v>0.28926960356671594</v>
      </c>
      <c r="R23" s="115">
        <f t="shared" si="14"/>
        <v>0.29122554266851036</v>
      </c>
      <c r="S23" s="115">
        <f t="shared" si="2"/>
        <v>0.29318148177030473</v>
      </c>
      <c r="T23" s="115">
        <f t="shared" si="2"/>
        <v>0.29513742087209915</v>
      </c>
      <c r="U23" s="115">
        <f t="shared" si="2"/>
        <v>0.29709335997389352</v>
      </c>
      <c r="V23" s="115">
        <f t="shared" si="2"/>
        <v>0.29904929907568795</v>
      </c>
      <c r="W23" s="115">
        <f t="shared" si="2"/>
        <v>0.30100523817748237</v>
      </c>
      <c r="X23" s="115">
        <f t="shared" si="2"/>
        <v>0.30296117727927674</v>
      </c>
      <c r="Y23" s="132">
        <v>0.30491711638107116</v>
      </c>
      <c r="Z23" s="115">
        <f t="shared" si="15"/>
        <v>0.30372525400379213</v>
      </c>
      <c r="AA23" s="115">
        <f t="shared" si="3"/>
        <v>0.3025333916265131</v>
      </c>
      <c r="AB23" s="115">
        <f t="shared" si="3"/>
        <v>0.30134152924923402</v>
      </c>
      <c r="AC23" s="115">
        <f t="shared" si="3"/>
        <v>0.30014966687195499</v>
      </c>
      <c r="AD23" s="279">
        <v>0.29895780449467596</v>
      </c>
      <c r="AE23" s="118"/>
      <c r="AF23" s="278">
        <v>0.010783996549121103</v>
      </c>
      <c r="AG23" s="115">
        <f t="shared" si="16"/>
        <v>0.010486240637009279</v>
      </c>
      <c r="AH23" s="115">
        <f t="shared" si="4"/>
        <v>0.010188484724897456</v>
      </c>
      <c r="AI23" s="115">
        <f t="shared" si="4"/>
        <v>0.0098907288127856336</v>
      </c>
      <c r="AJ23" s="115">
        <f t="shared" si="4"/>
        <v>0.0095929729006738098</v>
      </c>
      <c r="AK23" s="115">
        <f t="shared" si="4"/>
        <v>0.009295216988561986</v>
      </c>
      <c r="AL23" s="115">
        <f t="shared" si="4"/>
        <v>0.0089974610764501639</v>
      </c>
      <c r="AM23" s="115">
        <f t="shared" si="4"/>
        <v>0.0086997051643383401</v>
      </c>
      <c r="AN23" s="132">
        <v>0.0084019492522265163</v>
      </c>
      <c r="AO23" s="115">
        <f t="shared" si="17"/>
        <v>0.0079236453744985745</v>
      </c>
      <c r="AP23" s="115">
        <f t="shared" si="5"/>
        <v>0.0074453414967706345</v>
      </c>
      <c r="AQ23" s="115">
        <f t="shared" si="5"/>
        <v>0.0069670376190426936</v>
      </c>
      <c r="AR23" s="115">
        <f t="shared" si="5"/>
        <v>0.0064887337413147526</v>
      </c>
      <c r="AS23" s="279">
        <v>0.0060104298635868117</v>
      </c>
      <c r="AT23" s="118"/>
      <c r="AU23" s="278">
        <v>0.0033272234191937056</v>
      </c>
      <c r="AV23" s="115">
        <f t="shared" si="18"/>
        <v>0.0031943031760606551</v>
      </c>
      <c r="AW23" s="115">
        <f t="shared" si="6"/>
        <v>0.0030613829329276046</v>
      </c>
      <c r="AX23" s="115">
        <f t="shared" si="6"/>
        <v>0.0029284626897945541</v>
      </c>
      <c r="AY23" s="115">
        <f t="shared" si="6"/>
        <v>0.0027955424466615036</v>
      </c>
      <c r="AZ23" s="115">
        <f t="shared" si="6"/>
        <v>0.0026626222035284535</v>
      </c>
      <c r="BA23" s="115">
        <f t="shared" si="6"/>
        <v>0.002529701960395403</v>
      </c>
      <c r="BB23" s="115">
        <f t="shared" si="6"/>
        <v>0.0023967817172623525</v>
      </c>
      <c r="BC23" s="132">
        <v>0.0022638614741293021</v>
      </c>
      <c r="BD23" s="115">
        <f t="shared" si="19"/>
        <v>0.0020138474642019985</v>
      </c>
      <c r="BE23" s="115">
        <f t="shared" si="7"/>
        <v>0.0017638334542746954</v>
      </c>
      <c r="BF23" s="115">
        <f t="shared" si="7"/>
        <v>0.0015138194443473918</v>
      </c>
      <c r="BG23" s="115">
        <f t="shared" si="7"/>
        <v>0.0012638054344200885</v>
      </c>
      <c r="BH23" s="279">
        <v>0.0010137914244927851</v>
      </c>
      <c r="BI23" s="118"/>
      <c r="BJ23" s="278">
        <v>0</v>
      </c>
      <c r="BK23" s="115">
        <f t="shared" si="20"/>
        <v>0</v>
      </c>
      <c r="BL23" s="115">
        <f t="shared" si="8"/>
        <v>0</v>
      </c>
      <c r="BM23" s="115">
        <f t="shared" si="8"/>
        <v>0</v>
      </c>
      <c r="BN23" s="115">
        <f t="shared" si="8"/>
        <v>0</v>
      </c>
      <c r="BO23" s="115">
        <f t="shared" si="8"/>
        <v>0</v>
      </c>
      <c r="BP23" s="115">
        <f t="shared" si="8"/>
        <v>0</v>
      </c>
      <c r="BQ23" s="115">
        <f t="shared" si="8"/>
        <v>0</v>
      </c>
      <c r="BR23" s="132">
        <v>0</v>
      </c>
      <c r="BS23" s="115">
        <f t="shared" si="21"/>
        <v>0</v>
      </c>
      <c r="BT23" s="115">
        <f t="shared" si="9"/>
        <v>0</v>
      </c>
      <c r="BU23" s="115">
        <f t="shared" si="9"/>
        <v>0</v>
      </c>
      <c r="BV23" s="115">
        <f t="shared" si="9"/>
        <v>0</v>
      </c>
      <c r="BW23" s="279">
        <v>0</v>
      </c>
      <c r="BX23" s="118"/>
      <c r="BY23" s="278">
        <v>0</v>
      </c>
      <c r="BZ23" s="115">
        <f t="shared" si="22"/>
        <v>0</v>
      </c>
      <c r="CA23" s="115">
        <f t="shared" si="10"/>
        <v>0</v>
      </c>
      <c r="CB23" s="115">
        <f t="shared" si="10"/>
        <v>0</v>
      </c>
      <c r="CC23" s="115">
        <f t="shared" si="10"/>
        <v>0</v>
      </c>
      <c r="CD23" s="115">
        <f t="shared" si="10"/>
        <v>0</v>
      </c>
      <c r="CE23" s="115">
        <f t="shared" si="10"/>
        <v>0</v>
      </c>
      <c r="CF23" s="115">
        <f t="shared" si="10"/>
        <v>0</v>
      </c>
      <c r="CG23" s="132">
        <v>0</v>
      </c>
      <c r="CH23" s="115">
        <f t="shared" si="23"/>
        <v>0</v>
      </c>
      <c r="CI23" s="115">
        <f t="shared" si="11"/>
        <v>0</v>
      </c>
      <c r="CJ23" s="115">
        <f t="shared" si="11"/>
        <v>0</v>
      </c>
      <c r="CK23" s="115">
        <f t="shared" si="11"/>
        <v>0</v>
      </c>
      <c r="CL23" s="279">
        <v>0</v>
      </c>
    </row>
    <row r="24" spans="1:90" ht="13">
      <c r="A24" s="97" t="s">
        <v>45</v>
      </c>
      <c r="B24" s="278">
        <v>0.0062504474357201198</v>
      </c>
      <c r="C24" s="115">
        <f t="shared" si="12"/>
        <v>0.0080281540472994517</v>
      </c>
      <c r="D24" s="115">
        <f t="shared" si="0"/>
        <v>0.009805860658878781</v>
      </c>
      <c r="E24" s="115">
        <f t="shared" si="0"/>
        <v>0.011583567270458114</v>
      </c>
      <c r="F24" s="115">
        <f t="shared" si="0"/>
        <v>0.013361273882037443</v>
      </c>
      <c r="G24" s="115">
        <f t="shared" si="0"/>
        <v>0.015138980493616776</v>
      </c>
      <c r="H24" s="115">
        <f t="shared" si="0"/>
        <v>0.016916687105196105</v>
      </c>
      <c r="I24" s="115">
        <f t="shared" si="0"/>
        <v>0.018694393716775438</v>
      </c>
      <c r="J24" s="132">
        <v>0.020472100328354767</v>
      </c>
      <c r="K24" s="115">
        <f t="shared" si="13"/>
        <v>0.018448746740525584</v>
      </c>
      <c r="L24" s="115">
        <f t="shared" si="1"/>
        <v>0.016425393152696401</v>
      </c>
      <c r="M24" s="115">
        <f t="shared" si="1"/>
        <v>0.014402039564867219</v>
      </c>
      <c r="N24" s="115">
        <f t="shared" si="1"/>
        <v>0.012378685977038036</v>
      </c>
      <c r="O24" s="279">
        <v>0.010355332389208853</v>
      </c>
      <c r="P24" s="118"/>
      <c r="Q24" s="278">
        <v>0.0043663336387428815</v>
      </c>
      <c r="R24" s="115">
        <f t="shared" si="14"/>
        <v>0.0045762771363252542</v>
      </c>
      <c r="S24" s="115">
        <f t="shared" si="2"/>
        <v>0.0047862206339076268</v>
      </c>
      <c r="T24" s="115">
        <f t="shared" si="2"/>
        <v>0.0049961641314899994</v>
      </c>
      <c r="U24" s="115">
        <f t="shared" si="2"/>
        <v>0.0052061076290723721</v>
      </c>
      <c r="V24" s="115">
        <f t="shared" si="2"/>
        <v>0.0054160511266547438</v>
      </c>
      <c r="W24" s="115">
        <f t="shared" si="2"/>
        <v>0.0056259946242371165</v>
      </c>
      <c r="X24" s="115">
        <f t="shared" si="2"/>
        <v>0.0058359381218194891</v>
      </c>
      <c r="Y24" s="132">
        <v>0.0060458816194018617</v>
      </c>
      <c r="Z24" s="115">
        <f t="shared" si="15"/>
        <v>0.0063092138142116175</v>
      </c>
      <c r="AA24" s="115">
        <f t="shared" si="3"/>
        <v>0.0065725460090213733</v>
      </c>
      <c r="AB24" s="115">
        <f t="shared" si="3"/>
        <v>0.0068358782038311292</v>
      </c>
      <c r="AC24" s="115">
        <f t="shared" si="3"/>
        <v>0.007099210398640885</v>
      </c>
      <c r="AD24" s="279">
        <v>0.0073625425934506408</v>
      </c>
      <c r="AE24" s="118"/>
      <c r="AF24" s="278">
        <v>0</v>
      </c>
      <c r="AG24" s="115">
        <f t="shared" si="16"/>
        <v>0.00035008121884277151</v>
      </c>
      <c r="AH24" s="115">
        <f t="shared" si="4"/>
        <v>0.00070016243768554302</v>
      </c>
      <c r="AI24" s="115">
        <f t="shared" si="4"/>
        <v>0.0010502436565283145</v>
      </c>
      <c r="AJ24" s="115">
        <f t="shared" si="4"/>
        <v>0.001400324875371086</v>
      </c>
      <c r="AK24" s="115">
        <f t="shared" si="4"/>
        <v>0.0017504060942138576</v>
      </c>
      <c r="AL24" s="115">
        <f t="shared" si="4"/>
        <v>0.0021004873130566291</v>
      </c>
      <c r="AM24" s="115">
        <f t="shared" si="4"/>
        <v>0.0024505685318994006</v>
      </c>
      <c r="AN24" s="132">
        <v>0.0028006497507421721</v>
      </c>
      <c r="AO24" s="115">
        <f t="shared" si="17"/>
        <v>0.0067719125114743834</v>
      </c>
      <c r="AP24" s="115">
        <f t="shared" si="5"/>
        <v>0.010743175272206595</v>
      </c>
      <c r="AQ24" s="115">
        <f t="shared" si="5"/>
        <v>0.014714438032938806</v>
      </c>
      <c r="AR24" s="115">
        <f t="shared" si="5"/>
        <v>0.018685700793671017</v>
      </c>
      <c r="AS24" s="279">
        <v>0.02265696355440323</v>
      </c>
      <c r="AT24" s="118"/>
      <c r="AU24" s="278">
        <v>0.0020366380465425388</v>
      </c>
      <c r="AV24" s="115">
        <f t="shared" si="18"/>
        <v>0.0019450656716615111</v>
      </c>
      <c r="AW24" s="115">
        <f t="shared" si="6"/>
        <v>0.0018534932967804833</v>
      </c>
      <c r="AX24" s="115">
        <f t="shared" si="6"/>
        <v>0.0017619209218994558</v>
      </c>
      <c r="AY24" s="115">
        <f t="shared" si="6"/>
        <v>0.0016703485470184278</v>
      </c>
      <c r="AZ24" s="115">
        <f t="shared" si="6"/>
        <v>0.0015787761721374003</v>
      </c>
      <c r="BA24" s="115">
        <f t="shared" si="6"/>
        <v>0.0014872037972563726</v>
      </c>
      <c r="BB24" s="115">
        <f t="shared" si="6"/>
        <v>0.0013956314223753448</v>
      </c>
      <c r="BC24" s="132">
        <v>0.0013040590474943171</v>
      </c>
      <c r="BD24" s="115">
        <f t="shared" si="19"/>
        <v>0.0012761024558086403</v>
      </c>
      <c r="BE24" s="115">
        <f t="shared" si="7"/>
        <v>0.0012481458641229633</v>
      </c>
      <c r="BF24" s="115">
        <f t="shared" si="7"/>
        <v>0.0012201892724372865</v>
      </c>
      <c r="BG24" s="115">
        <f t="shared" si="7"/>
        <v>0.0011922326807516095</v>
      </c>
      <c r="BH24" s="279">
        <v>0.0011642760890659327</v>
      </c>
      <c r="BI24" s="118"/>
      <c r="BJ24" s="278">
        <v>0</v>
      </c>
      <c r="BK24" s="115">
        <f t="shared" si="20"/>
        <v>0</v>
      </c>
      <c r="BL24" s="115">
        <f t="shared" si="8"/>
        <v>0</v>
      </c>
      <c r="BM24" s="115">
        <f t="shared" si="8"/>
        <v>0</v>
      </c>
      <c r="BN24" s="115">
        <f t="shared" si="8"/>
        <v>0</v>
      </c>
      <c r="BO24" s="115">
        <f t="shared" si="8"/>
        <v>0</v>
      </c>
      <c r="BP24" s="115">
        <f t="shared" si="8"/>
        <v>0</v>
      </c>
      <c r="BQ24" s="115">
        <f t="shared" si="8"/>
        <v>0</v>
      </c>
      <c r="BR24" s="132">
        <v>0</v>
      </c>
      <c r="BS24" s="115">
        <f t="shared" si="21"/>
        <v>0</v>
      </c>
      <c r="BT24" s="115">
        <f t="shared" si="9"/>
        <v>0</v>
      </c>
      <c r="BU24" s="115">
        <f t="shared" si="9"/>
        <v>0</v>
      </c>
      <c r="BV24" s="115">
        <f t="shared" si="9"/>
        <v>0</v>
      </c>
      <c r="BW24" s="279">
        <v>0</v>
      </c>
      <c r="BX24" s="118"/>
      <c r="BY24" s="278">
        <v>0</v>
      </c>
      <c r="BZ24" s="115">
        <f t="shared" si="22"/>
        <v>0</v>
      </c>
      <c r="CA24" s="115">
        <f t="shared" si="10"/>
        <v>0</v>
      </c>
      <c r="CB24" s="115">
        <f t="shared" si="10"/>
        <v>0</v>
      </c>
      <c r="CC24" s="115">
        <f t="shared" si="10"/>
        <v>0</v>
      </c>
      <c r="CD24" s="115">
        <f t="shared" si="10"/>
        <v>0</v>
      </c>
      <c r="CE24" s="115">
        <f t="shared" si="10"/>
        <v>0</v>
      </c>
      <c r="CF24" s="115">
        <f t="shared" si="10"/>
        <v>0</v>
      </c>
      <c r="CG24" s="132">
        <v>0</v>
      </c>
      <c r="CH24" s="115">
        <f t="shared" si="23"/>
        <v>0</v>
      </c>
      <c r="CI24" s="115">
        <f t="shared" si="11"/>
        <v>0</v>
      </c>
      <c r="CJ24" s="115">
        <f t="shared" si="11"/>
        <v>0</v>
      </c>
      <c r="CK24" s="115">
        <f t="shared" si="11"/>
        <v>0</v>
      </c>
      <c r="CL24" s="279">
        <v>0</v>
      </c>
    </row>
    <row r="25" spans="1:90" ht="13">
      <c r="A25" s="97" t="s">
        <v>46</v>
      </c>
      <c r="B25" s="278">
        <v>0.016858253488311947</v>
      </c>
      <c r="C25" s="115">
        <f t="shared" si="12"/>
        <v>0.016667662056851353</v>
      </c>
      <c r="D25" s="115">
        <f t="shared" si="0"/>
        <v>0.01647707062539076</v>
      </c>
      <c r="E25" s="115">
        <f t="shared" si="0"/>
        <v>0.016286479193930167</v>
      </c>
      <c r="F25" s="115">
        <f t="shared" si="0"/>
        <v>0.016095887762469573</v>
      </c>
      <c r="G25" s="115">
        <f t="shared" si="0"/>
        <v>0.01590529633100898</v>
      </c>
      <c r="H25" s="115">
        <f t="shared" si="0"/>
        <v>0.015714704899548387</v>
      </c>
      <c r="I25" s="115">
        <f t="shared" si="0"/>
        <v>0.015524113468087792</v>
      </c>
      <c r="J25" s="132">
        <v>0.015333522036627198</v>
      </c>
      <c r="K25" s="115">
        <f t="shared" si="13"/>
        <v>0.01538175435557497</v>
      </c>
      <c r="L25" s="115">
        <f t="shared" si="1"/>
        <v>0.015429986674522739</v>
      </c>
      <c r="M25" s="115">
        <f t="shared" si="1"/>
        <v>0.015478218993470511</v>
      </c>
      <c r="N25" s="115">
        <f t="shared" si="1"/>
        <v>0.015526451312418281</v>
      </c>
      <c r="O25" s="279">
        <v>0.015574683631366052</v>
      </c>
      <c r="P25" s="118"/>
      <c r="Q25" s="278">
        <v>0.0024549667045140702</v>
      </c>
      <c r="R25" s="115">
        <f t="shared" si="14"/>
        <v>0.0021480958664498112</v>
      </c>
      <c r="S25" s="115">
        <f t="shared" si="2"/>
        <v>0.0018412250283855527</v>
      </c>
      <c r="T25" s="115">
        <f t="shared" si="2"/>
        <v>0.0015343541903212938</v>
      </c>
      <c r="U25" s="115">
        <f t="shared" si="2"/>
        <v>0.0012274833522570351</v>
      </c>
      <c r="V25" s="115">
        <f t="shared" si="2"/>
        <v>0.00092061251419277637</v>
      </c>
      <c r="W25" s="115">
        <f t="shared" si="2"/>
        <v>0.00061374167612851744</v>
      </c>
      <c r="X25" s="115">
        <f t="shared" si="2"/>
        <v>0.00030687083806425893</v>
      </c>
      <c r="Y25" s="132">
        <v>0</v>
      </c>
      <c r="Z25" s="115">
        <f t="shared" si="15"/>
        <v>0</v>
      </c>
      <c r="AA25" s="115">
        <f t="shared" si="3"/>
        <v>0</v>
      </c>
      <c r="AB25" s="115">
        <f t="shared" si="3"/>
        <v>0</v>
      </c>
      <c r="AC25" s="115">
        <f t="shared" si="3"/>
        <v>0</v>
      </c>
      <c r="AD25" s="279">
        <v>0</v>
      </c>
      <c r="AE25" s="118"/>
      <c r="AF25" s="278">
        <v>0.0051223983608325238</v>
      </c>
      <c r="AG25" s="115">
        <f t="shared" si="16"/>
        <v>0.004545113185120157</v>
      </c>
      <c r="AH25" s="115">
        <f t="shared" si="4"/>
        <v>0.0039678280094077902</v>
      </c>
      <c r="AI25" s="115">
        <f t="shared" si="4"/>
        <v>0.0033905428336954242</v>
      </c>
      <c r="AJ25" s="115">
        <f t="shared" si="4"/>
        <v>0.0028132576579830574</v>
      </c>
      <c r="AK25" s="115">
        <f t="shared" si="4"/>
        <v>0.0022359724822706905</v>
      </c>
      <c r="AL25" s="115">
        <f t="shared" si="4"/>
        <v>0.0016586873065583241</v>
      </c>
      <c r="AM25" s="115">
        <f t="shared" si="4"/>
        <v>0.0010814021308459577</v>
      </c>
      <c r="AN25" s="132">
        <v>0.00050411695513359102</v>
      </c>
      <c r="AO25" s="115">
        <f t="shared" si="17"/>
        <v>0.0004032935641068728</v>
      </c>
      <c r="AP25" s="115">
        <f t="shared" si="5"/>
        <v>0.00030247017308015459</v>
      </c>
      <c r="AQ25" s="115">
        <f t="shared" si="5"/>
        <v>0.00020164678205343643</v>
      </c>
      <c r="AR25" s="115">
        <f t="shared" si="5"/>
        <v>0.00010082339102671821</v>
      </c>
      <c r="AS25" s="279">
        <v>0</v>
      </c>
      <c r="AT25" s="118"/>
      <c r="AU25" s="278">
        <v>0.0005788339711226163</v>
      </c>
      <c r="AV25" s="115">
        <f t="shared" si="18"/>
        <v>0.00052401997375705147</v>
      </c>
      <c r="AW25" s="115">
        <f t="shared" si="6"/>
        <v>0.00046920597639148653</v>
      </c>
      <c r="AX25" s="115">
        <f t="shared" si="6"/>
        <v>0.00041439197902592165</v>
      </c>
      <c r="AY25" s="115">
        <f t="shared" si="6"/>
        <v>0.00035957798166035677</v>
      </c>
      <c r="AZ25" s="115">
        <f t="shared" si="6"/>
        <v>0.00030476398429479188</v>
      </c>
      <c r="BA25" s="115">
        <f t="shared" si="6"/>
        <v>0.000249949986929227</v>
      </c>
      <c r="BB25" s="115">
        <f t="shared" si="6"/>
        <v>0.00019513598956366211</v>
      </c>
      <c r="BC25" s="132">
        <v>0.00014032199219809723</v>
      </c>
      <c r="BD25" s="115">
        <f t="shared" si="19"/>
        <v>0.00011225759375847779</v>
      </c>
      <c r="BE25" s="115">
        <f t="shared" si="7"/>
        <v>8.4193195318858335E-05</v>
      </c>
      <c r="BF25" s="115">
        <f t="shared" si="7"/>
        <v>5.6128796879238881E-05</v>
      </c>
      <c r="BG25" s="115">
        <f t="shared" si="7"/>
        <v>2.806439843961944E-05</v>
      </c>
      <c r="BH25" s="279">
        <v>0</v>
      </c>
      <c r="BI25" s="118"/>
      <c r="BJ25" s="278">
        <v>0</v>
      </c>
      <c r="BK25" s="115">
        <f t="shared" si="20"/>
        <v>0</v>
      </c>
      <c r="BL25" s="115">
        <f t="shared" si="8"/>
        <v>0</v>
      </c>
      <c r="BM25" s="115">
        <f t="shared" si="8"/>
        <v>0</v>
      </c>
      <c r="BN25" s="115">
        <f t="shared" si="8"/>
        <v>0</v>
      </c>
      <c r="BO25" s="115">
        <f t="shared" si="8"/>
        <v>0</v>
      </c>
      <c r="BP25" s="115">
        <f t="shared" si="8"/>
        <v>0</v>
      </c>
      <c r="BQ25" s="115">
        <f t="shared" si="8"/>
        <v>0</v>
      </c>
      <c r="BR25" s="132">
        <v>0</v>
      </c>
      <c r="BS25" s="115">
        <f t="shared" si="21"/>
        <v>0</v>
      </c>
      <c r="BT25" s="115">
        <f t="shared" si="9"/>
        <v>0</v>
      </c>
      <c r="BU25" s="115">
        <f t="shared" si="9"/>
        <v>0</v>
      </c>
      <c r="BV25" s="115">
        <f t="shared" si="9"/>
        <v>0</v>
      </c>
      <c r="BW25" s="279">
        <v>0</v>
      </c>
      <c r="BX25" s="118"/>
      <c r="BY25" s="278">
        <v>0</v>
      </c>
      <c r="BZ25" s="115">
        <f t="shared" si="22"/>
        <v>0</v>
      </c>
      <c r="CA25" s="115">
        <f t="shared" si="10"/>
        <v>0</v>
      </c>
      <c r="CB25" s="115">
        <f t="shared" si="10"/>
        <v>0</v>
      </c>
      <c r="CC25" s="115">
        <f t="shared" si="10"/>
        <v>0</v>
      </c>
      <c r="CD25" s="115">
        <f t="shared" si="10"/>
        <v>0</v>
      </c>
      <c r="CE25" s="115">
        <f t="shared" si="10"/>
        <v>0</v>
      </c>
      <c r="CF25" s="115">
        <f t="shared" si="10"/>
        <v>0</v>
      </c>
      <c r="CG25" s="132">
        <v>0</v>
      </c>
      <c r="CH25" s="115">
        <f t="shared" si="23"/>
        <v>0</v>
      </c>
      <c r="CI25" s="115">
        <f t="shared" si="11"/>
        <v>0</v>
      </c>
      <c r="CJ25" s="115">
        <f t="shared" si="11"/>
        <v>0</v>
      </c>
      <c r="CK25" s="115">
        <f t="shared" si="11"/>
        <v>0</v>
      </c>
      <c r="CL25" s="279">
        <v>0</v>
      </c>
    </row>
    <row r="26" spans="1:90" ht="13">
      <c r="A26" s="97" t="s">
        <v>43</v>
      </c>
      <c r="B26" s="278">
        <v>0.0024635670194053105</v>
      </c>
      <c r="C26" s="115">
        <f t="shared" si="12"/>
        <v>0.0021556211419796467</v>
      </c>
      <c r="D26" s="115">
        <f t="shared" si="0"/>
        <v>0.0018476752645539829</v>
      </c>
      <c r="E26" s="115">
        <f t="shared" si="0"/>
        <v>0.0015397293871283191</v>
      </c>
      <c r="F26" s="115">
        <f t="shared" si="0"/>
        <v>0.0012317835097026553</v>
      </c>
      <c r="G26" s="115">
        <f t="shared" si="0"/>
        <v>0.00092383763227699145</v>
      </c>
      <c r="H26" s="115">
        <f t="shared" si="0"/>
        <v>0.00061589175485132763</v>
      </c>
      <c r="I26" s="115">
        <f t="shared" si="0"/>
        <v>0.00030794587742566382</v>
      </c>
      <c r="J26" s="132">
        <v>0</v>
      </c>
      <c r="K26" s="115">
        <f t="shared" si="13"/>
        <v>0</v>
      </c>
      <c r="L26" s="115">
        <f t="shared" si="1"/>
        <v>0</v>
      </c>
      <c r="M26" s="115">
        <f t="shared" si="1"/>
        <v>0</v>
      </c>
      <c r="N26" s="115">
        <f t="shared" si="1"/>
        <v>0</v>
      </c>
      <c r="O26" s="279">
        <v>0</v>
      </c>
      <c r="P26" s="118"/>
      <c r="Q26" s="278">
        <v>0</v>
      </c>
      <c r="R26" s="115">
        <f t="shared" si="14"/>
        <v>0</v>
      </c>
      <c r="S26" s="115">
        <f t="shared" si="2"/>
        <v>0</v>
      </c>
      <c r="T26" s="115">
        <f t="shared" si="2"/>
        <v>0</v>
      </c>
      <c r="U26" s="115">
        <f t="shared" si="2"/>
        <v>0</v>
      </c>
      <c r="V26" s="115">
        <f t="shared" si="2"/>
        <v>0</v>
      </c>
      <c r="W26" s="115">
        <f t="shared" si="2"/>
        <v>0</v>
      </c>
      <c r="X26" s="115">
        <f t="shared" si="2"/>
        <v>0</v>
      </c>
      <c r="Y26" s="132">
        <v>0</v>
      </c>
      <c r="Z26" s="115">
        <f t="shared" si="15"/>
        <v>0</v>
      </c>
      <c r="AA26" s="115">
        <f t="shared" si="3"/>
        <v>0</v>
      </c>
      <c r="AB26" s="115">
        <f t="shared" si="3"/>
        <v>0</v>
      </c>
      <c r="AC26" s="115">
        <f t="shared" si="3"/>
        <v>0</v>
      </c>
      <c r="AD26" s="279">
        <v>0</v>
      </c>
      <c r="AE26" s="118"/>
      <c r="AF26" s="278">
        <v>0</v>
      </c>
      <c r="AG26" s="115">
        <f t="shared" si="16"/>
        <v>2.8006497507421721E-06</v>
      </c>
      <c r="AH26" s="115">
        <f t="shared" si="4"/>
        <v>5.6012995014843443E-06</v>
      </c>
      <c r="AI26" s="115">
        <f t="shared" si="4"/>
        <v>8.4019492522265156E-06</v>
      </c>
      <c r="AJ26" s="115">
        <f t="shared" si="4"/>
        <v>1.1202599002968689E-05</v>
      </c>
      <c r="AK26" s="115">
        <f t="shared" si="4"/>
        <v>1.4003248753710862E-05</v>
      </c>
      <c r="AL26" s="115">
        <f t="shared" si="4"/>
        <v>1.6803898504453031E-05</v>
      </c>
      <c r="AM26" s="115">
        <f t="shared" si="4"/>
        <v>1.9604548255195204E-05</v>
      </c>
      <c r="AN26" s="132">
        <v>2.2405198005937377E-05</v>
      </c>
      <c r="AO26" s="115">
        <f t="shared" si="17"/>
        <v>1.7924158404749902E-05</v>
      </c>
      <c r="AP26" s="115">
        <f t="shared" si="5"/>
        <v>1.3443118803562426E-05</v>
      </c>
      <c r="AQ26" s="115">
        <f t="shared" si="5"/>
        <v>8.9620792023749509E-06</v>
      </c>
      <c r="AR26" s="115">
        <f t="shared" si="5"/>
        <v>4.4810396011874754E-06</v>
      </c>
      <c r="AS26" s="279">
        <v>0</v>
      </c>
      <c r="AT26" s="118"/>
      <c r="AU26" s="278">
        <v>0</v>
      </c>
      <c r="AV26" s="115">
        <f t="shared" si="18"/>
        <v>0</v>
      </c>
      <c r="AW26" s="115">
        <f t="shared" si="6"/>
        <v>0</v>
      </c>
      <c r="AX26" s="115">
        <f t="shared" si="6"/>
        <v>0</v>
      </c>
      <c r="AY26" s="115">
        <f t="shared" si="6"/>
        <v>0</v>
      </c>
      <c r="AZ26" s="115">
        <f t="shared" si="6"/>
        <v>0</v>
      </c>
      <c r="BA26" s="115">
        <f t="shared" si="6"/>
        <v>0</v>
      </c>
      <c r="BB26" s="115">
        <f t="shared" si="6"/>
        <v>0</v>
      </c>
      <c r="BC26" s="132">
        <v>0</v>
      </c>
      <c r="BD26" s="115">
        <f t="shared" si="19"/>
        <v>0</v>
      </c>
      <c r="BE26" s="115">
        <f t="shared" si="7"/>
        <v>0</v>
      </c>
      <c r="BF26" s="115">
        <f t="shared" si="7"/>
        <v>0</v>
      </c>
      <c r="BG26" s="115">
        <f t="shared" si="7"/>
        <v>0</v>
      </c>
      <c r="BH26" s="279">
        <v>0</v>
      </c>
      <c r="BI26" s="118"/>
      <c r="BJ26" s="278">
        <v>0</v>
      </c>
      <c r="BK26" s="115">
        <f t="shared" si="20"/>
        <v>0</v>
      </c>
      <c r="BL26" s="115">
        <f t="shared" si="8"/>
        <v>0</v>
      </c>
      <c r="BM26" s="115">
        <f t="shared" si="8"/>
        <v>0</v>
      </c>
      <c r="BN26" s="115">
        <f t="shared" si="8"/>
        <v>0</v>
      </c>
      <c r="BO26" s="115">
        <f t="shared" si="8"/>
        <v>0</v>
      </c>
      <c r="BP26" s="115">
        <f t="shared" si="8"/>
        <v>0</v>
      </c>
      <c r="BQ26" s="115">
        <f t="shared" si="8"/>
        <v>0</v>
      </c>
      <c r="BR26" s="132">
        <v>0</v>
      </c>
      <c r="BS26" s="115">
        <f t="shared" si="21"/>
        <v>0</v>
      </c>
      <c r="BT26" s="115">
        <f t="shared" si="9"/>
        <v>0</v>
      </c>
      <c r="BU26" s="115">
        <f t="shared" si="9"/>
        <v>0</v>
      </c>
      <c r="BV26" s="115">
        <f t="shared" si="9"/>
        <v>0</v>
      </c>
      <c r="BW26" s="279">
        <v>0</v>
      </c>
      <c r="BX26" s="118"/>
      <c r="BY26" s="278">
        <v>0</v>
      </c>
      <c r="BZ26" s="115">
        <f t="shared" si="22"/>
        <v>0</v>
      </c>
      <c r="CA26" s="115">
        <f t="shared" si="10"/>
        <v>0</v>
      </c>
      <c r="CB26" s="115">
        <f t="shared" si="10"/>
        <v>0</v>
      </c>
      <c r="CC26" s="115">
        <f t="shared" si="10"/>
        <v>0</v>
      </c>
      <c r="CD26" s="115">
        <f t="shared" si="10"/>
        <v>0</v>
      </c>
      <c r="CE26" s="115">
        <f t="shared" si="10"/>
        <v>0</v>
      </c>
      <c r="CF26" s="115">
        <f t="shared" si="10"/>
        <v>0</v>
      </c>
      <c r="CG26" s="132">
        <v>0</v>
      </c>
      <c r="CH26" s="115">
        <f t="shared" si="23"/>
        <v>0</v>
      </c>
      <c r="CI26" s="115">
        <f t="shared" si="11"/>
        <v>0</v>
      </c>
      <c r="CJ26" s="115">
        <f t="shared" si="11"/>
        <v>0</v>
      </c>
      <c r="CK26" s="115">
        <f t="shared" si="11"/>
        <v>0</v>
      </c>
      <c r="CL26" s="279">
        <v>0</v>
      </c>
    </row>
    <row r="27" spans="1:90" ht="13">
      <c r="A27" s="97" t="s">
        <v>47</v>
      </c>
      <c r="B27" s="278">
        <v>0</v>
      </c>
      <c r="C27" s="115">
        <f t="shared" si="12"/>
        <v>0</v>
      </c>
      <c r="D27" s="115">
        <f t="shared" si="12"/>
        <v>0</v>
      </c>
      <c r="E27" s="115">
        <f t="shared" si="12"/>
        <v>0</v>
      </c>
      <c r="F27" s="115">
        <f t="shared" si="12"/>
        <v>0</v>
      </c>
      <c r="G27" s="115">
        <f t="shared" si="12"/>
        <v>0</v>
      </c>
      <c r="H27" s="115">
        <f t="shared" si="12"/>
        <v>0</v>
      </c>
      <c r="I27" s="115">
        <f t="shared" si="12"/>
        <v>0</v>
      </c>
      <c r="J27" s="132">
        <v>0</v>
      </c>
      <c r="K27" s="115">
        <f t="shared" si="13"/>
        <v>0</v>
      </c>
      <c r="L27" s="115">
        <f t="shared" si="13"/>
        <v>0</v>
      </c>
      <c r="M27" s="115">
        <f t="shared" si="13"/>
        <v>0</v>
      </c>
      <c r="N27" s="115">
        <f t="shared" si="13"/>
        <v>0</v>
      </c>
      <c r="O27" s="279">
        <v>0</v>
      </c>
      <c r="P27" s="118"/>
      <c r="Q27" s="278">
        <v>0.0029810309983385138</v>
      </c>
      <c r="R27" s="115">
        <f t="shared" si="14"/>
        <v>0.0030975337268228436</v>
      </c>
      <c r="S27" s="115">
        <f t="shared" si="14"/>
        <v>0.0032140364553071739</v>
      </c>
      <c r="T27" s="115">
        <f t="shared" si="14"/>
        <v>0.0033305391837915037</v>
      </c>
      <c r="U27" s="115">
        <f t="shared" si="14"/>
        <v>0.0034470419122758335</v>
      </c>
      <c r="V27" s="115">
        <f t="shared" si="14"/>
        <v>0.0035635446407601638</v>
      </c>
      <c r="W27" s="115">
        <f t="shared" si="14"/>
        <v>0.0036800473692444936</v>
      </c>
      <c r="X27" s="115">
        <f t="shared" si="14"/>
        <v>0.0037965500977288234</v>
      </c>
      <c r="Y27" s="132">
        <v>0.0039130528262131536</v>
      </c>
      <c r="Z27" s="115">
        <f t="shared" si="15"/>
        <v>0.0038212487265288546</v>
      </c>
      <c r="AA27" s="115">
        <f t="shared" si="15"/>
        <v>0.0037294446268445556</v>
      </c>
      <c r="AB27" s="115">
        <f t="shared" si="15"/>
        <v>0.0036376405271602566</v>
      </c>
      <c r="AC27" s="115">
        <f t="shared" si="15"/>
        <v>0.0035458364274759575</v>
      </c>
      <c r="AD27" s="279">
        <v>0.0034540323277916585</v>
      </c>
      <c r="AE27" s="118"/>
      <c r="AF27" s="278">
        <v>0</v>
      </c>
      <c r="AG27" s="115">
        <f t="shared" si="16"/>
        <v>0</v>
      </c>
      <c r="AH27" s="115">
        <f t="shared" si="16"/>
        <v>0</v>
      </c>
      <c r="AI27" s="115">
        <f t="shared" si="16"/>
        <v>0</v>
      </c>
      <c r="AJ27" s="115">
        <f t="shared" si="16"/>
        <v>0</v>
      </c>
      <c r="AK27" s="115">
        <f t="shared" si="16"/>
        <v>0</v>
      </c>
      <c r="AL27" s="115">
        <f t="shared" si="16"/>
        <v>0</v>
      </c>
      <c r="AM27" s="115">
        <f t="shared" si="16"/>
        <v>0</v>
      </c>
      <c r="AN27" s="132">
        <v>0</v>
      </c>
      <c r="AO27" s="115">
        <f t="shared" si="17"/>
        <v>0</v>
      </c>
      <c r="AP27" s="115">
        <f t="shared" si="5"/>
        <v>0</v>
      </c>
      <c r="AQ27" s="115">
        <f t="shared" si="5"/>
        <v>0</v>
      </c>
      <c r="AR27" s="115">
        <f t="shared" si="5"/>
        <v>0</v>
      </c>
      <c r="AS27" s="279">
        <v>0</v>
      </c>
      <c r="AT27" s="118"/>
      <c r="AU27" s="278">
        <v>0</v>
      </c>
      <c r="AV27" s="115">
        <f t="shared" si="18"/>
        <v>0</v>
      </c>
      <c r="AW27" s="115">
        <f t="shared" si="18"/>
        <v>0</v>
      </c>
      <c r="AX27" s="115">
        <f t="shared" si="18"/>
        <v>0</v>
      </c>
      <c r="AY27" s="115">
        <f t="shared" si="18"/>
        <v>0</v>
      </c>
      <c r="AZ27" s="115">
        <f t="shared" si="18"/>
        <v>0</v>
      </c>
      <c r="BA27" s="115">
        <f t="shared" si="18"/>
        <v>0</v>
      </c>
      <c r="BB27" s="115">
        <f t="shared" si="18"/>
        <v>0</v>
      </c>
      <c r="BC27" s="132">
        <v>0</v>
      </c>
      <c r="BD27" s="115">
        <f t="shared" si="19"/>
        <v>0</v>
      </c>
      <c r="BE27" s="115">
        <f t="shared" si="19"/>
        <v>0</v>
      </c>
      <c r="BF27" s="115">
        <f t="shared" si="19"/>
        <v>0</v>
      </c>
      <c r="BG27" s="115">
        <f t="shared" si="19"/>
        <v>0</v>
      </c>
      <c r="BH27" s="279">
        <v>0</v>
      </c>
      <c r="BI27" s="118"/>
      <c r="BJ27" s="278">
        <v>0</v>
      </c>
      <c r="BK27" s="115">
        <f t="shared" si="20"/>
        <v>0</v>
      </c>
      <c r="BL27" s="115">
        <f t="shared" si="20"/>
        <v>0</v>
      </c>
      <c r="BM27" s="115">
        <f t="shared" si="20"/>
        <v>0</v>
      </c>
      <c r="BN27" s="115">
        <f t="shared" si="20"/>
        <v>0</v>
      </c>
      <c r="BO27" s="115">
        <f t="shared" si="20"/>
        <v>0</v>
      </c>
      <c r="BP27" s="115">
        <f t="shared" si="20"/>
        <v>0</v>
      </c>
      <c r="BQ27" s="115">
        <f t="shared" si="20"/>
        <v>0</v>
      </c>
      <c r="BR27" s="132">
        <v>0</v>
      </c>
      <c r="BS27" s="115">
        <f t="shared" si="21"/>
        <v>0</v>
      </c>
      <c r="BT27" s="115">
        <f t="shared" si="21"/>
        <v>0</v>
      </c>
      <c r="BU27" s="115">
        <f t="shared" si="21"/>
        <v>0</v>
      </c>
      <c r="BV27" s="115">
        <f t="shared" si="21"/>
        <v>0</v>
      </c>
      <c r="BW27" s="279">
        <v>0</v>
      </c>
      <c r="BX27" s="118"/>
      <c r="BY27" s="278">
        <v>0</v>
      </c>
      <c r="BZ27" s="115">
        <f t="shared" si="22"/>
        <v>0</v>
      </c>
      <c r="CA27" s="115">
        <f t="shared" si="22"/>
        <v>0</v>
      </c>
      <c r="CB27" s="115">
        <f t="shared" si="22"/>
        <v>0</v>
      </c>
      <c r="CC27" s="115">
        <f t="shared" si="22"/>
        <v>0</v>
      </c>
      <c r="CD27" s="115">
        <f t="shared" si="22"/>
        <v>0</v>
      </c>
      <c r="CE27" s="115">
        <f t="shared" si="22"/>
        <v>0</v>
      </c>
      <c r="CF27" s="115">
        <f t="shared" si="22"/>
        <v>0</v>
      </c>
      <c r="CG27" s="132">
        <v>0</v>
      </c>
      <c r="CH27" s="115">
        <f t="shared" si="23"/>
        <v>0</v>
      </c>
      <c r="CI27" s="115">
        <f t="shared" si="23"/>
        <v>0</v>
      </c>
      <c r="CJ27" s="115">
        <f t="shared" si="23"/>
        <v>0</v>
      </c>
      <c r="CK27" s="115">
        <f t="shared" si="23"/>
        <v>0</v>
      </c>
      <c r="CL27" s="279">
        <v>0</v>
      </c>
    </row>
    <row r="28" spans="1:90" ht="13">
      <c r="A28" s="97" t="s">
        <v>48</v>
      </c>
      <c r="B28" s="278">
        <v>0</v>
      </c>
      <c r="C28" s="115">
        <f t="shared" si="12"/>
        <v>0</v>
      </c>
      <c r="D28" s="115">
        <f t="shared" si="12"/>
        <v>0</v>
      </c>
      <c r="E28" s="115">
        <f t="shared" si="12"/>
        <v>0</v>
      </c>
      <c r="F28" s="115">
        <f t="shared" si="12"/>
        <v>0</v>
      </c>
      <c r="G28" s="115">
        <f t="shared" si="12"/>
        <v>0</v>
      </c>
      <c r="H28" s="115">
        <f t="shared" si="12"/>
        <v>0</v>
      </c>
      <c r="I28" s="115">
        <f t="shared" si="12"/>
        <v>0</v>
      </c>
      <c r="J28" s="132">
        <v>0</v>
      </c>
      <c r="K28" s="115">
        <f t="shared" si="13"/>
        <v>0</v>
      </c>
      <c r="L28" s="115">
        <f t="shared" si="13"/>
        <v>0</v>
      </c>
      <c r="M28" s="115">
        <f t="shared" si="13"/>
        <v>0</v>
      </c>
      <c r="N28" s="115">
        <f t="shared" si="13"/>
        <v>0</v>
      </c>
      <c r="O28" s="279">
        <v>0</v>
      </c>
      <c r="P28" s="118"/>
      <c r="Q28" s="278">
        <v>0</v>
      </c>
      <c r="R28" s="115">
        <f t="shared" si="14"/>
        <v>0</v>
      </c>
      <c r="S28" s="115">
        <f t="shared" si="14"/>
        <v>0</v>
      </c>
      <c r="T28" s="115">
        <f t="shared" si="14"/>
        <v>0</v>
      </c>
      <c r="U28" s="115">
        <f t="shared" si="14"/>
        <v>0</v>
      </c>
      <c r="V28" s="115">
        <f t="shared" si="14"/>
        <v>0</v>
      </c>
      <c r="W28" s="115">
        <f t="shared" si="14"/>
        <v>0</v>
      </c>
      <c r="X28" s="115">
        <f t="shared" si="14"/>
        <v>0</v>
      </c>
      <c r="Y28" s="132">
        <v>0</v>
      </c>
      <c r="Z28" s="115">
        <f t="shared" si="15"/>
        <v>0</v>
      </c>
      <c r="AA28" s="115">
        <f t="shared" si="15"/>
        <v>0</v>
      </c>
      <c r="AB28" s="115">
        <f t="shared" si="15"/>
        <v>0</v>
      </c>
      <c r="AC28" s="115">
        <f t="shared" si="15"/>
        <v>0</v>
      </c>
      <c r="AD28" s="279">
        <v>0</v>
      </c>
      <c r="AE28" s="118"/>
      <c r="AF28" s="278">
        <v>8.0879974118408274E-05</v>
      </c>
      <c r="AG28" s="115">
        <f t="shared" si="16"/>
        <v>7.0769977353607238E-05</v>
      </c>
      <c r="AH28" s="115">
        <f t="shared" si="16"/>
        <v>6.0659980588806202E-05</v>
      </c>
      <c r="AI28" s="115">
        <f t="shared" si="16"/>
        <v>5.0549983824005173E-05</v>
      </c>
      <c r="AJ28" s="115">
        <f t="shared" si="16"/>
        <v>4.0439987059204137E-05</v>
      </c>
      <c r="AK28" s="115">
        <f t="shared" si="16"/>
        <v>3.0329990294403101E-05</v>
      </c>
      <c r="AL28" s="115">
        <f t="shared" si="16"/>
        <v>2.0219993529602072E-05</v>
      </c>
      <c r="AM28" s="115">
        <f t="shared" si="16"/>
        <v>1.0109996764801036E-05</v>
      </c>
      <c r="AN28" s="132">
        <v>0</v>
      </c>
      <c r="AO28" s="115">
        <f t="shared" si="17"/>
        <v>0</v>
      </c>
      <c r="AP28" s="115">
        <f t="shared" si="17"/>
        <v>0</v>
      </c>
      <c r="AQ28" s="115">
        <f t="shared" si="17"/>
        <v>0</v>
      </c>
      <c r="AR28" s="115">
        <f t="shared" si="17"/>
        <v>0</v>
      </c>
      <c r="AS28" s="279">
        <v>0</v>
      </c>
      <c r="AT28" s="118"/>
      <c r="AU28" s="278">
        <v>0.00016078721420072675</v>
      </c>
      <c r="AV28" s="115">
        <f t="shared" si="18"/>
        <v>0.00014068881242563591</v>
      </c>
      <c r="AW28" s="115">
        <f t="shared" si="18"/>
        <v>0.00012059041065054507</v>
      </c>
      <c r="AX28" s="115">
        <f t="shared" si="18"/>
        <v>0.00010049200887545422</v>
      </c>
      <c r="AY28" s="115">
        <f t="shared" si="18"/>
        <v>8.0393607100363377E-05</v>
      </c>
      <c r="AZ28" s="115">
        <f t="shared" si="18"/>
        <v>6.0295205325272536E-05</v>
      </c>
      <c r="BA28" s="115">
        <f t="shared" si="18"/>
        <v>4.0196803550181682E-05</v>
      </c>
      <c r="BB28" s="115">
        <f t="shared" si="18"/>
        <v>2.0098401775090841E-05</v>
      </c>
      <c r="BC28" s="132">
        <v>0</v>
      </c>
      <c r="BD28" s="115">
        <f t="shared" si="19"/>
        <v>0</v>
      </c>
      <c r="BE28" s="115">
        <f t="shared" si="19"/>
        <v>0</v>
      </c>
      <c r="BF28" s="115">
        <f t="shared" si="19"/>
        <v>0</v>
      </c>
      <c r="BG28" s="115">
        <f t="shared" si="19"/>
        <v>0</v>
      </c>
      <c r="BH28" s="279">
        <v>0</v>
      </c>
      <c r="BI28" s="118"/>
      <c r="BJ28" s="278">
        <v>0</v>
      </c>
      <c r="BK28" s="115">
        <f t="shared" si="24" ref="BK28:BQ64">$BJ28+($BR28-$BJ28)/($BR$10-2004)*(BK$10-2004)</f>
        <v>0</v>
      </c>
      <c r="BL28" s="115">
        <f t="shared" si="24"/>
        <v>0</v>
      </c>
      <c r="BM28" s="115">
        <f t="shared" si="24"/>
        <v>0</v>
      </c>
      <c r="BN28" s="115">
        <f t="shared" si="24"/>
        <v>0</v>
      </c>
      <c r="BO28" s="115">
        <f t="shared" si="24"/>
        <v>0</v>
      </c>
      <c r="BP28" s="115">
        <f t="shared" si="24"/>
        <v>0</v>
      </c>
      <c r="BQ28" s="115">
        <f t="shared" si="24"/>
        <v>0</v>
      </c>
      <c r="BR28" s="132">
        <v>0</v>
      </c>
      <c r="BS28" s="115">
        <f t="shared" si="21"/>
        <v>0</v>
      </c>
      <c r="BT28" s="115">
        <f t="shared" si="21"/>
        <v>0</v>
      </c>
      <c r="BU28" s="115">
        <f t="shared" si="21"/>
        <v>0</v>
      </c>
      <c r="BV28" s="115">
        <f t="shared" si="21"/>
        <v>0</v>
      </c>
      <c r="BW28" s="279">
        <v>0</v>
      </c>
      <c r="BX28" s="118"/>
      <c r="BY28" s="278">
        <v>0</v>
      </c>
      <c r="BZ28" s="115">
        <f t="shared" si="22"/>
        <v>0</v>
      </c>
      <c r="CA28" s="115">
        <f t="shared" si="22"/>
        <v>0</v>
      </c>
      <c r="CB28" s="115">
        <f t="shared" si="22"/>
        <v>0</v>
      </c>
      <c r="CC28" s="115">
        <f t="shared" si="22"/>
        <v>0</v>
      </c>
      <c r="CD28" s="115">
        <f t="shared" si="22"/>
        <v>0</v>
      </c>
      <c r="CE28" s="115">
        <f t="shared" si="22"/>
        <v>0</v>
      </c>
      <c r="CF28" s="115">
        <f t="shared" si="22"/>
        <v>0</v>
      </c>
      <c r="CG28" s="132">
        <v>0</v>
      </c>
      <c r="CH28" s="115">
        <f t="shared" si="23"/>
        <v>0</v>
      </c>
      <c r="CI28" s="115">
        <f t="shared" si="23"/>
        <v>0</v>
      </c>
      <c r="CJ28" s="115">
        <f t="shared" si="23"/>
        <v>0</v>
      </c>
      <c r="CK28" s="115">
        <f t="shared" si="23"/>
        <v>0</v>
      </c>
      <c r="CL28" s="279">
        <v>0</v>
      </c>
    </row>
    <row r="29" spans="1:90" ht="13">
      <c r="A29" s="97" t="s">
        <v>49</v>
      </c>
      <c r="B29" s="278">
        <v>0</v>
      </c>
      <c r="C29" s="115">
        <f t="shared" si="12"/>
        <v>0</v>
      </c>
      <c r="D29" s="115">
        <f t="shared" si="12"/>
        <v>0</v>
      </c>
      <c r="E29" s="115">
        <f t="shared" si="12"/>
        <v>0</v>
      </c>
      <c r="F29" s="115">
        <f t="shared" si="12"/>
        <v>0</v>
      </c>
      <c r="G29" s="115">
        <f t="shared" si="12"/>
        <v>0</v>
      </c>
      <c r="H29" s="115">
        <f t="shared" si="12"/>
        <v>0</v>
      </c>
      <c r="I29" s="115">
        <f t="shared" si="12"/>
        <v>0</v>
      </c>
      <c r="J29" s="132">
        <v>0</v>
      </c>
      <c r="K29" s="115">
        <f t="shared" si="13"/>
        <v>0</v>
      </c>
      <c r="L29" s="115">
        <f t="shared" si="13"/>
        <v>0</v>
      </c>
      <c r="M29" s="115">
        <f t="shared" si="13"/>
        <v>0</v>
      </c>
      <c r="N29" s="115">
        <f t="shared" si="13"/>
        <v>0</v>
      </c>
      <c r="O29" s="279">
        <v>0</v>
      </c>
      <c r="P29" s="118"/>
      <c r="Q29" s="278">
        <v>0</v>
      </c>
      <c r="R29" s="115">
        <f t="shared" si="14"/>
        <v>0</v>
      </c>
      <c r="S29" s="115">
        <f t="shared" si="14"/>
        <v>0</v>
      </c>
      <c r="T29" s="115">
        <f t="shared" si="14"/>
        <v>0</v>
      </c>
      <c r="U29" s="115">
        <f t="shared" si="14"/>
        <v>0</v>
      </c>
      <c r="V29" s="115">
        <f t="shared" si="14"/>
        <v>0</v>
      </c>
      <c r="W29" s="115">
        <f t="shared" si="14"/>
        <v>0</v>
      </c>
      <c r="X29" s="115">
        <f t="shared" si="14"/>
        <v>0</v>
      </c>
      <c r="Y29" s="132">
        <v>0</v>
      </c>
      <c r="Z29" s="115">
        <f t="shared" si="15"/>
        <v>0</v>
      </c>
      <c r="AA29" s="115">
        <f t="shared" si="15"/>
        <v>0</v>
      </c>
      <c r="AB29" s="115">
        <f t="shared" si="15"/>
        <v>0</v>
      </c>
      <c r="AC29" s="115">
        <f t="shared" si="15"/>
        <v>0</v>
      </c>
      <c r="AD29" s="279">
        <v>0</v>
      </c>
      <c r="AE29" s="118"/>
      <c r="AF29" s="278">
        <v>0</v>
      </c>
      <c r="AG29" s="115">
        <f t="shared" si="16"/>
        <v>0</v>
      </c>
      <c r="AH29" s="115">
        <f t="shared" si="16"/>
        <v>0</v>
      </c>
      <c r="AI29" s="115">
        <f t="shared" si="16"/>
        <v>0</v>
      </c>
      <c r="AJ29" s="115">
        <f t="shared" si="16"/>
        <v>0</v>
      </c>
      <c r="AK29" s="115">
        <f t="shared" si="16"/>
        <v>0</v>
      </c>
      <c r="AL29" s="115">
        <f t="shared" si="16"/>
        <v>0</v>
      </c>
      <c r="AM29" s="115">
        <f t="shared" si="16"/>
        <v>0</v>
      </c>
      <c r="AN29" s="132">
        <v>0</v>
      </c>
      <c r="AO29" s="115">
        <f t="shared" si="25" ref="AO29:AR66">$AN29+($AS29-$AN29)/(2017-$AN$10)*(AO$10-$AN$10)</f>
        <v>0</v>
      </c>
      <c r="AP29" s="115">
        <f t="shared" si="25"/>
        <v>0</v>
      </c>
      <c r="AQ29" s="115">
        <f t="shared" si="25"/>
        <v>0</v>
      </c>
      <c r="AR29" s="115">
        <f t="shared" si="25"/>
        <v>0</v>
      </c>
      <c r="AS29" s="279">
        <v>0</v>
      </c>
      <c r="AT29" s="118"/>
      <c r="AU29" s="278">
        <v>0.00017150636181410855</v>
      </c>
      <c r="AV29" s="115">
        <f t="shared" si="18"/>
        <v>0.00015006806658734499</v>
      </c>
      <c r="AW29" s="115">
        <f t="shared" si="18"/>
        <v>0.00012862977136058142</v>
      </c>
      <c r="AX29" s="115">
        <f t="shared" si="18"/>
        <v>0.00010719147613381784</v>
      </c>
      <c r="AY29" s="115">
        <f t="shared" si="18"/>
        <v>8.5753180907054274E-05</v>
      </c>
      <c r="AZ29" s="115">
        <f t="shared" si="18"/>
        <v>6.4314885680290712E-05</v>
      </c>
      <c r="BA29" s="115">
        <f t="shared" si="18"/>
        <v>4.2876590453527123E-05</v>
      </c>
      <c r="BB29" s="115">
        <f t="shared" si="18"/>
        <v>2.1438295226763562E-05</v>
      </c>
      <c r="BC29" s="132">
        <v>0</v>
      </c>
      <c r="BD29" s="115">
        <f t="shared" si="19"/>
        <v>0</v>
      </c>
      <c r="BE29" s="115">
        <f t="shared" si="19"/>
        <v>0</v>
      </c>
      <c r="BF29" s="115">
        <f t="shared" si="19"/>
        <v>0</v>
      </c>
      <c r="BG29" s="115">
        <f t="shared" si="19"/>
        <v>0</v>
      </c>
      <c r="BH29" s="279">
        <v>0</v>
      </c>
      <c r="BI29" s="118"/>
      <c r="BJ29" s="278">
        <v>0</v>
      </c>
      <c r="BK29" s="115">
        <f t="shared" si="24"/>
        <v>0</v>
      </c>
      <c r="BL29" s="115">
        <f t="shared" si="24"/>
        <v>0</v>
      </c>
      <c r="BM29" s="115">
        <f t="shared" si="24"/>
        <v>0</v>
      </c>
      <c r="BN29" s="115">
        <f t="shared" si="24"/>
        <v>0</v>
      </c>
      <c r="BO29" s="115">
        <f t="shared" si="24"/>
        <v>0</v>
      </c>
      <c r="BP29" s="115">
        <f t="shared" si="24"/>
        <v>0</v>
      </c>
      <c r="BQ29" s="115">
        <f t="shared" si="24"/>
        <v>0</v>
      </c>
      <c r="BR29" s="132">
        <v>0</v>
      </c>
      <c r="BS29" s="115">
        <f t="shared" si="21"/>
        <v>0</v>
      </c>
      <c r="BT29" s="115">
        <f t="shared" si="21"/>
        <v>0</v>
      </c>
      <c r="BU29" s="115">
        <f t="shared" si="21"/>
        <v>0</v>
      </c>
      <c r="BV29" s="115">
        <f t="shared" si="21"/>
        <v>0</v>
      </c>
      <c r="BW29" s="279">
        <v>0</v>
      </c>
      <c r="BX29" s="118"/>
      <c r="BY29" s="278">
        <v>0</v>
      </c>
      <c r="BZ29" s="115">
        <f t="shared" si="22"/>
        <v>0</v>
      </c>
      <c r="CA29" s="115">
        <f t="shared" si="22"/>
        <v>0</v>
      </c>
      <c r="CB29" s="115">
        <f t="shared" si="22"/>
        <v>0</v>
      </c>
      <c r="CC29" s="115">
        <f t="shared" si="22"/>
        <v>0</v>
      </c>
      <c r="CD29" s="115">
        <f t="shared" si="22"/>
        <v>0</v>
      </c>
      <c r="CE29" s="115">
        <f t="shared" si="22"/>
        <v>0</v>
      </c>
      <c r="CF29" s="115">
        <f t="shared" si="22"/>
        <v>0</v>
      </c>
      <c r="CG29" s="132">
        <v>0</v>
      </c>
      <c r="CH29" s="115">
        <f t="shared" si="23"/>
        <v>0</v>
      </c>
      <c r="CI29" s="115">
        <f t="shared" si="23"/>
        <v>0</v>
      </c>
      <c r="CJ29" s="115">
        <f t="shared" si="23"/>
        <v>0</v>
      </c>
      <c r="CK29" s="115">
        <f t="shared" si="23"/>
        <v>0</v>
      </c>
      <c r="CL29" s="279">
        <v>0</v>
      </c>
    </row>
    <row r="30" spans="1:90" ht="13">
      <c r="A30" s="97" t="s">
        <v>52</v>
      </c>
      <c r="B30" s="278">
        <v>0</v>
      </c>
      <c r="C30" s="115">
        <f t="shared" si="12"/>
        <v>0</v>
      </c>
      <c r="D30" s="115">
        <f t="shared" si="12"/>
        <v>0</v>
      </c>
      <c r="E30" s="115">
        <f t="shared" si="12"/>
        <v>0</v>
      </c>
      <c r="F30" s="115">
        <f t="shared" si="12"/>
        <v>0</v>
      </c>
      <c r="G30" s="115">
        <f t="shared" si="12"/>
        <v>0</v>
      </c>
      <c r="H30" s="115">
        <f t="shared" si="12"/>
        <v>0</v>
      </c>
      <c r="I30" s="115">
        <f t="shared" si="12"/>
        <v>0</v>
      </c>
      <c r="J30" s="132">
        <v>0</v>
      </c>
      <c r="K30" s="115">
        <f t="shared" si="13"/>
        <v>0</v>
      </c>
      <c r="L30" s="115">
        <f t="shared" si="13"/>
        <v>0</v>
      </c>
      <c r="M30" s="115">
        <f t="shared" si="13"/>
        <v>0</v>
      </c>
      <c r="N30" s="115">
        <f t="shared" si="13"/>
        <v>0</v>
      </c>
      <c r="O30" s="279">
        <v>0</v>
      </c>
      <c r="P30" s="118"/>
      <c r="Q30" s="278">
        <v>0.041789232340679237</v>
      </c>
      <c r="R30" s="115">
        <f t="shared" si="14"/>
        <v>0.040889286668157332</v>
      </c>
      <c r="S30" s="115">
        <f t="shared" si="14"/>
        <v>0.03998934099563542</v>
      </c>
      <c r="T30" s="115">
        <f t="shared" si="14"/>
        <v>0.039089395323113507</v>
      </c>
      <c r="U30" s="115">
        <f t="shared" si="14"/>
        <v>0.038189449650591602</v>
      </c>
      <c r="V30" s="115">
        <f t="shared" si="14"/>
        <v>0.037289503978069696</v>
      </c>
      <c r="W30" s="115">
        <f t="shared" si="14"/>
        <v>0.036389558305547784</v>
      </c>
      <c r="X30" s="115">
        <f t="shared" si="14"/>
        <v>0.035489612633025872</v>
      </c>
      <c r="Y30" s="132">
        <v>0.034589666960503966</v>
      </c>
      <c r="Z30" s="115">
        <f t="shared" si="15"/>
        <v>0.034411308842142996</v>
      </c>
      <c r="AA30" s="115">
        <f t="shared" si="15"/>
        <v>0.034232950723782025</v>
      </c>
      <c r="AB30" s="115">
        <f t="shared" si="15"/>
        <v>0.034054592605421048</v>
      </c>
      <c r="AC30" s="115">
        <f t="shared" si="15"/>
        <v>0.033876234487060078</v>
      </c>
      <c r="AD30" s="279">
        <v>0.033697876368699108</v>
      </c>
      <c r="AE30" s="118"/>
      <c r="AF30" s="278">
        <v>0.0021567993098242206</v>
      </c>
      <c r="AG30" s="115">
        <f t="shared" si="16"/>
        <v>0.0022722887368232417</v>
      </c>
      <c r="AH30" s="115">
        <f t="shared" si="16"/>
        <v>0.0023877781638222627</v>
      </c>
      <c r="AI30" s="115">
        <f t="shared" si="16"/>
        <v>0.0025032675908212838</v>
      </c>
      <c r="AJ30" s="115">
        <f t="shared" si="16"/>
        <v>0.0026187570178203049</v>
      </c>
      <c r="AK30" s="115">
        <f t="shared" si="16"/>
        <v>0.002734246444819326</v>
      </c>
      <c r="AL30" s="115">
        <f t="shared" si="16"/>
        <v>0.0028497358718183471</v>
      </c>
      <c r="AM30" s="115">
        <f t="shared" si="16"/>
        <v>0.0029652252988173681</v>
      </c>
      <c r="AN30" s="132">
        <v>0.0030807147258163892</v>
      </c>
      <c r="AO30" s="115">
        <f t="shared" si="25"/>
        <v>0.0030538296104165243</v>
      </c>
      <c r="AP30" s="115">
        <f t="shared" si="25"/>
        <v>0.0030269444950166593</v>
      </c>
      <c r="AQ30" s="115">
        <f t="shared" si="25"/>
        <v>0.0030000593796167948</v>
      </c>
      <c r="AR30" s="115">
        <f t="shared" si="25"/>
        <v>0.0029731742642169299</v>
      </c>
      <c r="AS30" s="279">
        <v>0.0029462891488170649</v>
      </c>
      <c r="AT30" s="118"/>
      <c r="AU30" s="278">
        <v>0.0049308079021556208</v>
      </c>
      <c r="AV30" s="115">
        <f t="shared" si="18"/>
        <v>0.0053797347051567227</v>
      </c>
      <c r="AW30" s="115">
        <f t="shared" si="18"/>
        <v>0.0058286615081578255</v>
      </c>
      <c r="AX30" s="115">
        <f t="shared" si="18"/>
        <v>0.0062775883111589274</v>
      </c>
      <c r="AY30" s="115">
        <f t="shared" si="18"/>
        <v>0.0067265151141600293</v>
      </c>
      <c r="AZ30" s="115">
        <f t="shared" si="18"/>
        <v>0.007175441917161132</v>
      </c>
      <c r="BA30" s="115">
        <f t="shared" si="18"/>
        <v>0.007624368720162234</v>
      </c>
      <c r="BB30" s="115">
        <f t="shared" si="18"/>
        <v>0.0080732955231633367</v>
      </c>
      <c r="BC30" s="132">
        <v>0.0085222223261644386</v>
      </c>
      <c r="BD30" s="115">
        <f t="shared" si="19"/>
        <v>0.0081572893817701622</v>
      </c>
      <c r="BE30" s="115">
        <f t="shared" si="19"/>
        <v>0.0077923564373758858</v>
      </c>
      <c r="BF30" s="115">
        <f t="shared" si="19"/>
        <v>0.0074274234929816094</v>
      </c>
      <c r="BG30" s="115">
        <f t="shared" si="19"/>
        <v>0.0070624905485873338</v>
      </c>
      <c r="BH30" s="279">
        <v>0.0066975576041930574</v>
      </c>
      <c r="BI30" s="118"/>
      <c r="BJ30" s="278">
        <v>0</v>
      </c>
      <c r="BK30" s="115">
        <f t="shared" si="24"/>
        <v>0</v>
      </c>
      <c r="BL30" s="115">
        <f t="shared" si="24"/>
        <v>0</v>
      </c>
      <c r="BM30" s="115">
        <f t="shared" si="24"/>
        <v>0</v>
      </c>
      <c r="BN30" s="115">
        <f t="shared" si="24"/>
        <v>0</v>
      </c>
      <c r="BO30" s="115">
        <f t="shared" si="24"/>
        <v>0</v>
      </c>
      <c r="BP30" s="115">
        <f t="shared" si="24"/>
        <v>0</v>
      </c>
      <c r="BQ30" s="115">
        <f t="shared" si="24"/>
        <v>0</v>
      </c>
      <c r="BR30" s="132">
        <v>0</v>
      </c>
      <c r="BS30" s="115">
        <f t="shared" si="21"/>
        <v>0</v>
      </c>
      <c r="BT30" s="115">
        <f t="shared" si="21"/>
        <v>0</v>
      </c>
      <c r="BU30" s="115">
        <f t="shared" si="21"/>
        <v>0</v>
      </c>
      <c r="BV30" s="115">
        <f t="shared" si="21"/>
        <v>0</v>
      </c>
      <c r="BW30" s="279">
        <v>0</v>
      </c>
      <c r="BX30" s="118"/>
      <c r="BY30" s="278">
        <v>0</v>
      </c>
      <c r="BZ30" s="115">
        <f t="shared" si="22"/>
        <v>0</v>
      </c>
      <c r="CA30" s="115">
        <f t="shared" si="22"/>
        <v>0</v>
      </c>
      <c r="CB30" s="115">
        <f t="shared" si="22"/>
        <v>0</v>
      </c>
      <c r="CC30" s="115">
        <f t="shared" si="22"/>
        <v>0</v>
      </c>
      <c r="CD30" s="115">
        <f t="shared" si="22"/>
        <v>0</v>
      </c>
      <c r="CE30" s="115">
        <f t="shared" si="22"/>
        <v>0</v>
      </c>
      <c r="CF30" s="115">
        <f t="shared" si="22"/>
        <v>0</v>
      </c>
      <c r="CG30" s="132">
        <v>0</v>
      </c>
      <c r="CH30" s="115">
        <f t="shared" si="23"/>
        <v>0</v>
      </c>
      <c r="CI30" s="115">
        <f t="shared" si="23"/>
        <v>0</v>
      </c>
      <c r="CJ30" s="115">
        <f t="shared" si="23"/>
        <v>0</v>
      </c>
      <c r="CK30" s="115">
        <f t="shared" si="23"/>
        <v>0</v>
      </c>
      <c r="CL30" s="279">
        <v>0</v>
      </c>
    </row>
    <row r="31" spans="1:90" ht="13">
      <c r="A31" s="97" t="s">
        <v>51</v>
      </c>
      <c r="B31" s="278">
        <v>0.0055402806322602978</v>
      </c>
      <c r="C31" s="115">
        <f t="shared" si="12"/>
        <v>0.0049093975187552612</v>
      </c>
      <c r="D31" s="115">
        <f t="shared" si="12"/>
        <v>0.0042785144052502246</v>
      </c>
      <c r="E31" s="115">
        <f t="shared" si="12"/>
        <v>0.0036476312917451889</v>
      </c>
      <c r="F31" s="115">
        <f t="shared" si="12"/>
        <v>0.0030167481782401523</v>
      </c>
      <c r="G31" s="115">
        <f t="shared" si="12"/>
        <v>0.0023858650647351157</v>
      </c>
      <c r="H31" s="115">
        <f t="shared" si="12"/>
        <v>0.0017549819512300796</v>
      </c>
      <c r="I31" s="115">
        <f t="shared" si="12"/>
        <v>0.0011240988377250434</v>
      </c>
      <c r="J31" s="132">
        <v>0.00049321572422000642</v>
      </c>
      <c r="K31" s="115">
        <f t="shared" si="13"/>
        <v>0.0012294501521373364</v>
      </c>
      <c r="L31" s="115">
        <f t="shared" si="13"/>
        <v>0.0019656845800546663</v>
      </c>
      <c r="M31" s="115">
        <f t="shared" si="13"/>
        <v>0.0027019190079719964</v>
      </c>
      <c r="N31" s="115">
        <f t="shared" si="13"/>
        <v>0.0034381534358893262</v>
      </c>
      <c r="O31" s="279">
        <v>0.0041743878638066563</v>
      </c>
      <c r="P31" s="118"/>
      <c r="Q31" s="278">
        <v>0.0026215537308918106</v>
      </c>
      <c r="R31" s="115">
        <f t="shared" si="14"/>
        <v>0.0025287501855543932</v>
      </c>
      <c r="S31" s="115">
        <f t="shared" si="14"/>
        <v>0.0024359466402169754</v>
      </c>
      <c r="T31" s="115">
        <f t="shared" si="14"/>
        <v>0.002343143094879558</v>
      </c>
      <c r="U31" s="115">
        <f t="shared" si="14"/>
        <v>0.0022503395495421406</v>
      </c>
      <c r="V31" s="115">
        <f t="shared" si="14"/>
        <v>0.0021575360042047232</v>
      </c>
      <c r="W31" s="115">
        <f t="shared" si="14"/>
        <v>0.0020647324588673058</v>
      </c>
      <c r="X31" s="115">
        <f t="shared" si="14"/>
        <v>0.001971928913529888</v>
      </c>
      <c r="Y31" s="132">
        <v>0.0018791253681924706</v>
      </c>
      <c r="Z31" s="115">
        <f t="shared" si="15"/>
        <v>0.0019081182040884802</v>
      </c>
      <c r="AA31" s="115">
        <f t="shared" si="15"/>
        <v>0.0019371110399844897</v>
      </c>
      <c r="AB31" s="115">
        <f t="shared" si="15"/>
        <v>0.0019661038758804995</v>
      </c>
      <c r="AC31" s="115">
        <f t="shared" si="15"/>
        <v>0.0019950967117765088</v>
      </c>
      <c r="AD31" s="279">
        <v>0.0020240895476725186</v>
      </c>
      <c r="AE31" s="118"/>
      <c r="AF31" s="278">
        <v>0.0060659980588806213</v>
      </c>
      <c r="AG31" s="115">
        <f t="shared" si="16"/>
        <v>0.0057936610332743107</v>
      </c>
      <c r="AH31" s="115">
        <f t="shared" si="16"/>
        <v>0.0055213240076680001</v>
      </c>
      <c r="AI31" s="115">
        <f t="shared" si="16"/>
        <v>0.0052489869820616895</v>
      </c>
      <c r="AJ31" s="115">
        <f t="shared" si="16"/>
        <v>0.0049766499564553781</v>
      </c>
      <c r="AK31" s="115">
        <f t="shared" si="16"/>
        <v>0.0047043129308490675</v>
      </c>
      <c r="AL31" s="115">
        <f t="shared" si="16"/>
        <v>0.0044319759052427569</v>
      </c>
      <c r="AM31" s="115">
        <f t="shared" si="16"/>
        <v>0.0041596388796364464</v>
      </c>
      <c r="AN31" s="132">
        <v>0.0038873018540301354</v>
      </c>
      <c r="AO31" s="115">
        <f t="shared" si="25"/>
        <v>0.0049718962252764936</v>
      </c>
      <c r="AP31" s="115">
        <f t="shared" si="25"/>
        <v>0.0060564905965228514</v>
      </c>
      <c r="AQ31" s="115">
        <f t="shared" si="25"/>
        <v>0.0071410849677692101</v>
      </c>
      <c r="AR31" s="115">
        <f t="shared" si="25"/>
        <v>0.0082256793390155687</v>
      </c>
      <c r="AS31" s="279">
        <v>0.0093102737102619265</v>
      </c>
      <c r="AT31" s="118"/>
      <c r="AU31" s="278">
        <v>0.00087897010429730633</v>
      </c>
      <c r="AV31" s="115">
        <f t="shared" si="18"/>
        <v>0.00086872745572079207</v>
      </c>
      <c r="AW31" s="115">
        <f t="shared" si="18"/>
        <v>0.00085848480714427781</v>
      </c>
      <c r="AX31" s="115">
        <f t="shared" si="18"/>
        <v>0.00084824215856776355</v>
      </c>
      <c r="AY31" s="115">
        <f t="shared" si="18"/>
        <v>0.00083799950999124929</v>
      </c>
      <c r="AZ31" s="115">
        <f t="shared" si="18"/>
        <v>0.00082775686141473503</v>
      </c>
      <c r="BA31" s="115">
        <f t="shared" si="18"/>
        <v>0.00081751421283822077</v>
      </c>
      <c r="BB31" s="115">
        <f t="shared" si="18"/>
        <v>0.00080727156426170651</v>
      </c>
      <c r="BC31" s="132">
        <v>0.00079702891568519225</v>
      </c>
      <c r="BD31" s="115">
        <f t="shared" si="19"/>
        <v>0.0007960280426251514</v>
      </c>
      <c r="BE31" s="115">
        <f t="shared" si="19"/>
        <v>0.00079502716956511067</v>
      </c>
      <c r="BF31" s="115">
        <f t="shared" si="19"/>
        <v>0.00079402629650506982</v>
      </c>
      <c r="BG31" s="115">
        <f t="shared" si="19"/>
        <v>0.00079302542344502909</v>
      </c>
      <c r="BH31" s="279">
        <v>0.00079202455038498824</v>
      </c>
      <c r="BI31" s="118"/>
      <c r="BJ31" s="278">
        <v>0</v>
      </c>
      <c r="BK31" s="115">
        <f t="shared" si="24"/>
        <v>0</v>
      </c>
      <c r="BL31" s="115">
        <f t="shared" si="24"/>
        <v>0</v>
      </c>
      <c r="BM31" s="115">
        <f t="shared" si="24"/>
        <v>0</v>
      </c>
      <c r="BN31" s="115">
        <f t="shared" si="24"/>
        <v>0</v>
      </c>
      <c r="BO31" s="115">
        <f t="shared" si="24"/>
        <v>0</v>
      </c>
      <c r="BP31" s="115">
        <f t="shared" si="24"/>
        <v>0</v>
      </c>
      <c r="BQ31" s="115">
        <f t="shared" si="24"/>
        <v>0</v>
      </c>
      <c r="BR31" s="132">
        <v>0</v>
      </c>
      <c r="BS31" s="115">
        <f t="shared" si="21"/>
        <v>0</v>
      </c>
      <c r="BT31" s="115">
        <f t="shared" si="21"/>
        <v>0</v>
      </c>
      <c r="BU31" s="115">
        <f t="shared" si="21"/>
        <v>0</v>
      </c>
      <c r="BV31" s="115">
        <f t="shared" si="21"/>
        <v>0</v>
      </c>
      <c r="BW31" s="279">
        <v>0</v>
      </c>
      <c r="BX31" s="118"/>
      <c r="BY31" s="278">
        <v>0</v>
      </c>
      <c r="BZ31" s="115">
        <f t="shared" si="22"/>
        <v>0</v>
      </c>
      <c r="CA31" s="115">
        <f t="shared" si="22"/>
        <v>0</v>
      </c>
      <c r="CB31" s="115">
        <f t="shared" si="22"/>
        <v>0</v>
      </c>
      <c r="CC31" s="115">
        <f t="shared" si="22"/>
        <v>0</v>
      </c>
      <c r="CD31" s="115">
        <f t="shared" si="22"/>
        <v>0</v>
      </c>
      <c r="CE31" s="115">
        <f t="shared" si="22"/>
        <v>0</v>
      </c>
      <c r="CF31" s="115">
        <f t="shared" si="22"/>
        <v>0</v>
      </c>
      <c r="CG31" s="132">
        <v>0</v>
      </c>
      <c r="CH31" s="115">
        <f t="shared" si="23"/>
        <v>0</v>
      </c>
      <c r="CI31" s="115">
        <f t="shared" si="23"/>
        <v>0</v>
      </c>
      <c r="CJ31" s="115">
        <f t="shared" si="23"/>
        <v>0</v>
      </c>
      <c r="CK31" s="115">
        <f t="shared" si="23"/>
        <v>0</v>
      </c>
      <c r="CL31" s="279">
        <v>0</v>
      </c>
    </row>
    <row r="32" spans="1:90" ht="13">
      <c r="A32" s="97" t="s">
        <v>50</v>
      </c>
      <c r="B32" s="278">
        <v>0.0010781828763291152</v>
      </c>
      <c r="C32" s="115">
        <f t="shared" si="12"/>
        <v>0.00094341001678797574</v>
      </c>
      <c r="D32" s="115">
        <f t="shared" si="12"/>
        <v>0.00080863715724683639</v>
      </c>
      <c r="E32" s="115">
        <f t="shared" si="12"/>
        <v>0.00067386429770569705</v>
      </c>
      <c r="F32" s="115">
        <f t="shared" si="12"/>
        <v>0.00053909143816455759</v>
      </c>
      <c r="G32" s="115">
        <f t="shared" si="12"/>
        <v>0.00040431857862341814</v>
      </c>
      <c r="H32" s="115">
        <f t="shared" si="12"/>
        <v>0.0002695457190822788</v>
      </c>
      <c r="I32" s="115">
        <f t="shared" si="12"/>
        <v>0.00013477285954113945</v>
      </c>
      <c r="J32" s="132">
        <v>0</v>
      </c>
      <c r="K32" s="115">
        <f t="shared" si="13"/>
        <v>0</v>
      </c>
      <c r="L32" s="115">
        <f t="shared" si="13"/>
        <v>0</v>
      </c>
      <c r="M32" s="115">
        <f t="shared" si="13"/>
        <v>0</v>
      </c>
      <c r="N32" s="115">
        <f t="shared" si="13"/>
        <v>0</v>
      </c>
      <c r="O32" s="279">
        <v>0</v>
      </c>
      <c r="P32" s="118"/>
      <c r="Q32" s="278">
        <v>0.0017535476460814785</v>
      </c>
      <c r="R32" s="115">
        <f t="shared" si="14"/>
        <v>0.0018802401097812063</v>
      </c>
      <c r="S32" s="115">
        <f t="shared" si="14"/>
        <v>0.0020069325734809341</v>
      </c>
      <c r="T32" s="115">
        <f t="shared" si="14"/>
        <v>0.0021336250371806623</v>
      </c>
      <c r="U32" s="115">
        <f t="shared" si="14"/>
        <v>0.0022603175008803901</v>
      </c>
      <c r="V32" s="115">
        <f t="shared" si="14"/>
        <v>0.0023870099645801179</v>
      </c>
      <c r="W32" s="115">
        <f t="shared" si="14"/>
        <v>0.0025137024282798461</v>
      </c>
      <c r="X32" s="115">
        <f t="shared" si="14"/>
        <v>0.0026403948919795739</v>
      </c>
      <c r="Y32" s="132">
        <v>0.0027670873556793017</v>
      </c>
      <c r="Z32" s="115">
        <f t="shared" si="15"/>
        <v>0.0022136698845434412</v>
      </c>
      <c r="AA32" s="115">
        <f t="shared" si="15"/>
        <v>0.001660252413407581</v>
      </c>
      <c r="AB32" s="115">
        <f t="shared" si="15"/>
        <v>0.0011068349422717208</v>
      </c>
      <c r="AC32" s="115">
        <f t="shared" si="15"/>
        <v>0.00055341747113586042</v>
      </c>
      <c r="AD32" s="279">
        <v>0</v>
      </c>
      <c r="AE32" s="118"/>
      <c r="AF32" s="278">
        <v>0.0014827995255041516</v>
      </c>
      <c r="AG32" s="115">
        <f t="shared" si="16"/>
        <v>0.0016825389255431813</v>
      </c>
      <c r="AH32" s="115">
        <f t="shared" si="16"/>
        <v>0.001882278325582211</v>
      </c>
      <c r="AI32" s="115">
        <f t="shared" si="16"/>
        <v>0.0020820177256212409</v>
      </c>
      <c r="AJ32" s="115">
        <f t="shared" si="16"/>
        <v>0.0022817571256602705</v>
      </c>
      <c r="AK32" s="115">
        <f t="shared" si="16"/>
        <v>0.0024814965256993002</v>
      </c>
      <c r="AL32" s="115">
        <f t="shared" si="16"/>
        <v>0.0026812359257383299</v>
      </c>
      <c r="AM32" s="115">
        <f t="shared" si="16"/>
        <v>0.0028809753257773595</v>
      </c>
      <c r="AN32" s="132">
        <v>0.0030807147258163892</v>
      </c>
      <c r="AO32" s="115">
        <f t="shared" si="25"/>
        <v>0.003495772982739084</v>
      </c>
      <c r="AP32" s="115">
        <f t="shared" si="25"/>
        <v>0.0039108312396617792</v>
      </c>
      <c r="AQ32" s="115">
        <f t="shared" si="25"/>
        <v>0.0043258894965844744</v>
      </c>
      <c r="AR32" s="115">
        <f t="shared" si="25"/>
        <v>0.0047409477535071687</v>
      </c>
      <c r="AS32" s="279">
        <v>0.0051560060104298639</v>
      </c>
      <c r="AT32" s="118"/>
      <c r="AU32" s="278">
        <v>0.019583882689648519</v>
      </c>
      <c r="AV32" s="115">
        <f t="shared" si="18"/>
        <v>0.019653507763463314</v>
      </c>
      <c r="AW32" s="115">
        <f t="shared" si="18"/>
        <v>0.019723132837278112</v>
      </c>
      <c r="AX32" s="115">
        <f t="shared" si="18"/>
        <v>0.019792757911092907</v>
      </c>
      <c r="AY32" s="115">
        <f t="shared" si="18"/>
        <v>0.019862382984907702</v>
      </c>
      <c r="AZ32" s="115">
        <f t="shared" si="18"/>
        <v>0.0199320080587225</v>
      </c>
      <c r="BA32" s="115">
        <f t="shared" si="18"/>
        <v>0.020001633132537295</v>
      </c>
      <c r="BB32" s="115">
        <f t="shared" si="18"/>
        <v>0.020071258206352093</v>
      </c>
      <c r="BC32" s="132">
        <v>0.020140883280166888</v>
      </c>
      <c r="BD32" s="115">
        <f t="shared" si="19"/>
        <v>0.019863734894756815</v>
      </c>
      <c r="BE32" s="115">
        <f t="shared" si="19"/>
        <v>0.019586586509346741</v>
      </c>
      <c r="BF32" s="115">
        <f t="shared" si="19"/>
        <v>0.019309438123936668</v>
      </c>
      <c r="BG32" s="115">
        <f t="shared" si="19"/>
        <v>0.019032289738526595</v>
      </c>
      <c r="BH32" s="279">
        <v>0.018755141353116522</v>
      </c>
      <c r="BI32" s="118"/>
      <c r="BJ32" s="278">
        <v>0</v>
      </c>
      <c r="BK32" s="115">
        <f t="shared" si="24"/>
        <v>0</v>
      </c>
      <c r="BL32" s="115">
        <f t="shared" si="24"/>
        <v>0</v>
      </c>
      <c r="BM32" s="115">
        <f t="shared" si="24"/>
        <v>0</v>
      </c>
      <c r="BN32" s="115">
        <f t="shared" si="24"/>
        <v>0</v>
      </c>
      <c r="BO32" s="115">
        <f t="shared" si="24"/>
        <v>0</v>
      </c>
      <c r="BP32" s="115">
        <f t="shared" si="24"/>
        <v>0</v>
      </c>
      <c r="BQ32" s="115">
        <f t="shared" si="24"/>
        <v>0</v>
      </c>
      <c r="BR32" s="132">
        <v>0</v>
      </c>
      <c r="BS32" s="115">
        <f t="shared" si="21"/>
        <v>0</v>
      </c>
      <c r="BT32" s="115">
        <f t="shared" si="21"/>
        <v>0</v>
      </c>
      <c r="BU32" s="115">
        <f t="shared" si="21"/>
        <v>0</v>
      </c>
      <c r="BV32" s="115">
        <f t="shared" si="21"/>
        <v>0</v>
      </c>
      <c r="BW32" s="279">
        <v>0</v>
      </c>
      <c r="BX32" s="118"/>
      <c r="BY32" s="278">
        <v>0</v>
      </c>
      <c r="BZ32" s="115">
        <f t="shared" si="22"/>
        <v>0</v>
      </c>
      <c r="CA32" s="115">
        <f t="shared" si="22"/>
        <v>0</v>
      </c>
      <c r="CB32" s="115">
        <f t="shared" si="22"/>
        <v>0</v>
      </c>
      <c r="CC32" s="115">
        <f t="shared" si="22"/>
        <v>0</v>
      </c>
      <c r="CD32" s="115">
        <f t="shared" si="22"/>
        <v>0</v>
      </c>
      <c r="CE32" s="115">
        <f t="shared" si="22"/>
        <v>0</v>
      </c>
      <c r="CF32" s="115">
        <f t="shared" si="22"/>
        <v>0</v>
      </c>
      <c r="CG32" s="132">
        <v>0</v>
      </c>
      <c r="CH32" s="115">
        <f t="shared" si="23"/>
        <v>0</v>
      </c>
      <c r="CI32" s="115">
        <f t="shared" si="23"/>
        <v>0</v>
      </c>
      <c r="CJ32" s="115">
        <f t="shared" si="23"/>
        <v>0</v>
      </c>
      <c r="CK32" s="115">
        <f t="shared" si="23"/>
        <v>0</v>
      </c>
      <c r="CL32" s="279">
        <v>0</v>
      </c>
    </row>
    <row r="33" spans="1:90" ht="13">
      <c r="A33" s="97" t="s">
        <v>53</v>
      </c>
      <c r="B33" s="278">
        <v>0.021756901567140097</v>
      </c>
      <c r="C33" s="115">
        <f t="shared" si="12"/>
        <v>0.02173285151145312</v>
      </c>
      <c r="D33" s="115">
        <f t="shared" si="12"/>
        <v>0.021708801455766147</v>
      </c>
      <c r="E33" s="115">
        <f t="shared" si="12"/>
        <v>0.02168475140007917</v>
      </c>
      <c r="F33" s="115">
        <f t="shared" si="12"/>
        <v>0.021660701344392193</v>
      </c>
      <c r="G33" s="115">
        <f t="shared" si="12"/>
        <v>0.021636651288705216</v>
      </c>
      <c r="H33" s="115">
        <f t="shared" si="12"/>
        <v>0.021612601233018239</v>
      </c>
      <c r="I33" s="115">
        <f t="shared" si="12"/>
        <v>0.021588551177331265</v>
      </c>
      <c r="J33" s="132">
        <v>0.021564501121644288</v>
      </c>
      <c r="K33" s="115">
        <f t="shared" si="13"/>
        <v>0.02420234703077492</v>
      </c>
      <c r="L33" s="115">
        <f t="shared" si="13"/>
        <v>0.026840192939905555</v>
      </c>
      <c r="M33" s="115">
        <f t="shared" si="13"/>
        <v>0.029478038849036187</v>
      </c>
      <c r="N33" s="115">
        <f t="shared" si="13"/>
        <v>0.032115884758166818</v>
      </c>
      <c r="O33" s="279">
        <v>0.03475373066729745</v>
      </c>
      <c r="P33" s="118"/>
      <c r="Q33" s="278">
        <v>0.029919906711265227</v>
      </c>
      <c r="R33" s="115">
        <f t="shared" si="14"/>
        <v>0.030506851785958158</v>
      </c>
      <c r="S33" s="115">
        <f t="shared" si="14"/>
        <v>0.031093796860651089</v>
      </c>
      <c r="T33" s="115">
        <f t="shared" si="14"/>
        <v>0.031680741935344016</v>
      </c>
      <c r="U33" s="115">
        <f t="shared" si="14"/>
        <v>0.032267687010036947</v>
      </c>
      <c r="V33" s="115">
        <f t="shared" si="14"/>
        <v>0.032854632084729878</v>
      </c>
      <c r="W33" s="115">
        <f t="shared" si="14"/>
        <v>0.033441577159422808</v>
      </c>
      <c r="X33" s="115">
        <f t="shared" si="14"/>
        <v>0.034028522234115739</v>
      </c>
      <c r="Y33" s="132">
        <v>0.03461546730880867</v>
      </c>
      <c r="Z33" s="115">
        <f t="shared" si="15"/>
        <v>0.03581311865879331</v>
      </c>
      <c r="AA33" s="115">
        <f t="shared" si="15"/>
        <v>0.037010770008777942</v>
      </c>
      <c r="AB33" s="115">
        <f t="shared" si="15"/>
        <v>0.038208421358762581</v>
      </c>
      <c r="AC33" s="115">
        <f t="shared" si="15"/>
        <v>0.039406072708747214</v>
      </c>
      <c r="AD33" s="279">
        <v>0.040603724058731853</v>
      </c>
      <c r="AE33" s="118"/>
      <c r="AF33" s="278">
        <v>0.13210395772673353</v>
      </c>
      <c r="AG33" s="115">
        <f t="shared" si="16"/>
        <v>0.11720133661756858</v>
      </c>
      <c r="AH33" s="115">
        <f t="shared" si="16"/>
        <v>0.10229871550840364</v>
      </c>
      <c r="AI33" s="115">
        <f t="shared" si="16"/>
        <v>0.087396094399238705</v>
      </c>
      <c r="AJ33" s="115">
        <f t="shared" si="16"/>
        <v>0.072493473290073759</v>
      </c>
      <c r="AK33" s="115">
        <f t="shared" si="16"/>
        <v>0.057590852180908814</v>
      </c>
      <c r="AL33" s="115">
        <f t="shared" si="16"/>
        <v>0.042688231071743882</v>
      </c>
      <c r="AM33" s="115">
        <f t="shared" si="16"/>
        <v>0.027785609962578936</v>
      </c>
      <c r="AN33" s="132">
        <v>0.012882988853413992</v>
      </c>
      <c r="AO33" s="115">
        <f t="shared" si="25"/>
        <v>0.034407036320054783</v>
      </c>
      <c r="AP33" s="115">
        <f t="shared" si="25"/>
        <v>0.055931083786695576</v>
      </c>
      <c r="AQ33" s="115">
        <f t="shared" si="25"/>
        <v>0.077455131253336362</v>
      </c>
      <c r="AR33" s="115">
        <f t="shared" si="25"/>
        <v>0.098979178719977162</v>
      </c>
      <c r="AS33" s="279">
        <v>0.12050322618661796</v>
      </c>
      <c r="AT33" s="118"/>
      <c r="AU33" s="278">
        <v>0.035448221157453559</v>
      </c>
      <c r="AV33" s="115">
        <f t="shared" si="18"/>
        <v>0.032355982253335212</v>
      </c>
      <c r="AW33" s="115">
        <f t="shared" si="18"/>
        <v>0.029263743349216862</v>
      </c>
      <c r="AX33" s="115">
        <f t="shared" si="18"/>
        <v>0.026171504445098512</v>
      </c>
      <c r="AY33" s="115">
        <f t="shared" si="18"/>
        <v>0.023079265540980165</v>
      </c>
      <c r="AZ33" s="115">
        <f t="shared" si="18"/>
        <v>0.019987026636861815</v>
      </c>
      <c r="BA33" s="115">
        <f t="shared" si="18"/>
        <v>0.016894787732743465</v>
      </c>
      <c r="BB33" s="115">
        <f t="shared" si="18"/>
        <v>0.013802548828625118</v>
      </c>
      <c r="BC33" s="132">
        <v>0.010710309924506767</v>
      </c>
      <c r="BD33" s="115">
        <f t="shared" si="19"/>
        <v>0.015483414289016745</v>
      </c>
      <c r="BE33" s="115">
        <f t="shared" si="19"/>
        <v>0.020256518653526727</v>
      </c>
      <c r="BF33" s="115">
        <f t="shared" si="19"/>
        <v>0.025029623018036705</v>
      </c>
      <c r="BG33" s="115">
        <f t="shared" si="19"/>
        <v>0.029802727382546683</v>
      </c>
      <c r="BH33" s="279">
        <v>0.034575831747056661</v>
      </c>
      <c r="BI33" s="118"/>
      <c r="BJ33" s="278">
        <v>0.00083876565149811403</v>
      </c>
      <c r="BK33" s="115">
        <f t="shared" si="24"/>
        <v>0.00091864796162949096</v>
      </c>
      <c r="BL33" s="115">
        <f t="shared" si="24"/>
        <v>0.00099853027176086801</v>
      </c>
      <c r="BM33" s="115">
        <f t="shared" si="24"/>
        <v>0.0010784125818922448</v>
      </c>
      <c r="BN33" s="115">
        <f t="shared" si="24"/>
        <v>0.0011582948920236219</v>
      </c>
      <c r="BO33" s="115">
        <f t="shared" si="24"/>
        <v>0.0012381772021549989</v>
      </c>
      <c r="BP33" s="115">
        <f t="shared" si="24"/>
        <v>0.001318059512286376</v>
      </c>
      <c r="BQ33" s="115">
        <f t="shared" si="24"/>
        <v>0.001397941822417753</v>
      </c>
      <c r="BR33" s="132">
        <v>0.0014778241325491299</v>
      </c>
      <c r="BS33" s="115">
        <f t="shared" si="21"/>
        <v>0.0015211005974964287</v>
      </c>
      <c r="BT33" s="115">
        <f t="shared" si="21"/>
        <v>0.0015643770624437275</v>
      </c>
      <c r="BU33" s="115">
        <f t="shared" si="21"/>
        <v>0.0016076535273910264</v>
      </c>
      <c r="BV33" s="115">
        <f t="shared" si="21"/>
        <v>0.001650929992338325</v>
      </c>
      <c r="BW33" s="279">
        <v>0.0016942064572856238</v>
      </c>
      <c r="BX33" s="118"/>
      <c r="BY33" s="278">
        <v>0</v>
      </c>
      <c r="BZ33" s="115">
        <f t="shared" si="22"/>
        <v>0</v>
      </c>
      <c r="CA33" s="115">
        <f t="shared" si="22"/>
        <v>0</v>
      </c>
      <c r="CB33" s="115">
        <f t="shared" si="22"/>
        <v>0</v>
      </c>
      <c r="CC33" s="115">
        <f t="shared" si="22"/>
        <v>0</v>
      </c>
      <c r="CD33" s="115">
        <f t="shared" si="22"/>
        <v>0</v>
      </c>
      <c r="CE33" s="115">
        <f t="shared" si="22"/>
        <v>0</v>
      </c>
      <c r="CF33" s="115">
        <f t="shared" si="22"/>
        <v>0</v>
      </c>
      <c r="CG33" s="132">
        <v>0</v>
      </c>
      <c r="CH33" s="115">
        <f t="shared" si="23"/>
        <v>0</v>
      </c>
      <c r="CI33" s="115">
        <f t="shared" si="23"/>
        <v>0</v>
      </c>
      <c r="CJ33" s="115">
        <f t="shared" si="23"/>
        <v>0</v>
      </c>
      <c r="CK33" s="115">
        <f t="shared" si="23"/>
        <v>0</v>
      </c>
      <c r="CL33" s="279">
        <v>0</v>
      </c>
    </row>
    <row r="34" spans="1:90" ht="13">
      <c r="A34" s="97" t="s">
        <v>54</v>
      </c>
      <c r="B34" s="278">
        <v>0.057164964241326485</v>
      </c>
      <c r="C34" s="115">
        <f t="shared" si="12"/>
        <v>0.057104959278409952</v>
      </c>
      <c r="D34" s="115">
        <f t="shared" si="12"/>
        <v>0.057044954315493411</v>
      </c>
      <c r="E34" s="115">
        <f t="shared" si="12"/>
        <v>0.056984949352576877</v>
      </c>
      <c r="F34" s="115">
        <f t="shared" si="12"/>
        <v>0.056924944389660337</v>
      </c>
      <c r="G34" s="115">
        <f t="shared" si="12"/>
        <v>0.056864939426743803</v>
      </c>
      <c r="H34" s="115">
        <f t="shared" si="12"/>
        <v>0.05680493446382727</v>
      </c>
      <c r="I34" s="115">
        <f t="shared" si="12"/>
        <v>0.056744929500910729</v>
      </c>
      <c r="J34" s="132">
        <v>0.056684924537994195</v>
      </c>
      <c r="K34" s="115">
        <f t="shared" si="13"/>
        <v>0.058052320694440704</v>
      </c>
      <c r="L34" s="115">
        <f t="shared" si="13"/>
        <v>0.059419716850887205</v>
      </c>
      <c r="M34" s="115">
        <f t="shared" si="13"/>
        <v>0.060787113007333714</v>
      </c>
      <c r="N34" s="115">
        <f t="shared" si="13"/>
        <v>0.062154509163780215</v>
      </c>
      <c r="O34" s="279">
        <v>0.063521905320226724</v>
      </c>
      <c r="P34" s="118"/>
      <c r="Q34" s="278">
        <v>0.041471401829826969</v>
      </c>
      <c r="R34" s="115">
        <f t="shared" si="14"/>
        <v>0.04134004481076943</v>
      </c>
      <c r="S34" s="115">
        <f t="shared" si="14"/>
        <v>0.041208687791711884</v>
      </c>
      <c r="T34" s="115">
        <f t="shared" si="14"/>
        <v>0.041077330772654345</v>
      </c>
      <c r="U34" s="115">
        <f t="shared" si="14"/>
        <v>0.040945973753596807</v>
      </c>
      <c r="V34" s="115">
        <f t="shared" si="14"/>
        <v>0.040814616734539268</v>
      </c>
      <c r="W34" s="115">
        <f t="shared" si="14"/>
        <v>0.040683259715481729</v>
      </c>
      <c r="X34" s="115">
        <f t="shared" si="14"/>
        <v>0.040551902696424183</v>
      </c>
      <c r="Y34" s="132">
        <v>0.040420545677366644</v>
      </c>
      <c r="Z34" s="115">
        <f t="shared" si="15"/>
        <v>0.040507284775082621</v>
      </c>
      <c r="AA34" s="115">
        <f t="shared" si="15"/>
        <v>0.040594023872798597</v>
      </c>
      <c r="AB34" s="115">
        <f t="shared" si="15"/>
        <v>0.040680762970514567</v>
      </c>
      <c r="AC34" s="115">
        <f t="shared" si="15"/>
        <v>0.040767502068230543</v>
      </c>
      <c r="AD34" s="279">
        <v>0.04085424116594652</v>
      </c>
      <c r="AE34" s="118"/>
      <c r="AF34" s="278">
        <v>0</v>
      </c>
      <c r="AG34" s="115">
        <f t="shared" si="16"/>
        <v>0.00015823671091693274</v>
      </c>
      <c r="AH34" s="115">
        <f t="shared" si="16"/>
        <v>0.00031647342183386548</v>
      </c>
      <c r="AI34" s="115">
        <f t="shared" si="16"/>
        <v>0.00047471013275079824</v>
      </c>
      <c r="AJ34" s="115">
        <f t="shared" si="16"/>
        <v>0.00063294684366773095</v>
      </c>
      <c r="AK34" s="115">
        <f t="shared" si="16"/>
        <v>0.00079118355458466366</v>
      </c>
      <c r="AL34" s="115">
        <f t="shared" si="16"/>
        <v>0.00094942026550159648</v>
      </c>
      <c r="AM34" s="115">
        <f t="shared" si="16"/>
        <v>0.0011076569764185292</v>
      </c>
      <c r="AN34" s="132">
        <v>0.0012658936873354619</v>
      </c>
      <c r="AO34" s="115">
        <f t="shared" si="25"/>
        <v>0.0011423516724163203</v>
      </c>
      <c r="AP34" s="115">
        <f t="shared" si="25"/>
        <v>0.001018809657497179</v>
      </c>
      <c r="AQ34" s="115">
        <f t="shared" si="25"/>
        <v>0.00089526764257803738</v>
      </c>
      <c r="AR34" s="115">
        <f t="shared" si="25"/>
        <v>0.00077172562765889579</v>
      </c>
      <c r="AS34" s="279">
        <v>0.00064818361273975432</v>
      </c>
      <c r="AT34" s="118"/>
      <c r="AU34" s="278">
        <v>0</v>
      </c>
      <c r="AV34" s="115">
        <f t="shared" si="18"/>
        <v>0</v>
      </c>
      <c r="AW34" s="115">
        <f t="shared" si="18"/>
        <v>0</v>
      </c>
      <c r="AX34" s="115">
        <f t="shared" si="18"/>
        <v>0</v>
      </c>
      <c r="AY34" s="115">
        <f t="shared" si="18"/>
        <v>0</v>
      </c>
      <c r="AZ34" s="115">
        <f t="shared" si="18"/>
        <v>0</v>
      </c>
      <c r="BA34" s="115">
        <f t="shared" si="18"/>
        <v>0</v>
      </c>
      <c r="BB34" s="115">
        <f t="shared" si="18"/>
        <v>0</v>
      </c>
      <c r="BC34" s="132">
        <v>0</v>
      </c>
      <c r="BD34" s="115">
        <f t="shared" si="19"/>
        <v>0</v>
      </c>
      <c r="BE34" s="115">
        <f t="shared" si="19"/>
        <v>0</v>
      </c>
      <c r="BF34" s="115">
        <f t="shared" si="19"/>
        <v>0</v>
      </c>
      <c r="BG34" s="115">
        <f t="shared" si="19"/>
        <v>0</v>
      </c>
      <c r="BH34" s="279">
        <v>0</v>
      </c>
      <c r="BI34" s="118"/>
      <c r="BJ34" s="278">
        <v>0</v>
      </c>
      <c r="BK34" s="115">
        <f t="shared" si="24"/>
        <v>0</v>
      </c>
      <c r="BL34" s="115">
        <f t="shared" si="24"/>
        <v>0</v>
      </c>
      <c r="BM34" s="115">
        <f t="shared" si="24"/>
        <v>0</v>
      </c>
      <c r="BN34" s="115">
        <f t="shared" si="24"/>
        <v>0</v>
      </c>
      <c r="BO34" s="115">
        <f t="shared" si="24"/>
        <v>0</v>
      </c>
      <c r="BP34" s="115">
        <f t="shared" si="24"/>
        <v>0</v>
      </c>
      <c r="BQ34" s="115">
        <f t="shared" si="24"/>
        <v>0</v>
      </c>
      <c r="BR34" s="132">
        <v>0</v>
      </c>
      <c r="BS34" s="115">
        <f t="shared" si="21"/>
        <v>0</v>
      </c>
      <c r="BT34" s="115">
        <f t="shared" si="21"/>
        <v>0</v>
      </c>
      <c r="BU34" s="115">
        <f t="shared" si="21"/>
        <v>0</v>
      </c>
      <c r="BV34" s="115">
        <f t="shared" si="21"/>
        <v>0</v>
      </c>
      <c r="BW34" s="279">
        <v>0</v>
      </c>
      <c r="BX34" s="118"/>
      <c r="BY34" s="278">
        <v>0</v>
      </c>
      <c r="BZ34" s="115">
        <f t="shared" si="22"/>
        <v>0</v>
      </c>
      <c r="CA34" s="115">
        <f t="shared" si="22"/>
        <v>0</v>
      </c>
      <c r="CB34" s="115">
        <f t="shared" si="22"/>
        <v>0</v>
      </c>
      <c r="CC34" s="115">
        <f t="shared" si="22"/>
        <v>0</v>
      </c>
      <c r="CD34" s="115">
        <f t="shared" si="22"/>
        <v>0</v>
      </c>
      <c r="CE34" s="115">
        <f t="shared" si="22"/>
        <v>0</v>
      </c>
      <c r="CF34" s="115">
        <f t="shared" si="22"/>
        <v>0</v>
      </c>
      <c r="CG34" s="132">
        <v>0</v>
      </c>
      <c r="CH34" s="115">
        <f t="shared" si="23"/>
        <v>0</v>
      </c>
      <c r="CI34" s="115">
        <f t="shared" si="23"/>
        <v>0</v>
      </c>
      <c r="CJ34" s="115">
        <f t="shared" si="23"/>
        <v>0</v>
      </c>
      <c r="CK34" s="115">
        <f t="shared" si="23"/>
        <v>0</v>
      </c>
      <c r="CL34" s="279">
        <v>0</v>
      </c>
    </row>
    <row r="35" spans="1:90" ht="13">
      <c r="A35" s="97" t="s">
        <v>56</v>
      </c>
      <c r="B35" s="278">
        <v>0</v>
      </c>
      <c r="C35" s="115">
        <f t="shared" si="12"/>
        <v>0</v>
      </c>
      <c r="D35" s="115">
        <f t="shared" si="12"/>
        <v>0</v>
      </c>
      <c r="E35" s="115">
        <f t="shared" si="12"/>
        <v>0</v>
      </c>
      <c r="F35" s="115">
        <f t="shared" si="12"/>
        <v>0</v>
      </c>
      <c r="G35" s="115">
        <f t="shared" si="12"/>
        <v>0</v>
      </c>
      <c r="H35" s="115">
        <f t="shared" si="12"/>
        <v>0</v>
      </c>
      <c r="I35" s="115">
        <f t="shared" si="12"/>
        <v>0</v>
      </c>
      <c r="J35" s="132">
        <v>0</v>
      </c>
      <c r="K35" s="115">
        <f t="shared" si="13"/>
        <v>0</v>
      </c>
      <c r="L35" s="115">
        <f t="shared" si="13"/>
        <v>0</v>
      </c>
      <c r="M35" s="115">
        <f t="shared" si="13"/>
        <v>0</v>
      </c>
      <c r="N35" s="115">
        <f t="shared" si="13"/>
        <v>0</v>
      </c>
      <c r="O35" s="279">
        <v>0</v>
      </c>
      <c r="P35" s="118"/>
      <c r="Q35" s="278">
        <v>0</v>
      </c>
      <c r="R35" s="115">
        <f t="shared" si="14"/>
        <v>0</v>
      </c>
      <c r="S35" s="115">
        <f t="shared" si="14"/>
        <v>0</v>
      </c>
      <c r="T35" s="115">
        <f t="shared" si="14"/>
        <v>0</v>
      </c>
      <c r="U35" s="115">
        <f t="shared" si="14"/>
        <v>0</v>
      </c>
      <c r="V35" s="115">
        <f t="shared" si="14"/>
        <v>0</v>
      </c>
      <c r="W35" s="115">
        <f t="shared" si="14"/>
        <v>0</v>
      </c>
      <c r="X35" s="115">
        <f t="shared" si="14"/>
        <v>0</v>
      </c>
      <c r="Y35" s="132">
        <v>0</v>
      </c>
      <c r="Z35" s="115">
        <f t="shared" si="15"/>
        <v>0</v>
      </c>
      <c r="AA35" s="115">
        <f t="shared" si="15"/>
        <v>0</v>
      </c>
      <c r="AB35" s="115">
        <f t="shared" si="15"/>
        <v>0</v>
      </c>
      <c r="AC35" s="115">
        <f t="shared" si="15"/>
        <v>0</v>
      </c>
      <c r="AD35" s="279">
        <v>0</v>
      </c>
      <c r="AE35" s="118"/>
      <c r="AF35" s="278">
        <v>0</v>
      </c>
      <c r="AG35" s="115">
        <f t="shared" si="16"/>
        <v>0</v>
      </c>
      <c r="AH35" s="115">
        <f t="shared" si="16"/>
        <v>0</v>
      </c>
      <c r="AI35" s="115">
        <f t="shared" si="16"/>
        <v>0</v>
      </c>
      <c r="AJ35" s="115">
        <f t="shared" si="16"/>
        <v>0</v>
      </c>
      <c r="AK35" s="115">
        <f t="shared" si="16"/>
        <v>0</v>
      </c>
      <c r="AL35" s="115">
        <f t="shared" si="16"/>
        <v>0</v>
      </c>
      <c r="AM35" s="115">
        <f t="shared" si="16"/>
        <v>0</v>
      </c>
      <c r="AN35" s="132">
        <v>0</v>
      </c>
      <c r="AO35" s="115">
        <f t="shared" si="25"/>
        <v>0</v>
      </c>
      <c r="AP35" s="115">
        <f t="shared" si="25"/>
        <v>0</v>
      </c>
      <c r="AQ35" s="115">
        <f t="shared" si="25"/>
        <v>0</v>
      </c>
      <c r="AR35" s="115">
        <f t="shared" si="25"/>
        <v>0</v>
      </c>
      <c r="AS35" s="279">
        <v>0</v>
      </c>
      <c r="AT35" s="118"/>
      <c r="AU35" s="278">
        <v>0</v>
      </c>
      <c r="AV35" s="115">
        <f t="shared" si="18"/>
        <v>0.00010524149414857292</v>
      </c>
      <c r="AW35" s="115">
        <f t="shared" si="18"/>
        <v>0.00021048298829714584</v>
      </c>
      <c r="AX35" s="115">
        <f t="shared" si="18"/>
        <v>0.00031572448244571877</v>
      </c>
      <c r="AY35" s="115">
        <f t="shared" si="18"/>
        <v>0.00042096597659429169</v>
      </c>
      <c r="AZ35" s="115">
        <f t="shared" si="18"/>
        <v>0.00052620747074286461</v>
      </c>
      <c r="BA35" s="115">
        <f t="shared" si="18"/>
        <v>0.00063144896489143753</v>
      </c>
      <c r="BB35" s="115">
        <f t="shared" si="18"/>
        <v>0.00073669045904001045</v>
      </c>
      <c r="BC35" s="132">
        <v>0.00084193195318858337</v>
      </c>
      <c r="BD35" s="115">
        <f t="shared" si="19"/>
        <v>0.00074185768002157189</v>
      </c>
      <c r="BE35" s="115">
        <f t="shared" si="19"/>
        <v>0.0006417834068545605</v>
      </c>
      <c r="BF35" s="115">
        <f t="shared" si="19"/>
        <v>0.00054170913368754901</v>
      </c>
      <c r="BG35" s="115">
        <f t="shared" si="19"/>
        <v>0.00044163486052053758</v>
      </c>
      <c r="BH35" s="279">
        <v>0.0003415605873535262</v>
      </c>
      <c r="BI35" s="118"/>
      <c r="BJ35" s="278">
        <v>0</v>
      </c>
      <c r="BK35" s="115">
        <f t="shared" si="24"/>
        <v>0</v>
      </c>
      <c r="BL35" s="115">
        <f t="shared" si="24"/>
        <v>0</v>
      </c>
      <c r="BM35" s="115">
        <f t="shared" si="24"/>
        <v>0</v>
      </c>
      <c r="BN35" s="115">
        <f t="shared" si="24"/>
        <v>0</v>
      </c>
      <c r="BO35" s="115">
        <f t="shared" si="24"/>
        <v>0</v>
      </c>
      <c r="BP35" s="115">
        <f t="shared" si="24"/>
        <v>0</v>
      </c>
      <c r="BQ35" s="115">
        <f t="shared" si="24"/>
        <v>0</v>
      </c>
      <c r="BR35" s="132">
        <v>0</v>
      </c>
      <c r="BS35" s="115">
        <f t="shared" si="21"/>
        <v>0</v>
      </c>
      <c r="BT35" s="115">
        <f t="shared" si="21"/>
        <v>0</v>
      </c>
      <c r="BU35" s="115">
        <f t="shared" si="21"/>
        <v>0</v>
      </c>
      <c r="BV35" s="115">
        <f t="shared" si="21"/>
        <v>0</v>
      </c>
      <c r="BW35" s="279">
        <v>0</v>
      </c>
      <c r="BX35" s="118"/>
      <c r="BY35" s="278">
        <v>0</v>
      </c>
      <c r="BZ35" s="115">
        <f t="shared" si="22"/>
        <v>0</v>
      </c>
      <c r="CA35" s="115">
        <f t="shared" si="22"/>
        <v>0</v>
      </c>
      <c r="CB35" s="115">
        <f t="shared" si="22"/>
        <v>0</v>
      </c>
      <c r="CC35" s="115">
        <f t="shared" si="22"/>
        <v>0</v>
      </c>
      <c r="CD35" s="115">
        <f t="shared" si="22"/>
        <v>0</v>
      </c>
      <c r="CE35" s="115">
        <f t="shared" si="22"/>
        <v>0</v>
      </c>
      <c r="CF35" s="115">
        <f t="shared" si="22"/>
        <v>0</v>
      </c>
      <c r="CG35" s="132">
        <v>0</v>
      </c>
      <c r="CH35" s="115">
        <f t="shared" si="23"/>
        <v>0</v>
      </c>
      <c r="CI35" s="115">
        <f t="shared" si="23"/>
        <v>0</v>
      </c>
      <c r="CJ35" s="115">
        <f t="shared" si="23"/>
        <v>0</v>
      </c>
      <c r="CK35" s="115">
        <f t="shared" si="23"/>
        <v>0</v>
      </c>
      <c r="CL35" s="279">
        <v>0</v>
      </c>
    </row>
    <row r="36" spans="1:90" ht="13">
      <c r="A36" s="97" t="s">
        <v>55</v>
      </c>
      <c r="B36" s="278">
        <v>0.0017425573458393782</v>
      </c>
      <c r="C36" s="115">
        <f t="shared" si="12"/>
        <v>0.0015247376776094559</v>
      </c>
      <c r="D36" s="115">
        <f t="shared" si="12"/>
        <v>0.0013069180093795336</v>
      </c>
      <c r="E36" s="115">
        <f t="shared" si="12"/>
        <v>0.0010890983411496113</v>
      </c>
      <c r="F36" s="115">
        <f t="shared" si="12"/>
        <v>0.00087127867291968912</v>
      </c>
      <c r="G36" s="115">
        <f t="shared" si="12"/>
        <v>0.00065345900468976692</v>
      </c>
      <c r="H36" s="115">
        <f t="shared" si="12"/>
        <v>0.00043563933645984461</v>
      </c>
      <c r="I36" s="115">
        <f t="shared" si="12"/>
        <v>0.00021781966822992231</v>
      </c>
      <c r="J36" s="132">
        <v>0</v>
      </c>
      <c r="K36" s="115">
        <f t="shared" si="13"/>
        <v>0</v>
      </c>
      <c r="L36" s="115">
        <f t="shared" si="13"/>
        <v>0</v>
      </c>
      <c r="M36" s="115">
        <f t="shared" si="13"/>
        <v>0</v>
      </c>
      <c r="N36" s="115">
        <f t="shared" si="13"/>
        <v>0</v>
      </c>
      <c r="O36" s="279">
        <v>0</v>
      </c>
      <c r="P36" s="118"/>
      <c r="Q36" s="278">
        <v>0.0042128982197107527</v>
      </c>
      <c r="R36" s="115">
        <f t="shared" si="14"/>
        <v>0.0044038581294714363</v>
      </c>
      <c r="S36" s="115">
        <f t="shared" si="14"/>
        <v>0.0045948180392321198</v>
      </c>
      <c r="T36" s="115">
        <f t="shared" si="14"/>
        <v>0.0047857779489928034</v>
      </c>
      <c r="U36" s="115">
        <f t="shared" si="14"/>
        <v>0.0049767378587534869</v>
      </c>
      <c r="V36" s="115">
        <f t="shared" si="14"/>
        <v>0.0051676977685141696</v>
      </c>
      <c r="W36" s="115">
        <f t="shared" si="14"/>
        <v>0.0053586576782748531</v>
      </c>
      <c r="X36" s="115">
        <f t="shared" si="14"/>
        <v>0.0055496175880355367</v>
      </c>
      <c r="Y36" s="132">
        <v>0.0057405774977962202</v>
      </c>
      <c r="Z36" s="115">
        <f t="shared" si="15"/>
        <v>0.0056668035040443173</v>
      </c>
      <c r="AA36" s="115">
        <f t="shared" si="15"/>
        <v>0.0055930295102924145</v>
      </c>
      <c r="AB36" s="115">
        <f t="shared" si="15"/>
        <v>0.0055192555165405124</v>
      </c>
      <c r="AC36" s="115">
        <f t="shared" si="15"/>
        <v>0.0054454815227886096</v>
      </c>
      <c r="AD36" s="279">
        <v>0.0053717075290367067</v>
      </c>
      <c r="AE36" s="118"/>
      <c r="AF36" s="278">
        <v>0.0037743987921923859</v>
      </c>
      <c r="AG36" s="115">
        <f t="shared" si="16"/>
        <v>0.0037647061520407962</v>
      </c>
      <c r="AH36" s="115">
        <f t="shared" si="16"/>
        <v>0.0037550135118892061</v>
      </c>
      <c r="AI36" s="115">
        <f t="shared" si="16"/>
        <v>0.0037453208717376165</v>
      </c>
      <c r="AJ36" s="115">
        <f t="shared" si="16"/>
        <v>0.0037356282315860268</v>
      </c>
      <c r="AK36" s="115">
        <f t="shared" si="16"/>
        <v>0.0037259355914344367</v>
      </c>
      <c r="AL36" s="115">
        <f t="shared" si="16"/>
        <v>0.003716242951282847</v>
      </c>
      <c r="AM36" s="115">
        <f t="shared" si="16"/>
        <v>0.0037065503111312569</v>
      </c>
      <c r="AN36" s="132">
        <v>0.0036968576709796672</v>
      </c>
      <c r="AO36" s="115">
        <f t="shared" si="25"/>
        <v>0.0029574861367837337</v>
      </c>
      <c r="AP36" s="115">
        <f t="shared" si="25"/>
        <v>0.0022181146025878002</v>
      </c>
      <c r="AQ36" s="115">
        <f t="shared" si="25"/>
        <v>0.0014787430683918671</v>
      </c>
      <c r="AR36" s="115">
        <f t="shared" si="25"/>
        <v>0.00073937153419593353</v>
      </c>
      <c r="AS36" s="279">
        <v>0</v>
      </c>
      <c r="AT36" s="118"/>
      <c r="AU36" s="278">
        <v>0.00096472328520436058</v>
      </c>
      <c r="AV36" s="115">
        <f t="shared" si="18"/>
        <v>0.00092832606987267388</v>
      </c>
      <c r="AW36" s="115">
        <f t="shared" si="18"/>
        <v>0.00089192885454098707</v>
      </c>
      <c r="AX36" s="115">
        <f t="shared" si="18"/>
        <v>0.00085553163920930038</v>
      </c>
      <c r="AY36" s="115">
        <f t="shared" si="18"/>
        <v>0.00081913442387761357</v>
      </c>
      <c r="AZ36" s="115">
        <f t="shared" si="18"/>
        <v>0.00078273720854592688</v>
      </c>
      <c r="BA36" s="115">
        <f t="shared" si="18"/>
        <v>0.00074633999321424018</v>
      </c>
      <c r="BB36" s="115">
        <f t="shared" si="18"/>
        <v>0.00070994277788255337</v>
      </c>
      <c r="BC36" s="132">
        <v>0.00067354556255086668</v>
      </c>
      <c r="BD36" s="115">
        <f t="shared" si="19"/>
        <v>0.00062714718740861954</v>
      </c>
      <c r="BE36" s="115">
        <f t="shared" si="19"/>
        <v>0.0005807488122663724</v>
      </c>
      <c r="BF36" s="115">
        <f t="shared" si="19"/>
        <v>0.00053435043712412526</v>
      </c>
      <c r="BG36" s="115">
        <f t="shared" si="19"/>
        <v>0.00048795206198187812</v>
      </c>
      <c r="BH36" s="279">
        <v>0.00044155368683963098</v>
      </c>
      <c r="BI36" s="118"/>
      <c r="BJ36" s="278">
        <v>0.00092526335930885714</v>
      </c>
      <c r="BK36" s="115">
        <f t="shared" si="24"/>
        <v>0.00093187146475003416</v>
      </c>
      <c r="BL36" s="115">
        <f t="shared" si="24"/>
        <v>0.00093847957019121118</v>
      </c>
      <c r="BM36" s="115">
        <f t="shared" si="24"/>
        <v>0.00094508767563238809</v>
      </c>
      <c r="BN36" s="115">
        <f t="shared" si="24"/>
        <v>0.00095169578107356511</v>
      </c>
      <c r="BO36" s="115">
        <f t="shared" si="24"/>
        <v>0.00095830388651474213</v>
      </c>
      <c r="BP36" s="115">
        <f t="shared" si="24"/>
        <v>0.00096491199195591904</v>
      </c>
      <c r="BQ36" s="115">
        <f t="shared" si="24"/>
        <v>0.00097152009739709605</v>
      </c>
      <c r="BR36" s="132">
        <v>0.00097812820283827307</v>
      </c>
      <c r="BS36" s="115">
        <f t="shared" si="21"/>
        <v>0.0010441395088387781</v>
      </c>
      <c r="BT36" s="115">
        <f t="shared" si="21"/>
        <v>0.0011101508148392831</v>
      </c>
      <c r="BU36" s="115">
        <f t="shared" si="21"/>
        <v>0.0011761621208397882</v>
      </c>
      <c r="BV36" s="115">
        <f t="shared" si="21"/>
        <v>0.0012421734268402932</v>
      </c>
      <c r="BW36" s="279">
        <v>0.0013081847328407982</v>
      </c>
      <c r="BX36" s="118"/>
      <c r="BY36" s="278">
        <v>0</v>
      </c>
      <c r="BZ36" s="115">
        <f t="shared" si="22"/>
        <v>0</v>
      </c>
      <c r="CA36" s="115">
        <f t="shared" si="22"/>
        <v>0</v>
      </c>
      <c r="CB36" s="115">
        <f t="shared" si="22"/>
        <v>0</v>
      </c>
      <c r="CC36" s="115">
        <f t="shared" si="22"/>
        <v>0</v>
      </c>
      <c r="CD36" s="115">
        <f t="shared" si="22"/>
        <v>0</v>
      </c>
      <c r="CE36" s="115">
        <f t="shared" si="22"/>
        <v>0</v>
      </c>
      <c r="CF36" s="115">
        <f t="shared" si="22"/>
        <v>0</v>
      </c>
      <c r="CG36" s="132">
        <v>0</v>
      </c>
      <c r="CH36" s="115">
        <f t="shared" si="23"/>
        <v>0</v>
      </c>
      <c r="CI36" s="115">
        <f t="shared" si="23"/>
        <v>0</v>
      </c>
      <c r="CJ36" s="115">
        <f t="shared" si="23"/>
        <v>0</v>
      </c>
      <c r="CK36" s="115">
        <f t="shared" si="23"/>
        <v>0</v>
      </c>
      <c r="CL36" s="279">
        <v>0</v>
      </c>
    </row>
    <row r="37" spans="1:90" ht="13">
      <c r="A37" s="97" t="s">
        <v>58</v>
      </c>
      <c r="B37" s="278">
        <v>0</v>
      </c>
      <c r="C37" s="115">
        <f t="shared" si="12"/>
        <v>0</v>
      </c>
      <c r="D37" s="115">
        <f t="shared" si="12"/>
        <v>0</v>
      </c>
      <c r="E37" s="115">
        <f t="shared" si="12"/>
        <v>0</v>
      </c>
      <c r="F37" s="115">
        <f t="shared" si="12"/>
        <v>0</v>
      </c>
      <c r="G37" s="115">
        <f t="shared" si="12"/>
        <v>0</v>
      </c>
      <c r="H37" s="115">
        <f t="shared" si="12"/>
        <v>0</v>
      </c>
      <c r="I37" s="115">
        <f t="shared" si="12"/>
        <v>0</v>
      </c>
      <c r="J37" s="132">
        <v>0</v>
      </c>
      <c r="K37" s="115">
        <f t="shared" si="13"/>
        <v>0</v>
      </c>
      <c r="L37" s="115">
        <f t="shared" si="13"/>
        <v>0</v>
      </c>
      <c r="M37" s="115">
        <f t="shared" si="13"/>
        <v>0</v>
      </c>
      <c r="N37" s="115">
        <f t="shared" si="13"/>
        <v>0</v>
      </c>
      <c r="O37" s="279">
        <v>0</v>
      </c>
      <c r="P37" s="118"/>
      <c r="Q37" s="278">
        <v>0.0077835596140441634</v>
      </c>
      <c r="R37" s="115">
        <f t="shared" si="14"/>
        <v>0.0078168282461720251</v>
      </c>
      <c r="S37" s="115">
        <f t="shared" si="14"/>
        <v>0.0078500968782998868</v>
      </c>
      <c r="T37" s="115">
        <f t="shared" si="14"/>
        <v>0.0078833655104277485</v>
      </c>
      <c r="U37" s="115">
        <f t="shared" si="14"/>
        <v>0.0079166341425556119</v>
      </c>
      <c r="V37" s="115">
        <f t="shared" si="14"/>
        <v>0.0079499027746834736</v>
      </c>
      <c r="W37" s="115">
        <f t="shared" si="14"/>
        <v>0.0079831714068113353</v>
      </c>
      <c r="X37" s="115">
        <f t="shared" si="14"/>
        <v>0.008016440038939197</v>
      </c>
      <c r="Y37" s="132">
        <v>0.0080497086710670587</v>
      </c>
      <c r="Z37" s="115">
        <f t="shared" si="15"/>
        <v>0.0081131325344256256</v>
      </c>
      <c r="AA37" s="115">
        <f t="shared" si="15"/>
        <v>0.0081765563977841942</v>
      </c>
      <c r="AB37" s="115">
        <f t="shared" si="15"/>
        <v>0.0082399802611427611</v>
      </c>
      <c r="AC37" s="115">
        <f t="shared" si="15"/>
        <v>0.0083034041245013297</v>
      </c>
      <c r="AD37" s="279">
        <v>0.0083668279878598966</v>
      </c>
      <c r="AE37" s="118"/>
      <c r="AF37" s="278">
        <v>0</v>
      </c>
      <c r="AG37" s="115">
        <f t="shared" si="16"/>
        <v>0</v>
      </c>
      <c r="AH37" s="115">
        <f t="shared" si="16"/>
        <v>0</v>
      </c>
      <c r="AI37" s="115">
        <f t="shared" si="16"/>
        <v>0</v>
      </c>
      <c r="AJ37" s="115">
        <f t="shared" si="16"/>
        <v>0</v>
      </c>
      <c r="AK37" s="115">
        <f t="shared" si="16"/>
        <v>0</v>
      </c>
      <c r="AL37" s="115">
        <f t="shared" si="16"/>
        <v>0</v>
      </c>
      <c r="AM37" s="115">
        <f t="shared" si="16"/>
        <v>0</v>
      </c>
      <c r="AN37" s="132">
        <v>0</v>
      </c>
      <c r="AO37" s="115">
        <f t="shared" si="25"/>
        <v>0</v>
      </c>
      <c r="AP37" s="115">
        <f t="shared" si="25"/>
        <v>0</v>
      </c>
      <c r="AQ37" s="115">
        <f t="shared" si="25"/>
        <v>0</v>
      </c>
      <c r="AR37" s="115">
        <f t="shared" si="25"/>
        <v>0</v>
      </c>
      <c r="AS37" s="279">
        <v>0</v>
      </c>
      <c r="AT37" s="118"/>
      <c r="AU37" s="278">
        <v>0.00047593015403415122</v>
      </c>
      <c r="AV37" s="115">
        <f t="shared" si="18"/>
        <v>0.00044906374796593992</v>
      </c>
      <c r="AW37" s="115">
        <f t="shared" si="18"/>
        <v>0.00042219734189772863</v>
      </c>
      <c r="AX37" s="115">
        <f t="shared" si="18"/>
        <v>0.00039533093582951734</v>
      </c>
      <c r="AY37" s="115">
        <f t="shared" si="18"/>
        <v>0.00036846452976130605</v>
      </c>
      <c r="AZ37" s="115">
        <f t="shared" si="18"/>
        <v>0.00034159812369309475</v>
      </c>
      <c r="BA37" s="115">
        <f t="shared" si="18"/>
        <v>0.00031473171762488346</v>
      </c>
      <c r="BB37" s="115">
        <f t="shared" si="18"/>
        <v>0.00028786531155667217</v>
      </c>
      <c r="BC37" s="132">
        <v>0.00026099890548846087</v>
      </c>
      <c r="BD37" s="115">
        <f t="shared" si="19"/>
        <v>0.0002087991243907687</v>
      </c>
      <c r="BE37" s="115">
        <f t="shared" si="19"/>
        <v>0.00015659934329307652</v>
      </c>
      <c r="BF37" s="115">
        <f t="shared" si="19"/>
        <v>0.00010439956219538435</v>
      </c>
      <c r="BG37" s="115">
        <f t="shared" si="19"/>
        <v>5.2199781097692175E-05</v>
      </c>
      <c r="BH37" s="279">
        <v>0</v>
      </c>
      <c r="BI37" s="118"/>
      <c r="BJ37" s="278">
        <v>0</v>
      </c>
      <c r="BK37" s="115">
        <f t="shared" si="24"/>
        <v>0</v>
      </c>
      <c r="BL37" s="115">
        <f t="shared" si="24"/>
        <v>0</v>
      </c>
      <c r="BM37" s="115">
        <f t="shared" si="24"/>
        <v>0</v>
      </c>
      <c r="BN37" s="115">
        <f t="shared" si="24"/>
        <v>0</v>
      </c>
      <c r="BO37" s="115">
        <f t="shared" si="24"/>
        <v>0</v>
      </c>
      <c r="BP37" s="115">
        <f t="shared" si="24"/>
        <v>0</v>
      </c>
      <c r="BQ37" s="115">
        <f t="shared" si="24"/>
        <v>0</v>
      </c>
      <c r="BR37" s="132">
        <v>0</v>
      </c>
      <c r="BS37" s="115">
        <f t="shared" si="21"/>
        <v>0</v>
      </c>
      <c r="BT37" s="115">
        <f t="shared" si="21"/>
        <v>0</v>
      </c>
      <c r="BU37" s="115">
        <f t="shared" si="21"/>
        <v>0</v>
      </c>
      <c r="BV37" s="115">
        <f t="shared" si="21"/>
        <v>0</v>
      </c>
      <c r="BW37" s="279">
        <v>0</v>
      </c>
      <c r="BX37" s="118"/>
      <c r="BY37" s="278">
        <v>0</v>
      </c>
      <c r="BZ37" s="115">
        <f t="shared" si="22"/>
        <v>0</v>
      </c>
      <c r="CA37" s="115">
        <f t="shared" si="22"/>
        <v>0</v>
      </c>
      <c r="CB37" s="115">
        <f t="shared" si="22"/>
        <v>0</v>
      </c>
      <c r="CC37" s="115">
        <f t="shared" si="22"/>
        <v>0</v>
      </c>
      <c r="CD37" s="115">
        <f t="shared" si="22"/>
        <v>0</v>
      </c>
      <c r="CE37" s="115">
        <f t="shared" si="22"/>
        <v>0</v>
      </c>
      <c r="CF37" s="115">
        <f t="shared" si="22"/>
        <v>0</v>
      </c>
      <c r="CG37" s="132">
        <v>0</v>
      </c>
      <c r="CH37" s="115">
        <f t="shared" si="23"/>
        <v>0</v>
      </c>
      <c r="CI37" s="115">
        <f t="shared" si="23"/>
        <v>0</v>
      </c>
      <c r="CJ37" s="115">
        <f t="shared" si="23"/>
        <v>0</v>
      </c>
      <c r="CK37" s="115">
        <f t="shared" si="23"/>
        <v>0</v>
      </c>
      <c r="CL37" s="279">
        <v>0</v>
      </c>
    </row>
    <row r="38" spans="1:90" ht="13">
      <c r="A38" s="97" t="s">
        <v>61</v>
      </c>
      <c r="B38" s="278">
        <v>0</v>
      </c>
      <c r="C38" s="115">
        <f t="shared" si="12"/>
        <v>0</v>
      </c>
      <c r="D38" s="115">
        <f t="shared" si="12"/>
        <v>0</v>
      </c>
      <c r="E38" s="115">
        <f t="shared" si="12"/>
        <v>0</v>
      </c>
      <c r="F38" s="115">
        <f t="shared" si="12"/>
        <v>0</v>
      </c>
      <c r="G38" s="115">
        <f t="shared" si="12"/>
        <v>0</v>
      </c>
      <c r="H38" s="115">
        <f t="shared" si="12"/>
        <v>0</v>
      </c>
      <c r="I38" s="115">
        <f t="shared" si="12"/>
        <v>0</v>
      </c>
      <c r="J38" s="132">
        <v>0</v>
      </c>
      <c r="K38" s="115">
        <f t="shared" si="13"/>
        <v>0</v>
      </c>
      <c r="L38" s="115">
        <f t="shared" si="13"/>
        <v>0</v>
      </c>
      <c r="M38" s="115">
        <f t="shared" si="13"/>
        <v>0</v>
      </c>
      <c r="N38" s="115">
        <f t="shared" si="13"/>
        <v>0</v>
      </c>
      <c r="O38" s="279">
        <v>0</v>
      </c>
      <c r="P38" s="118"/>
      <c r="Q38" s="278">
        <v>0.020358688171005966</v>
      </c>
      <c r="R38" s="115">
        <f t="shared" si="14"/>
        <v>0.020600558520166224</v>
      </c>
      <c r="S38" s="115">
        <f t="shared" si="14"/>
        <v>0.020842428869326479</v>
      </c>
      <c r="T38" s="115">
        <f t="shared" si="14"/>
        <v>0.021084299218486736</v>
      </c>
      <c r="U38" s="115">
        <f t="shared" si="14"/>
        <v>0.021326169567646991</v>
      </c>
      <c r="V38" s="115">
        <f t="shared" si="14"/>
        <v>0.021568039916807249</v>
      </c>
      <c r="W38" s="115">
        <f t="shared" si="14"/>
        <v>0.021809910265967507</v>
      </c>
      <c r="X38" s="115">
        <f t="shared" si="14"/>
        <v>0.022051780615127761</v>
      </c>
      <c r="Y38" s="132">
        <v>0.022293650964288019</v>
      </c>
      <c r="Z38" s="115">
        <f t="shared" si="15"/>
        <v>0.021836543590213434</v>
      </c>
      <c r="AA38" s="115">
        <f t="shared" si="15"/>
        <v>0.021379436216138848</v>
      </c>
      <c r="AB38" s="115">
        <f t="shared" si="15"/>
        <v>0.020922328842064266</v>
      </c>
      <c r="AC38" s="115">
        <f t="shared" si="15"/>
        <v>0.02046522146798968</v>
      </c>
      <c r="AD38" s="279">
        <v>0.020008114093915095</v>
      </c>
      <c r="AE38" s="118"/>
      <c r="AF38" s="278">
        <v>0</v>
      </c>
      <c r="AG38" s="115">
        <f t="shared" si="16"/>
        <v>0</v>
      </c>
      <c r="AH38" s="115">
        <f t="shared" si="16"/>
        <v>0</v>
      </c>
      <c r="AI38" s="115">
        <f t="shared" si="16"/>
        <v>0</v>
      </c>
      <c r="AJ38" s="115">
        <f t="shared" si="16"/>
        <v>0</v>
      </c>
      <c r="AK38" s="115">
        <f t="shared" si="16"/>
        <v>0</v>
      </c>
      <c r="AL38" s="115">
        <f t="shared" si="16"/>
        <v>0</v>
      </c>
      <c r="AM38" s="115">
        <f t="shared" si="16"/>
        <v>0</v>
      </c>
      <c r="AN38" s="132">
        <v>0</v>
      </c>
      <c r="AO38" s="115">
        <f t="shared" si="25"/>
        <v>0</v>
      </c>
      <c r="AP38" s="115">
        <f t="shared" si="25"/>
        <v>0</v>
      </c>
      <c r="AQ38" s="115">
        <f t="shared" si="25"/>
        <v>0</v>
      </c>
      <c r="AR38" s="115">
        <f t="shared" si="25"/>
        <v>0</v>
      </c>
      <c r="AS38" s="279">
        <v>0</v>
      </c>
      <c r="AT38" s="118"/>
      <c r="AU38" s="278">
        <v>0</v>
      </c>
      <c r="AV38" s="115">
        <f t="shared" si="18"/>
        <v>0</v>
      </c>
      <c r="AW38" s="115">
        <f t="shared" si="18"/>
        <v>0</v>
      </c>
      <c r="AX38" s="115">
        <f t="shared" si="18"/>
        <v>0</v>
      </c>
      <c r="AY38" s="115">
        <f t="shared" si="18"/>
        <v>0</v>
      </c>
      <c r="AZ38" s="115">
        <f t="shared" si="18"/>
        <v>0</v>
      </c>
      <c r="BA38" s="115">
        <f t="shared" si="18"/>
        <v>0</v>
      </c>
      <c r="BB38" s="115">
        <f t="shared" si="18"/>
        <v>0</v>
      </c>
      <c r="BC38" s="132">
        <v>0</v>
      </c>
      <c r="BD38" s="115">
        <f t="shared" si="19"/>
        <v>0</v>
      </c>
      <c r="BE38" s="115">
        <f t="shared" si="19"/>
        <v>0</v>
      </c>
      <c r="BF38" s="115">
        <f t="shared" si="19"/>
        <v>0</v>
      </c>
      <c r="BG38" s="115">
        <f t="shared" si="19"/>
        <v>0</v>
      </c>
      <c r="BH38" s="279">
        <v>0</v>
      </c>
      <c r="BI38" s="118"/>
      <c r="BJ38" s="278">
        <v>0</v>
      </c>
      <c r="BK38" s="115">
        <f t="shared" si="24"/>
        <v>0</v>
      </c>
      <c r="BL38" s="115">
        <f t="shared" si="24"/>
        <v>0</v>
      </c>
      <c r="BM38" s="115">
        <f t="shared" si="24"/>
        <v>0</v>
      </c>
      <c r="BN38" s="115">
        <f t="shared" si="24"/>
        <v>0</v>
      </c>
      <c r="BO38" s="115">
        <f t="shared" si="24"/>
        <v>0</v>
      </c>
      <c r="BP38" s="115">
        <f t="shared" si="24"/>
        <v>0</v>
      </c>
      <c r="BQ38" s="115">
        <f t="shared" si="24"/>
        <v>0</v>
      </c>
      <c r="BR38" s="132">
        <v>0</v>
      </c>
      <c r="BS38" s="115">
        <f t="shared" si="21"/>
        <v>0</v>
      </c>
      <c r="BT38" s="115">
        <f t="shared" si="21"/>
        <v>0</v>
      </c>
      <c r="BU38" s="115">
        <f t="shared" si="21"/>
        <v>0</v>
      </c>
      <c r="BV38" s="115">
        <f t="shared" si="21"/>
        <v>0</v>
      </c>
      <c r="BW38" s="279">
        <v>0</v>
      </c>
      <c r="BX38" s="118"/>
      <c r="BY38" s="278">
        <v>0</v>
      </c>
      <c r="BZ38" s="115">
        <f t="shared" si="22"/>
        <v>0</v>
      </c>
      <c r="CA38" s="115">
        <f t="shared" si="22"/>
        <v>0</v>
      </c>
      <c r="CB38" s="115">
        <f t="shared" si="22"/>
        <v>0</v>
      </c>
      <c r="CC38" s="115">
        <f t="shared" si="22"/>
        <v>0</v>
      </c>
      <c r="CD38" s="115">
        <f t="shared" si="22"/>
        <v>0</v>
      </c>
      <c r="CE38" s="115">
        <f t="shared" si="22"/>
        <v>0</v>
      </c>
      <c r="CF38" s="115">
        <f t="shared" si="22"/>
        <v>0</v>
      </c>
      <c r="CG38" s="132">
        <v>0</v>
      </c>
      <c r="CH38" s="115">
        <f t="shared" si="23"/>
        <v>0</v>
      </c>
      <c r="CI38" s="115">
        <f t="shared" si="23"/>
        <v>0</v>
      </c>
      <c r="CJ38" s="115">
        <f t="shared" si="23"/>
        <v>0</v>
      </c>
      <c r="CK38" s="115">
        <f t="shared" si="23"/>
        <v>0</v>
      </c>
      <c r="CL38" s="279">
        <v>0</v>
      </c>
    </row>
    <row r="39" spans="1:90" ht="13">
      <c r="A39" s="97" t="s">
        <v>65</v>
      </c>
      <c r="B39" s="278">
        <v>0</v>
      </c>
      <c r="C39" s="115">
        <f t="shared" si="12"/>
        <v>0</v>
      </c>
      <c r="D39" s="115">
        <f t="shared" si="12"/>
        <v>0</v>
      </c>
      <c r="E39" s="115">
        <f t="shared" si="12"/>
        <v>0</v>
      </c>
      <c r="F39" s="115">
        <f t="shared" si="12"/>
        <v>0</v>
      </c>
      <c r="G39" s="115">
        <f t="shared" si="12"/>
        <v>0</v>
      </c>
      <c r="H39" s="115">
        <f t="shared" si="12"/>
        <v>0</v>
      </c>
      <c r="I39" s="115">
        <f t="shared" si="12"/>
        <v>0</v>
      </c>
      <c r="J39" s="132">
        <v>0</v>
      </c>
      <c r="K39" s="115">
        <f t="shared" si="13"/>
        <v>0</v>
      </c>
      <c r="L39" s="115">
        <f t="shared" si="13"/>
        <v>0</v>
      </c>
      <c r="M39" s="115">
        <f t="shared" si="13"/>
        <v>0</v>
      </c>
      <c r="N39" s="115">
        <f t="shared" si="13"/>
        <v>0</v>
      </c>
      <c r="O39" s="279">
        <v>0</v>
      </c>
      <c r="P39" s="118"/>
      <c r="Q39" s="278">
        <v>0.0063149634604509246</v>
      </c>
      <c r="R39" s="115">
        <f t="shared" si="14"/>
        <v>0.0062506903167079582</v>
      </c>
      <c r="S39" s="115">
        <f t="shared" si="14"/>
        <v>0.0061864171729649909</v>
      </c>
      <c r="T39" s="115">
        <f t="shared" si="14"/>
        <v>0.0061221440292220245</v>
      </c>
      <c r="U39" s="115">
        <f t="shared" si="14"/>
        <v>0.0060578708854790581</v>
      </c>
      <c r="V39" s="115">
        <f t="shared" si="14"/>
        <v>0.0059935977417360916</v>
      </c>
      <c r="W39" s="115">
        <f t="shared" si="14"/>
        <v>0.0059293245979931252</v>
      </c>
      <c r="X39" s="115">
        <f t="shared" si="14"/>
        <v>0.0058650514542501579</v>
      </c>
      <c r="Y39" s="132">
        <v>0.0058007783105071915</v>
      </c>
      <c r="Z39" s="115">
        <f t="shared" si="15"/>
        <v>0.0046406226484057532</v>
      </c>
      <c r="AA39" s="115">
        <f t="shared" si="15"/>
        <v>0.0034804669863043149</v>
      </c>
      <c r="AB39" s="115">
        <f t="shared" si="15"/>
        <v>0.0023203113242028766</v>
      </c>
      <c r="AC39" s="115">
        <f t="shared" si="15"/>
        <v>0.0011601556621014383</v>
      </c>
      <c r="AD39" s="279">
        <v>0</v>
      </c>
      <c r="AE39" s="118"/>
      <c r="AF39" s="278">
        <v>0</v>
      </c>
      <c r="AG39" s="115">
        <f t="shared" si="16"/>
        <v>0</v>
      </c>
      <c r="AH39" s="115">
        <f t="shared" si="16"/>
        <v>0</v>
      </c>
      <c r="AI39" s="115">
        <f t="shared" si="16"/>
        <v>0</v>
      </c>
      <c r="AJ39" s="115">
        <f t="shared" si="16"/>
        <v>0</v>
      </c>
      <c r="AK39" s="115">
        <f t="shared" si="16"/>
        <v>0</v>
      </c>
      <c r="AL39" s="115">
        <f t="shared" si="16"/>
        <v>0</v>
      </c>
      <c r="AM39" s="115">
        <f t="shared" si="16"/>
        <v>0</v>
      </c>
      <c r="AN39" s="132">
        <v>0</v>
      </c>
      <c r="AO39" s="115">
        <f t="shared" si="25"/>
        <v>0</v>
      </c>
      <c r="AP39" s="115">
        <f t="shared" si="25"/>
        <v>0</v>
      </c>
      <c r="AQ39" s="115">
        <f t="shared" si="25"/>
        <v>0</v>
      </c>
      <c r="AR39" s="115">
        <f t="shared" si="25"/>
        <v>0</v>
      </c>
      <c r="AS39" s="279">
        <v>0</v>
      </c>
      <c r="AT39" s="118"/>
      <c r="AU39" s="278">
        <v>0</v>
      </c>
      <c r="AV39" s="115">
        <f t="shared" si="18"/>
        <v>0</v>
      </c>
      <c r="AW39" s="115">
        <f t="shared" si="18"/>
        <v>0</v>
      </c>
      <c r="AX39" s="115">
        <f t="shared" si="18"/>
        <v>0</v>
      </c>
      <c r="AY39" s="115">
        <f t="shared" si="18"/>
        <v>0</v>
      </c>
      <c r="AZ39" s="115">
        <f t="shared" si="18"/>
        <v>0</v>
      </c>
      <c r="BA39" s="115">
        <f t="shared" si="18"/>
        <v>0</v>
      </c>
      <c r="BB39" s="115">
        <f t="shared" si="18"/>
        <v>0</v>
      </c>
      <c r="BC39" s="132">
        <v>0</v>
      </c>
      <c r="BD39" s="115">
        <f t="shared" si="19"/>
        <v>0</v>
      </c>
      <c r="BE39" s="115">
        <f t="shared" si="19"/>
        <v>0</v>
      </c>
      <c r="BF39" s="115">
        <f t="shared" si="19"/>
        <v>0</v>
      </c>
      <c r="BG39" s="115">
        <f t="shared" si="19"/>
        <v>0</v>
      </c>
      <c r="BH39" s="279">
        <v>0</v>
      </c>
      <c r="BI39" s="118"/>
      <c r="BJ39" s="278">
        <v>0</v>
      </c>
      <c r="BK39" s="115">
        <f t="shared" si="24"/>
        <v>0</v>
      </c>
      <c r="BL39" s="115">
        <f t="shared" si="24"/>
        <v>0</v>
      </c>
      <c r="BM39" s="115">
        <f t="shared" si="24"/>
        <v>0</v>
      </c>
      <c r="BN39" s="115">
        <f t="shared" si="24"/>
        <v>0</v>
      </c>
      <c r="BO39" s="115">
        <f t="shared" si="24"/>
        <v>0</v>
      </c>
      <c r="BP39" s="115">
        <f t="shared" si="24"/>
        <v>0</v>
      </c>
      <c r="BQ39" s="115">
        <f t="shared" si="24"/>
        <v>0</v>
      </c>
      <c r="BR39" s="132">
        <v>0</v>
      </c>
      <c r="BS39" s="115">
        <f t="shared" si="21"/>
        <v>0</v>
      </c>
      <c r="BT39" s="115">
        <f t="shared" si="21"/>
        <v>0</v>
      </c>
      <c r="BU39" s="115">
        <f t="shared" si="21"/>
        <v>0</v>
      </c>
      <c r="BV39" s="115">
        <f t="shared" si="21"/>
        <v>0</v>
      </c>
      <c r="BW39" s="279">
        <v>0</v>
      </c>
      <c r="BX39" s="118"/>
      <c r="BY39" s="278">
        <v>0</v>
      </c>
      <c r="BZ39" s="115">
        <f t="shared" si="22"/>
        <v>0</v>
      </c>
      <c r="CA39" s="115">
        <f t="shared" si="22"/>
        <v>0</v>
      </c>
      <c r="CB39" s="115">
        <f t="shared" si="22"/>
        <v>0</v>
      </c>
      <c r="CC39" s="115">
        <f t="shared" si="22"/>
        <v>0</v>
      </c>
      <c r="CD39" s="115">
        <f t="shared" si="22"/>
        <v>0</v>
      </c>
      <c r="CE39" s="115">
        <f t="shared" si="22"/>
        <v>0</v>
      </c>
      <c r="CF39" s="115">
        <f t="shared" si="22"/>
        <v>0</v>
      </c>
      <c r="CG39" s="132">
        <v>0</v>
      </c>
      <c r="CH39" s="115">
        <f t="shared" si="23"/>
        <v>0</v>
      </c>
      <c r="CI39" s="115">
        <f t="shared" si="23"/>
        <v>0</v>
      </c>
      <c r="CJ39" s="115">
        <f t="shared" si="23"/>
        <v>0</v>
      </c>
      <c r="CK39" s="115">
        <f t="shared" si="23"/>
        <v>0</v>
      </c>
      <c r="CL39" s="279">
        <v>0</v>
      </c>
    </row>
    <row r="40" spans="1:90" ht="13">
      <c r="A40" s="97" t="s">
        <v>62</v>
      </c>
      <c r="B40" s="278">
        <v>0</v>
      </c>
      <c r="C40" s="115">
        <f t="shared" si="12"/>
        <v>0</v>
      </c>
      <c r="D40" s="115">
        <f t="shared" si="12"/>
        <v>0</v>
      </c>
      <c r="E40" s="115">
        <f t="shared" si="12"/>
        <v>0</v>
      </c>
      <c r="F40" s="115">
        <f t="shared" si="12"/>
        <v>0</v>
      </c>
      <c r="G40" s="115">
        <f t="shared" si="12"/>
        <v>0</v>
      </c>
      <c r="H40" s="115">
        <f t="shared" si="12"/>
        <v>0</v>
      </c>
      <c r="I40" s="115">
        <f t="shared" si="12"/>
        <v>0</v>
      </c>
      <c r="J40" s="132">
        <v>0</v>
      </c>
      <c r="K40" s="115">
        <f t="shared" si="13"/>
        <v>0</v>
      </c>
      <c r="L40" s="115">
        <f t="shared" si="13"/>
        <v>0</v>
      </c>
      <c r="M40" s="115">
        <f t="shared" si="13"/>
        <v>0</v>
      </c>
      <c r="N40" s="115">
        <f t="shared" si="13"/>
        <v>0</v>
      </c>
      <c r="O40" s="279">
        <v>0</v>
      </c>
      <c r="P40" s="118"/>
      <c r="Q40" s="278">
        <v>0</v>
      </c>
      <c r="R40" s="115">
        <f t="shared" si="14"/>
        <v>0</v>
      </c>
      <c r="S40" s="115">
        <f t="shared" si="14"/>
        <v>0</v>
      </c>
      <c r="T40" s="115">
        <f t="shared" si="14"/>
        <v>0</v>
      </c>
      <c r="U40" s="115">
        <f t="shared" si="14"/>
        <v>0</v>
      </c>
      <c r="V40" s="115">
        <f t="shared" si="14"/>
        <v>0</v>
      </c>
      <c r="W40" s="115">
        <f t="shared" si="14"/>
        <v>0</v>
      </c>
      <c r="X40" s="115">
        <f t="shared" si="14"/>
        <v>0</v>
      </c>
      <c r="Y40" s="132">
        <v>0</v>
      </c>
      <c r="Z40" s="115">
        <f t="shared" si="15"/>
        <v>0</v>
      </c>
      <c r="AA40" s="115">
        <f t="shared" si="15"/>
        <v>0</v>
      </c>
      <c r="AB40" s="115">
        <f t="shared" si="15"/>
        <v>0</v>
      </c>
      <c r="AC40" s="115">
        <f t="shared" si="15"/>
        <v>0</v>
      </c>
      <c r="AD40" s="279">
        <v>0</v>
      </c>
      <c r="AE40" s="118"/>
      <c r="AF40" s="278">
        <v>0.0026959991372802758</v>
      </c>
      <c r="AG40" s="115">
        <f t="shared" si="16"/>
        <v>0.0025480431032953378</v>
      </c>
      <c r="AH40" s="115">
        <f t="shared" si="16"/>
        <v>0.0024000870693104003</v>
      </c>
      <c r="AI40" s="115">
        <f t="shared" si="16"/>
        <v>0.0022521310353254623</v>
      </c>
      <c r="AJ40" s="115">
        <f t="shared" si="16"/>
        <v>0.0021041750013405243</v>
      </c>
      <c r="AK40" s="115">
        <f t="shared" si="16"/>
        <v>0.0019562189673555863</v>
      </c>
      <c r="AL40" s="115">
        <f t="shared" si="16"/>
        <v>0.0018082629333706487</v>
      </c>
      <c r="AM40" s="115">
        <f t="shared" si="16"/>
        <v>0.0016603068993857107</v>
      </c>
      <c r="AN40" s="132">
        <v>0.0015123508654007729</v>
      </c>
      <c r="AO40" s="115">
        <f t="shared" si="25"/>
        <v>0.0012098806923206184</v>
      </c>
      <c r="AP40" s="115">
        <f t="shared" si="25"/>
        <v>0.00090741051924046376</v>
      </c>
      <c r="AQ40" s="115">
        <f t="shared" si="25"/>
        <v>0.00060494034616030918</v>
      </c>
      <c r="AR40" s="115">
        <f t="shared" si="25"/>
        <v>0.00030247017308015459</v>
      </c>
      <c r="AS40" s="279">
        <v>0</v>
      </c>
      <c r="AT40" s="118"/>
      <c r="AU40" s="278">
        <v>0</v>
      </c>
      <c r="AV40" s="115">
        <f t="shared" si="18"/>
        <v>0</v>
      </c>
      <c r="AW40" s="115">
        <f t="shared" si="18"/>
        <v>0</v>
      </c>
      <c r="AX40" s="115">
        <f t="shared" si="18"/>
        <v>0</v>
      </c>
      <c r="AY40" s="115">
        <f t="shared" si="18"/>
        <v>0</v>
      </c>
      <c r="AZ40" s="115">
        <f t="shared" si="18"/>
        <v>0</v>
      </c>
      <c r="BA40" s="115">
        <f t="shared" si="18"/>
        <v>0</v>
      </c>
      <c r="BB40" s="115">
        <f t="shared" si="18"/>
        <v>0</v>
      </c>
      <c r="BC40" s="132">
        <v>0</v>
      </c>
      <c r="BD40" s="115">
        <f t="shared" si="19"/>
        <v>0</v>
      </c>
      <c r="BE40" s="115">
        <f t="shared" si="19"/>
        <v>0</v>
      </c>
      <c r="BF40" s="115">
        <f t="shared" si="19"/>
        <v>0</v>
      </c>
      <c r="BG40" s="115">
        <f t="shared" si="19"/>
        <v>0</v>
      </c>
      <c r="BH40" s="279">
        <v>0</v>
      </c>
      <c r="BI40" s="118"/>
      <c r="BJ40" s="278">
        <v>0</v>
      </c>
      <c r="BK40" s="115">
        <f t="shared" si="24"/>
        <v>0</v>
      </c>
      <c r="BL40" s="115">
        <f t="shared" si="24"/>
        <v>0</v>
      </c>
      <c r="BM40" s="115">
        <f t="shared" si="24"/>
        <v>0</v>
      </c>
      <c r="BN40" s="115">
        <f t="shared" si="24"/>
        <v>0</v>
      </c>
      <c r="BO40" s="115">
        <f t="shared" si="24"/>
        <v>0</v>
      </c>
      <c r="BP40" s="115">
        <f t="shared" si="24"/>
        <v>0</v>
      </c>
      <c r="BQ40" s="115">
        <f t="shared" si="24"/>
        <v>0</v>
      </c>
      <c r="BR40" s="132">
        <v>0</v>
      </c>
      <c r="BS40" s="115">
        <f t="shared" si="21"/>
        <v>0</v>
      </c>
      <c r="BT40" s="115">
        <f t="shared" si="21"/>
        <v>0</v>
      </c>
      <c r="BU40" s="115">
        <f t="shared" si="21"/>
        <v>0</v>
      </c>
      <c r="BV40" s="115">
        <f t="shared" si="21"/>
        <v>0</v>
      </c>
      <c r="BW40" s="279">
        <v>0</v>
      </c>
      <c r="BX40" s="118"/>
      <c r="BY40" s="278">
        <v>0</v>
      </c>
      <c r="BZ40" s="115">
        <f t="shared" si="22"/>
        <v>0</v>
      </c>
      <c r="CA40" s="115">
        <f t="shared" si="22"/>
        <v>0</v>
      </c>
      <c r="CB40" s="115">
        <f t="shared" si="22"/>
        <v>0</v>
      </c>
      <c r="CC40" s="115">
        <f t="shared" si="22"/>
        <v>0</v>
      </c>
      <c r="CD40" s="115">
        <f t="shared" si="22"/>
        <v>0</v>
      </c>
      <c r="CE40" s="115">
        <f t="shared" si="22"/>
        <v>0</v>
      </c>
      <c r="CF40" s="115">
        <f t="shared" si="22"/>
        <v>0</v>
      </c>
      <c r="CG40" s="132">
        <v>0</v>
      </c>
      <c r="CH40" s="115">
        <f t="shared" si="23"/>
        <v>0</v>
      </c>
      <c r="CI40" s="115">
        <f t="shared" si="23"/>
        <v>0</v>
      </c>
      <c r="CJ40" s="115">
        <f t="shared" si="23"/>
        <v>0</v>
      </c>
      <c r="CK40" s="115">
        <f t="shared" si="23"/>
        <v>0</v>
      </c>
      <c r="CL40" s="279">
        <v>0</v>
      </c>
    </row>
    <row r="41" spans="1:90" ht="13">
      <c r="A41" s="97" t="s">
        <v>63</v>
      </c>
      <c r="B41" s="278">
        <v>0.0058101944734758083</v>
      </c>
      <c r="C41" s="115">
        <f t="shared" si="12"/>
        <v>0.0052778161706295065</v>
      </c>
      <c r="D41" s="115">
        <f t="shared" si="12"/>
        <v>0.0047454378677832055</v>
      </c>
      <c r="E41" s="115">
        <f t="shared" si="12"/>
        <v>0.0042130595649369044</v>
      </c>
      <c r="F41" s="115">
        <f t="shared" si="12"/>
        <v>0.0036806812620906026</v>
      </c>
      <c r="G41" s="115">
        <f t="shared" si="12"/>
        <v>0.0031483029592443011</v>
      </c>
      <c r="H41" s="115">
        <f t="shared" si="12"/>
        <v>0.0026159246563979997</v>
      </c>
      <c r="I41" s="115">
        <f t="shared" si="12"/>
        <v>0.0020835463535516983</v>
      </c>
      <c r="J41" s="132">
        <v>0.0015511680507053966</v>
      </c>
      <c r="K41" s="115">
        <f t="shared" si="13"/>
        <v>0.0023075823813080475</v>
      </c>
      <c r="L41" s="115">
        <f t="shared" si="13"/>
        <v>0.0030639967119106982</v>
      </c>
      <c r="M41" s="115">
        <f t="shared" si="13"/>
        <v>0.0038204110425133497</v>
      </c>
      <c r="N41" s="115">
        <f t="shared" si="13"/>
        <v>0.0045768253731160004</v>
      </c>
      <c r="O41" s="279">
        <v>0.0053332397037186511</v>
      </c>
      <c r="P41" s="118"/>
      <c r="Q41" s="278">
        <v>0.0013020091272154979</v>
      </c>
      <c r="R41" s="115">
        <f t="shared" si="14"/>
        <v>0.0013123353228576039</v>
      </c>
      <c r="S41" s="115">
        <f t="shared" si="14"/>
        <v>0.0013226615184997101</v>
      </c>
      <c r="T41" s="115">
        <f t="shared" si="14"/>
        <v>0.0013329877141418163</v>
      </c>
      <c r="U41" s="115">
        <f t="shared" si="14"/>
        <v>0.0013433139097839223</v>
      </c>
      <c r="V41" s="115">
        <f t="shared" si="14"/>
        <v>0.0013536401054260283</v>
      </c>
      <c r="W41" s="115">
        <f t="shared" si="14"/>
        <v>0.0013639663010681345</v>
      </c>
      <c r="X41" s="115">
        <f t="shared" si="14"/>
        <v>0.0013742924967102407</v>
      </c>
      <c r="Y41" s="132">
        <v>0.0013846186923523467</v>
      </c>
      <c r="Z41" s="115">
        <f t="shared" si="15"/>
        <v>0.0013737308199505546</v>
      </c>
      <c r="AA41" s="115">
        <f t="shared" si="15"/>
        <v>0.0013628429475487623</v>
      </c>
      <c r="AB41" s="115">
        <f t="shared" si="15"/>
        <v>0.0013519550751469702</v>
      </c>
      <c r="AC41" s="115">
        <f t="shared" si="15"/>
        <v>0.0013410672027451779</v>
      </c>
      <c r="AD41" s="279">
        <v>0.0013301793303433858</v>
      </c>
      <c r="AE41" s="118"/>
      <c r="AF41" s="278">
        <v>0.0026959991372802758</v>
      </c>
      <c r="AG41" s="115">
        <f t="shared" si="16"/>
        <v>0.0028351097027464107</v>
      </c>
      <c r="AH41" s="115">
        <f t="shared" si="16"/>
        <v>0.0029742202682125456</v>
      </c>
      <c r="AI41" s="115">
        <f t="shared" si="16"/>
        <v>0.0031133308336786804</v>
      </c>
      <c r="AJ41" s="115">
        <f t="shared" si="16"/>
        <v>0.0032524413991448153</v>
      </c>
      <c r="AK41" s="115">
        <f t="shared" si="16"/>
        <v>0.0033915519646109497</v>
      </c>
      <c r="AL41" s="115">
        <f t="shared" si="16"/>
        <v>0.0035306625300770846</v>
      </c>
      <c r="AM41" s="115">
        <f t="shared" si="16"/>
        <v>0.0036697730955432195</v>
      </c>
      <c r="AN41" s="132">
        <v>0.0038088836610093543</v>
      </c>
      <c r="AO41" s="115">
        <f t="shared" si="25"/>
        <v>0.0035774389755945553</v>
      </c>
      <c r="AP41" s="115">
        <f t="shared" si="25"/>
        <v>0.0033459942901797562</v>
      </c>
      <c r="AQ41" s="115">
        <f t="shared" si="25"/>
        <v>0.0031145496047649572</v>
      </c>
      <c r="AR41" s="115">
        <f t="shared" si="25"/>
        <v>0.0028831049193501577</v>
      </c>
      <c r="AS41" s="279">
        <v>0.0026516602339353586</v>
      </c>
      <c r="AT41" s="118"/>
      <c r="AU41" s="278">
        <v>0.014942491773054206</v>
      </c>
      <c r="AV41" s="115">
        <f t="shared" si="18"/>
        <v>0.01502164794317103</v>
      </c>
      <c r="AW41" s="115">
        <f t="shared" si="18"/>
        <v>0.015100804113287854</v>
      </c>
      <c r="AX41" s="115">
        <f t="shared" si="18"/>
        <v>0.015179960283404676</v>
      </c>
      <c r="AY41" s="115">
        <f t="shared" si="18"/>
        <v>0.0152591164535215</v>
      </c>
      <c r="AZ41" s="115">
        <f t="shared" si="18"/>
        <v>0.015338272623638323</v>
      </c>
      <c r="BA41" s="115">
        <f t="shared" si="18"/>
        <v>0.015417428793755145</v>
      </c>
      <c r="BB41" s="115">
        <f t="shared" si="18"/>
        <v>0.015496584963871969</v>
      </c>
      <c r="BC41" s="132">
        <v>0.015575741133988793</v>
      </c>
      <c r="BD41" s="115">
        <f t="shared" si="19"/>
        <v>0.015175257053635581</v>
      </c>
      <c r="BE41" s="115">
        <f t="shared" si="19"/>
        <v>0.01477477297328237</v>
      </c>
      <c r="BF41" s="115">
        <f t="shared" si="19"/>
        <v>0.01437428889292916</v>
      </c>
      <c r="BG41" s="115">
        <f t="shared" si="19"/>
        <v>0.013973804812575949</v>
      </c>
      <c r="BH41" s="279">
        <v>0.013573320732222737</v>
      </c>
      <c r="BI41" s="118"/>
      <c r="BJ41" s="278">
        <v>0</v>
      </c>
      <c r="BK41" s="115">
        <f t="shared" si="24"/>
        <v>0</v>
      </c>
      <c r="BL41" s="115">
        <f t="shared" si="24"/>
        <v>0</v>
      </c>
      <c r="BM41" s="115">
        <f t="shared" si="24"/>
        <v>0</v>
      </c>
      <c r="BN41" s="115">
        <f t="shared" si="24"/>
        <v>0</v>
      </c>
      <c r="BO41" s="115">
        <f t="shared" si="24"/>
        <v>0</v>
      </c>
      <c r="BP41" s="115">
        <f t="shared" si="24"/>
        <v>0</v>
      </c>
      <c r="BQ41" s="115">
        <f t="shared" si="24"/>
        <v>0</v>
      </c>
      <c r="BR41" s="132">
        <v>0</v>
      </c>
      <c r="BS41" s="115">
        <f t="shared" si="21"/>
        <v>0</v>
      </c>
      <c r="BT41" s="115">
        <f t="shared" si="21"/>
        <v>0</v>
      </c>
      <c r="BU41" s="115">
        <f t="shared" si="21"/>
        <v>0</v>
      </c>
      <c r="BV41" s="115">
        <f t="shared" si="21"/>
        <v>0</v>
      </c>
      <c r="BW41" s="279">
        <v>0</v>
      </c>
      <c r="BX41" s="118"/>
      <c r="BY41" s="278">
        <v>0</v>
      </c>
      <c r="BZ41" s="115">
        <f t="shared" si="22"/>
        <v>0</v>
      </c>
      <c r="CA41" s="115">
        <f t="shared" si="22"/>
        <v>0</v>
      </c>
      <c r="CB41" s="115">
        <f t="shared" si="22"/>
        <v>0</v>
      </c>
      <c r="CC41" s="115">
        <f t="shared" si="22"/>
        <v>0</v>
      </c>
      <c r="CD41" s="115">
        <f t="shared" si="22"/>
        <v>0</v>
      </c>
      <c r="CE41" s="115">
        <f t="shared" si="22"/>
        <v>0</v>
      </c>
      <c r="CF41" s="115">
        <f t="shared" si="22"/>
        <v>0</v>
      </c>
      <c r="CG41" s="132">
        <v>0</v>
      </c>
      <c r="CH41" s="115">
        <f t="shared" si="23"/>
        <v>0</v>
      </c>
      <c r="CI41" s="115">
        <f t="shared" si="23"/>
        <v>0</v>
      </c>
      <c r="CJ41" s="115">
        <f t="shared" si="23"/>
        <v>0</v>
      </c>
      <c r="CK41" s="115">
        <f t="shared" si="23"/>
        <v>0</v>
      </c>
      <c r="CL41" s="279">
        <v>0</v>
      </c>
    </row>
    <row r="42" spans="1:90" ht="13">
      <c r="A42" s="97" t="s">
        <v>64</v>
      </c>
      <c r="B42" s="278">
        <v>0</v>
      </c>
      <c r="C42" s="115">
        <f t="shared" si="12"/>
        <v>0</v>
      </c>
      <c r="D42" s="115">
        <f t="shared" si="12"/>
        <v>0</v>
      </c>
      <c r="E42" s="115">
        <f t="shared" si="12"/>
        <v>0</v>
      </c>
      <c r="F42" s="115">
        <f t="shared" si="12"/>
        <v>0</v>
      </c>
      <c r="G42" s="115">
        <f t="shared" si="12"/>
        <v>0</v>
      </c>
      <c r="H42" s="115">
        <f t="shared" si="12"/>
        <v>0</v>
      </c>
      <c r="I42" s="115">
        <f t="shared" si="12"/>
        <v>0</v>
      </c>
      <c r="J42" s="132">
        <v>0</v>
      </c>
      <c r="K42" s="115">
        <f t="shared" si="13"/>
        <v>0</v>
      </c>
      <c r="L42" s="115">
        <f t="shared" si="13"/>
        <v>0</v>
      </c>
      <c r="M42" s="115">
        <f t="shared" si="13"/>
        <v>0</v>
      </c>
      <c r="N42" s="115">
        <f t="shared" si="13"/>
        <v>0</v>
      </c>
      <c r="O42" s="279">
        <v>0</v>
      </c>
      <c r="P42" s="118"/>
      <c r="Q42" s="278">
        <v>0.0045153851886598076</v>
      </c>
      <c r="R42" s="115">
        <f t="shared" si="14"/>
        <v>0.0047174473876295236</v>
      </c>
      <c r="S42" s="115">
        <f t="shared" si="14"/>
        <v>0.0049195095865992395</v>
      </c>
      <c r="T42" s="115">
        <f t="shared" si="14"/>
        <v>0.0051215717855689555</v>
      </c>
      <c r="U42" s="115">
        <f t="shared" si="14"/>
        <v>0.0053236339845386714</v>
      </c>
      <c r="V42" s="115">
        <f t="shared" si="14"/>
        <v>0.0055256961835083874</v>
      </c>
      <c r="W42" s="115">
        <f t="shared" si="14"/>
        <v>0.0057277583824781033</v>
      </c>
      <c r="X42" s="115">
        <f t="shared" si="14"/>
        <v>0.0059298205814478193</v>
      </c>
      <c r="Y42" s="132">
        <v>0.0061318827804175352</v>
      </c>
      <c r="Z42" s="115">
        <f t="shared" si="15"/>
        <v>0.0049055062243340284</v>
      </c>
      <c r="AA42" s="115">
        <f t="shared" si="15"/>
        <v>0.0036791296682505211</v>
      </c>
      <c r="AB42" s="115">
        <f t="shared" si="15"/>
        <v>0.0024527531121670137</v>
      </c>
      <c r="AC42" s="115">
        <f t="shared" si="15"/>
        <v>0.0012263765560835069</v>
      </c>
      <c r="AD42" s="279">
        <v>0</v>
      </c>
      <c r="AE42" s="118"/>
      <c r="AF42" s="278">
        <v>0</v>
      </c>
      <c r="AG42" s="115">
        <f t="shared" si="16"/>
        <v>0</v>
      </c>
      <c r="AH42" s="115">
        <f t="shared" si="16"/>
        <v>0</v>
      </c>
      <c r="AI42" s="115">
        <f t="shared" si="16"/>
        <v>0</v>
      </c>
      <c r="AJ42" s="115">
        <f t="shared" si="16"/>
        <v>0</v>
      </c>
      <c r="AK42" s="115">
        <f t="shared" si="16"/>
        <v>0</v>
      </c>
      <c r="AL42" s="115">
        <f t="shared" si="16"/>
        <v>0</v>
      </c>
      <c r="AM42" s="115">
        <f t="shared" si="16"/>
        <v>0</v>
      </c>
      <c r="AN42" s="132">
        <v>0</v>
      </c>
      <c r="AO42" s="115">
        <f t="shared" si="25"/>
        <v>0</v>
      </c>
      <c r="AP42" s="115">
        <f t="shared" si="25"/>
        <v>0</v>
      </c>
      <c r="AQ42" s="115">
        <f t="shared" si="25"/>
        <v>0</v>
      </c>
      <c r="AR42" s="115">
        <f t="shared" si="25"/>
        <v>0</v>
      </c>
      <c r="AS42" s="279">
        <v>0</v>
      </c>
      <c r="AT42" s="118"/>
      <c r="AU42" s="278">
        <v>0</v>
      </c>
      <c r="AV42" s="115">
        <f t="shared" si="18"/>
        <v>0</v>
      </c>
      <c r="AW42" s="115">
        <f t="shared" si="18"/>
        <v>0</v>
      </c>
      <c r="AX42" s="115">
        <f t="shared" si="18"/>
        <v>0</v>
      </c>
      <c r="AY42" s="115">
        <f t="shared" si="18"/>
        <v>0</v>
      </c>
      <c r="AZ42" s="115">
        <f t="shared" si="18"/>
        <v>0</v>
      </c>
      <c r="BA42" s="115">
        <f t="shared" si="18"/>
        <v>0</v>
      </c>
      <c r="BB42" s="115">
        <f t="shared" si="18"/>
        <v>0</v>
      </c>
      <c r="BC42" s="132">
        <v>0</v>
      </c>
      <c r="BD42" s="115">
        <f t="shared" si="19"/>
        <v>0</v>
      </c>
      <c r="BE42" s="115">
        <f t="shared" si="19"/>
        <v>0</v>
      </c>
      <c r="BF42" s="115">
        <f t="shared" si="19"/>
        <v>0</v>
      </c>
      <c r="BG42" s="115">
        <f t="shared" si="19"/>
        <v>0</v>
      </c>
      <c r="BH42" s="279">
        <v>0</v>
      </c>
      <c r="BI42" s="118"/>
      <c r="BJ42" s="278">
        <v>0</v>
      </c>
      <c r="BK42" s="115">
        <f t="shared" si="24"/>
        <v>0</v>
      </c>
      <c r="BL42" s="115">
        <f t="shared" si="24"/>
        <v>0</v>
      </c>
      <c r="BM42" s="115">
        <f t="shared" si="24"/>
        <v>0</v>
      </c>
      <c r="BN42" s="115">
        <f t="shared" si="24"/>
        <v>0</v>
      </c>
      <c r="BO42" s="115">
        <f t="shared" si="24"/>
        <v>0</v>
      </c>
      <c r="BP42" s="115">
        <f t="shared" si="24"/>
        <v>0</v>
      </c>
      <c r="BQ42" s="115">
        <f t="shared" si="24"/>
        <v>0</v>
      </c>
      <c r="BR42" s="132">
        <v>0</v>
      </c>
      <c r="BS42" s="115">
        <f t="shared" si="21"/>
        <v>0</v>
      </c>
      <c r="BT42" s="115">
        <f t="shared" si="21"/>
        <v>0</v>
      </c>
      <c r="BU42" s="115">
        <f t="shared" si="21"/>
        <v>0</v>
      </c>
      <c r="BV42" s="115">
        <f t="shared" si="21"/>
        <v>0</v>
      </c>
      <c r="BW42" s="279">
        <v>0</v>
      </c>
      <c r="BX42" s="118"/>
      <c r="BY42" s="278">
        <v>0</v>
      </c>
      <c r="BZ42" s="115">
        <f t="shared" si="22"/>
        <v>0</v>
      </c>
      <c r="CA42" s="115">
        <f t="shared" si="22"/>
        <v>0</v>
      </c>
      <c r="CB42" s="115">
        <f t="shared" si="22"/>
        <v>0</v>
      </c>
      <c r="CC42" s="115">
        <f t="shared" si="22"/>
        <v>0</v>
      </c>
      <c r="CD42" s="115">
        <f t="shared" si="22"/>
        <v>0</v>
      </c>
      <c r="CE42" s="115">
        <f t="shared" si="22"/>
        <v>0</v>
      </c>
      <c r="CF42" s="115">
        <f t="shared" si="22"/>
        <v>0</v>
      </c>
      <c r="CG42" s="132">
        <v>0</v>
      </c>
      <c r="CH42" s="115">
        <f t="shared" si="23"/>
        <v>0</v>
      </c>
      <c r="CI42" s="115">
        <f t="shared" si="23"/>
        <v>0</v>
      </c>
      <c r="CJ42" s="115">
        <f t="shared" si="23"/>
        <v>0</v>
      </c>
      <c r="CK42" s="115">
        <f t="shared" si="23"/>
        <v>0</v>
      </c>
      <c r="CL42" s="279">
        <v>0</v>
      </c>
    </row>
    <row r="43" spans="1:90" ht="13">
      <c r="A43" s="97" t="s">
        <v>66</v>
      </c>
      <c r="B43" s="278">
        <v>0.01184940972218318</v>
      </c>
      <c r="C43" s="115">
        <f t="shared" si="12"/>
        <v>0.010965207688216627</v>
      </c>
      <c r="D43" s="115">
        <f t="shared" si="12"/>
        <v>0.010081005654250075</v>
      </c>
      <c r="E43" s="115">
        <f t="shared" si="12"/>
        <v>0.0091968036202835241</v>
      </c>
      <c r="F43" s="115">
        <f t="shared" si="12"/>
        <v>0.0083126015863169717</v>
      </c>
      <c r="G43" s="115">
        <f t="shared" si="12"/>
        <v>0.0074283995523504193</v>
      </c>
      <c r="H43" s="115">
        <f t="shared" si="12"/>
        <v>0.0065441975183838678</v>
      </c>
      <c r="I43" s="115">
        <f t="shared" si="12"/>
        <v>0.0056599954844173163</v>
      </c>
      <c r="J43" s="132">
        <v>0.0047757934504507639</v>
      </c>
      <c r="K43" s="115">
        <f t="shared" si="13"/>
        <v>0.0058590835115231036</v>
      </c>
      <c r="L43" s="115">
        <f t="shared" si="13"/>
        <v>0.0069423735725954432</v>
      </c>
      <c r="M43" s="115">
        <f t="shared" si="13"/>
        <v>0.008025663633667782</v>
      </c>
      <c r="N43" s="115">
        <f t="shared" si="13"/>
        <v>0.0091089536947401226</v>
      </c>
      <c r="O43" s="279">
        <v>0.010192243755812461</v>
      </c>
      <c r="P43" s="118"/>
      <c r="Q43" s="278">
        <v>0.011362988746607981</v>
      </c>
      <c r="R43" s="115">
        <f t="shared" si="14"/>
        <v>0.011321321265814503</v>
      </c>
      <c r="S43" s="115">
        <f t="shared" si="14"/>
        <v>0.011279653785021024</v>
      </c>
      <c r="T43" s="115">
        <f t="shared" si="14"/>
        <v>0.011237986304227546</v>
      </c>
      <c r="U43" s="115">
        <f t="shared" si="14"/>
        <v>0.011196318823434068</v>
      </c>
      <c r="V43" s="115">
        <f t="shared" si="14"/>
        <v>0.011154651342640589</v>
      </c>
      <c r="W43" s="115">
        <f t="shared" si="14"/>
        <v>0.011112983861847111</v>
      </c>
      <c r="X43" s="115">
        <f t="shared" si="14"/>
        <v>0.011071316381053633</v>
      </c>
      <c r="Y43" s="132">
        <v>0.011029648900260154</v>
      </c>
      <c r="Z43" s="115">
        <f t="shared" si="15"/>
        <v>0.010611480140189634</v>
      </c>
      <c r="AA43" s="115">
        <f t="shared" si="15"/>
        <v>0.010193311380119113</v>
      </c>
      <c r="AB43" s="115">
        <f t="shared" si="15"/>
        <v>0.0097751426200485929</v>
      </c>
      <c r="AC43" s="115">
        <f t="shared" si="15"/>
        <v>0.0093569738599780725</v>
      </c>
      <c r="AD43" s="279">
        <v>0.008938805099907552</v>
      </c>
      <c r="AE43" s="118"/>
      <c r="AF43" s="278">
        <v>0.1671519465113771</v>
      </c>
      <c r="AG43" s="115">
        <f t="shared" si="16"/>
        <v>0.15620025981258967</v>
      </c>
      <c r="AH43" s="115">
        <f t="shared" si="16"/>
        <v>0.14524857311380224</v>
      </c>
      <c r="AI43" s="115">
        <f t="shared" si="16"/>
        <v>0.13429688641501483</v>
      </c>
      <c r="AJ43" s="115">
        <f t="shared" si="16"/>
        <v>0.1233451997162274</v>
      </c>
      <c r="AK43" s="115">
        <f t="shared" si="16"/>
        <v>0.11239351301743997</v>
      </c>
      <c r="AL43" s="115">
        <f t="shared" si="16"/>
        <v>0.10144182631865255</v>
      </c>
      <c r="AM43" s="115">
        <f t="shared" si="16"/>
        <v>0.090490139619865129</v>
      </c>
      <c r="AN43" s="132">
        <v>0.079538452921077696</v>
      </c>
      <c r="AO43" s="115">
        <f t="shared" si="25"/>
        <v>0.098691603207785222</v>
      </c>
      <c r="AP43" s="115">
        <f t="shared" si="25"/>
        <v>0.11784475349449276</v>
      </c>
      <c r="AQ43" s="115">
        <f t="shared" si="25"/>
        <v>0.1369979037812003</v>
      </c>
      <c r="AR43" s="115">
        <f t="shared" si="25"/>
        <v>0.15615105406790783</v>
      </c>
      <c r="AS43" s="279">
        <v>0.17530420435461536</v>
      </c>
      <c r="AT43" s="118"/>
      <c r="AU43" s="278">
        <v>0.0064615021813465394</v>
      </c>
      <c r="AV43" s="115">
        <f t="shared" si="18"/>
        <v>0.0058091040800441161</v>
      </c>
      <c r="AW43" s="115">
        <f t="shared" si="18"/>
        <v>0.0051567059787416929</v>
      </c>
      <c r="AX43" s="115">
        <f t="shared" si="18"/>
        <v>0.0045043078774392696</v>
      </c>
      <c r="AY43" s="115">
        <f t="shared" si="18"/>
        <v>0.0038519097761368468</v>
      </c>
      <c r="AZ43" s="115">
        <f t="shared" si="18"/>
        <v>0.0031995116748344235</v>
      </c>
      <c r="BA43" s="115">
        <f t="shared" si="18"/>
        <v>0.0025471135735320007</v>
      </c>
      <c r="BB43" s="115">
        <f t="shared" si="18"/>
        <v>0.0018947154722295774</v>
      </c>
      <c r="BC43" s="132">
        <v>0.0012423173709271542</v>
      </c>
      <c r="BD43" s="115">
        <f t="shared" si="19"/>
        <v>0.0014563962341665564</v>
      </c>
      <c r="BE43" s="115">
        <f t="shared" si="19"/>
        <v>0.0016704750974059588</v>
      </c>
      <c r="BF43" s="115">
        <f t="shared" si="19"/>
        <v>0.001884553960645361</v>
      </c>
      <c r="BG43" s="115">
        <f t="shared" si="19"/>
        <v>0.0020986328238847634</v>
      </c>
      <c r="BH43" s="279">
        <v>0.0023127116871241656</v>
      </c>
      <c r="BI43" s="118"/>
      <c r="BJ43" s="278">
        <v>0.0096982278454469436</v>
      </c>
      <c r="BK43" s="115">
        <f t="shared" si="24"/>
        <v>0.0095491321939381105</v>
      </c>
      <c r="BL43" s="115">
        <f t="shared" si="24"/>
        <v>0.0094000365424292791</v>
      </c>
      <c r="BM43" s="115">
        <f t="shared" si="24"/>
        <v>0.0092509408909204477</v>
      </c>
      <c r="BN43" s="115">
        <f t="shared" si="24"/>
        <v>0.0091018452394116146</v>
      </c>
      <c r="BO43" s="115">
        <f t="shared" si="24"/>
        <v>0.0089527495879027814</v>
      </c>
      <c r="BP43" s="115">
        <f t="shared" si="24"/>
        <v>0.0088036539363939501</v>
      </c>
      <c r="BQ43" s="115">
        <f t="shared" si="24"/>
        <v>0.0086545582848851187</v>
      </c>
      <c r="BR43" s="132">
        <v>0.0085054626333762855</v>
      </c>
      <c r="BS43" s="115">
        <f t="shared" si="21"/>
        <v>0.0092491743615182587</v>
      </c>
      <c r="BT43" s="115">
        <f t="shared" si="21"/>
        <v>0.0099928860896602301</v>
      </c>
      <c r="BU43" s="115">
        <f t="shared" si="21"/>
        <v>0.010736597817802203</v>
      </c>
      <c r="BV43" s="115">
        <f t="shared" si="21"/>
        <v>0.011480309545944176</v>
      </c>
      <c r="BW43" s="279">
        <v>0.012224021274086148</v>
      </c>
      <c r="BX43" s="118"/>
      <c r="BY43" s="278">
        <v>0</v>
      </c>
      <c r="BZ43" s="115">
        <f t="shared" si="22"/>
        <v>0</v>
      </c>
      <c r="CA43" s="115">
        <f t="shared" si="22"/>
        <v>0</v>
      </c>
      <c r="CB43" s="115">
        <f t="shared" si="22"/>
        <v>0</v>
      </c>
      <c r="CC43" s="115">
        <f t="shared" si="22"/>
        <v>0</v>
      </c>
      <c r="CD43" s="115">
        <f t="shared" si="22"/>
        <v>0</v>
      </c>
      <c r="CE43" s="115">
        <f t="shared" si="22"/>
        <v>0</v>
      </c>
      <c r="CF43" s="115">
        <f t="shared" si="22"/>
        <v>0</v>
      </c>
      <c r="CG43" s="132">
        <v>0</v>
      </c>
      <c r="CH43" s="115">
        <f t="shared" si="23"/>
        <v>0</v>
      </c>
      <c r="CI43" s="115">
        <f t="shared" si="23"/>
        <v>0</v>
      </c>
      <c r="CJ43" s="115">
        <f t="shared" si="23"/>
        <v>0</v>
      </c>
      <c r="CK43" s="115">
        <f t="shared" si="23"/>
        <v>0</v>
      </c>
      <c r="CL43" s="279">
        <v>0</v>
      </c>
    </row>
    <row r="44" spans="1:90" ht="13">
      <c r="A44" s="97" t="s">
        <v>59</v>
      </c>
      <c r="B44" s="278">
        <v>0.0045605791276393881</v>
      </c>
      <c r="C44" s="115">
        <f t="shared" si="26" ref="C44:I66">$B44+($J44-$B44)/($J$10-2004)*(C$10-2004)</f>
        <v>0.0042915553151533694</v>
      </c>
      <c r="D44" s="115">
        <f t="shared" si="26"/>
        <v>0.0040225315026673515</v>
      </c>
      <c r="E44" s="115">
        <f t="shared" si="26"/>
        <v>0.0037535076901813328</v>
      </c>
      <c r="F44" s="115">
        <f t="shared" si="26"/>
        <v>0.0034844838776953149</v>
      </c>
      <c r="G44" s="115">
        <f t="shared" si="26"/>
        <v>0.0032154600652092961</v>
      </c>
      <c r="H44" s="115">
        <f t="shared" si="26"/>
        <v>0.0029464362527232778</v>
      </c>
      <c r="I44" s="115">
        <f t="shared" si="26"/>
        <v>0.0026774124402372595</v>
      </c>
      <c r="J44" s="132">
        <v>0.0024083886277512412</v>
      </c>
      <c r="K44" s="115">
        <f t="shared" si="27" ref="K44:N66">$J44+($O44-$J44)/(2017-$J$10)*(K$10-$J$10)</f>
        <v>0.0029573783268247974</v>
      </c>
      <c r="L44" s="115">
        <f t="shared" si="27"/>
        <v>0.0035063680258983535</v>
      </c>
      <c r="M44" s="115">
        <f t="shared" si="27"/>
        <v>0.0040553577249719096</v>
      </c>
      <c r="N44" s="115">
        <f t="shared" si="27"/>
        <v>0.0046043474240454654</v>
      </c>
      <c r="O44" s="279">
        <v>0.0051533371231190219</v>
      </c>
      <c r="P44" s="118"/>
      <c r="Q44" s="278">
        <v>0.0059182233055249901</v>
      </c>
      <c r="R44" s="115">
        <f t="shared" si="28" ref="R44:X66">$Q44+($Y44-$Q44)/($Y$10-2004)*(R$10-2004)</f>
        <v>0.0060384570024911034</v>
      </c>
      <c r="S44" s="115">
        <f t="shared" si="28"/>
        <v>0.0061586906994572166</v>
      </c>
      <c r="T44" s="115">
        <f t="shared" si="28"/>
        <v>0.0062789243964233299</v>
      </c>
      <c r="U44" s="115">
        <f t="shared" si="28"/>
        <v>0.006399158093389444</v>
      </c>
      <c r="V44" s="115">
        <f t="shared" si="28"/>
        <v>0.0065193917903555573</v>
      </c>
      <c r="W44" s="115">
        <f t="shared" si="28"/>
        <v>0.0066396254873216706</v>
      </c>
      <c r="X44" s="115">
        <f t="shared" si="28"/>
        <v>0.0067598591842877838</v>
      </c>
      <c r="Y44" s="132">
        <v>0.0068800928812538971</v>
      </c>
      <c r="Z44" s="115">
        <f t="shared" si="29" ref="Z44:AC66">$Y44+($AD44-$Y44)/(2017-$Y$10)*(Z$10-$Y$10)</f>
        <v>0.0070439785764306439</v>
      </c>
      <c r="AA44" s="115">
        <f t="shared" si="29"/>
        <v>0.0072078642716073907</v>
      </c>
      <c r="AB44" s="115">
        <f t="shared" si="29"/>
        <v>0.0073717499667841375</v>
      </c>
      <c r="AC44" s="115">
        <f t="shared" si="29"/>
        <v>0.0075356356619608843</v>
      </c>
      <c r="AD44" s="279">
        <v>0.0076995213571376311</v>
      </c>
      <c r="AE44" s="118"/>
      <c r="AF44" s="278">
        <v>0.022915992666882348</v>
      </c>
      <c r="AG44" s="115">
        <f t="shared" si="30" ref="AG44:AM66">$AF44+($AN44-$AF44)/($AN$10-2004)*(AG$10-2004)</f>
        <v>0.0204995975436408</v>
      </c>
      <c r="AH44" s="115">
        <f t="shared" si="30"/>
        <v>0.018083202420399257</v>
      </c>
      <c r="AI44" s="115">
        <f t="shared" si="30"/>
        <v>0.01566680729715771</v>
      </c>
      <c r="AJ44" s="115">
        <f t="shared" si="30"/>
        <v>0.013250412173916164</v>
      </c>
      <c r="AK44" s="115">
        <f t="shared" si="30"/>
        <v>0.010834017050674619</v>
      </c>
      <c r="AL44" s="115">
        <f t="shared" si="30"/>
        <v>0.0084176219274330714</v>
      </c>
      <c r="AM44" s="115">
        <f t="shared" si="30"/>
        <v>0.0060012268041915277</v>
      </c>
      <c r="AN44" s="132">
        <v>0.0035848316809499806</v>
      </c>
      <c r="AO44" s="115">
        <f t="shared" si="25"/>
        <v>0.0058141544935770492</v>
      </c>
      <c r="AP44" s="115">
        <f t="shared" si="25"/>
        <v>0.0080434773062041179</v>
      </c>
      <c r="AQ44" s="115">
        <f t="shared" si="25"/>
        <v>0.010272800118831188</v>
      </c>
      <c r="AR44" s="115">
        <f t="shared" si="25"/>
        <v>0.012502122931458257</v>
      </c>
      <c r="AS44" s="279">
        <v>0.014731445744085326</v>
      </c>
      <c r="AT44" s="118"/>
      <c r="AU44" s="278">
        <v>0.0050915951163563473</v>
      </c>
      <c r="AV44" s="115">
        <f t="shared" si="31" ref="AV44:BB66">$AU44+($BC44-$AU44)/($BC$10-2004)*(AV$10-2004)</f>
        <v>0.0052315940836412753</v>
      </c>
      <c r="AW44" s="115">
        <f t="shared" si="31"/>
        <v>0.0053715930509262034</v>
      </c>
      <c r="AX44" s="115">
        <f t="shared" si="31"/>
        <v>0.0055115920182111314</v>
      </c>
      <c r="AY44" s="115">
        <f t="shared" si="31"/>
        <v>0.0056515909854960595</v>
      </c>
      <c r="AZ44" s="115">
        <f t="shared" si="31"/>
        <v>0.0057915899527809867</v>
      </c>
      <c r="BA44" s="115">
        <f t="shared" si="31"/>
        <v>0.0059315889200659147</v>
      </c>
      <c r="BB44" s="115">
        <f t="shared" si="31"/>
        <v>0.0060715878873508428</v>
      </c>
      <c r="BC44" s="132">
        <v>0.0062115868546357709</v>
      </c>
      <c r="BD44" s="115">
        <f t="shared" si="32" ref="BD44:BG66">$BC44+($BH44-$BC44)/(2017-$BC$10)*(BD$10-$BC$10)</f>
        <v>0.0058070334518783382</v>
      </c>
      <c r="BE44" s="115">
        <f t="shared" si="32"/>
        <v>0.0054024800491209056</v>
      </c>
      <c r="BF44" s="115">
        <f t="shared" si="32"/>
        <v>0.0049979266463634729</v>
      </c>
      <c r="BG44" s="115">
        <f t="shared" si="32"/>
        <v>0.0045933732436060394</v>
      </c>
      <c r="BH44" s="279">
        <v>0.0041888198408486068</v>
      </c>
      <c r="BI44" s="118"/>
      <c r="BJ44" s="278">
        <v>0.0008649770781074302</v>
      </c>
      <c r="BK44" s="115">
        <f t="shared" si="24"/>
        <v>0.00087433664596751133</v>
      </c>
      <c r="BL44" s="115">
        <f t="shared" si="24"/>
        <v>0.00088369621382759257</v>
      </c>
      <c r="BM44" s="115">
        <f t="shared" si="24"/>
        <v>0.0008930557816876737</v>
      </c>
      <c r="BN44" s="115">
        <f t="shared" si="24"/>
        <v>0.00090241534954775483</v>
      </c>
      <c r="BO44" s="115">
        <f t="shared" si="24"/>
        <v>0.00091177491740783607</v>
      </c>
      <c r="BP44" s="115">
        <f t="shared" si="24"/>
        <v>0.00092113448526791721</v>
      </c>
      <c r="BQ44" s="115">
        <f t="shared" si="24"/>
        <v>0.00093049405312799845</v>
      </c>
      <c r="BR44" s="132">
        <v>0.00093985362098807958</v>
      </c>
      <c r="BS44" s="115">
        <f t="shared" si="33" ref="BS44:BV66">$BR44+($BW44-$BR44)/(2017-$BR$10)*(BS$10-$BR$10)</f>
        <v>0.0010392546249882785</v>
      </c>
      <c r="BT44" s="115">
        <f t="shared" si="33"/>
        <v>0.0011386556289884771</v>
      </c>
      <c r="BU44" s="115">
        <f t="shared" si="33"/>
        <v>0.001238056632988676</v>
      </c>
      <c r="BV44" s="115">
        <f t="shared" si="33"/>
        <v>0.0013374576369888746</v>
      </c>
      <c r="BW44" s="279">
        <v>0.0014368586409890735</v>
      </c>
      <c r="BX44" s="118"/>
      <c r="BY44" s="278">
        <v>0</v>
      </c>
      <c r="BZ44" s="115">
        <f t="shared" si="34" ref="BZ44:CF66">$BY44+($CG44-$BY44)/($CG$10-2004)*(BZ$10-2004)</f>
        <v>0</v>
      </c>
      <c r="CA44" s="115">
        <f t="shared" si="34"/>
        <v>0</v>
      </c>
      <c r="CB44" s="115">
        <f t="shared" si="34"/>
        <v>0</v>
      </c>
      <c r="CC44" s="115">
        <f t="shared" si="34"/>
        <v>0</v>
      </c>
      <c r="CD44" s="115">
        <f t="shared" si="34"/>
        <v>0</v>
      </c>
      <c r="CE44" s="115">
        <f t="shared" si="34"/>
        <v>0</v>
      </c>
      <c r="CF44" s="115">
        <f t="shared" si="34"/>
        <v>0</v>
      </c>
      <c r="CG44" s="132">
        <v>0</v>
      </c>
      <c r="CH44" s="115">
        <f t="shared" si="35" ref="CH44:CK66">$CG44+($CL44-$CG44)/(2017-$CG$10)*(CH$10-$CG$10)</f>
        <v>0</v>
      </c>
      <c r="CI44" s="115">
        <f t="shared" si="35"/>
        <v>0</v>
      </c>
      <c r="CJ44" s="115">
        <f t="shared" si="35"/>
        <v>0</v>
      </c>
      <c r="CK44" s="115">
        <f t="shared" si="35"/>
        <v>0</v>
      </c>
      <c r="CL44" s="279">
        <v>0</v>
      </c>
    </row>
    <row r="45" spans="1:90" ht="13">
      <c r="A45" s="97" t="s">
        <v>60</v>
      </c>
      <c r="B45" s="278">
        <v>0</v>
      </c>
      <c r="C45" s="115">
        <f t="shared" si="26"/>
        <v>0</v>
      </c>
      <c r="D45" s="115">
        <f t="shared" si="26"/>
        <v>0</v>
      </c>
      <c r="E45" s="115">
        <f t="shared" si="26"/>
        <v>0</v>
      </c>
      <c r="F45" s="115">
        <f t="shared" si="26"/>
        <v>0</v>
      </c>
      <c r="G45" s="115">
        <f t="shared" si="26"/>
        <v>0</v>
      </c>
      <c r="H45" s="115">
        <f t="shared" si="26"/>
        <v>0</v>
      </c>
      <c r="I45" s="115">
        <f t="shared" si="26"/>
        <v>0</v>
      </c>
      <c r="J45" s="132">
        <v>0</v>
      </c>
      <c r="K45" s="115">
        <f t="shared" si="27"/>
        <v>0</v>
      </c>
      <c r="L45" s="115">
        <f t="shared" si="27"/>
        <v>0</v>
      </c>
      <c r="M45" s="115">
        <f t="shared" si="27"/>
        <v>0</v>
      </c>
      <c r="N45" s="115">
        <f t="shared" si="27"/>
        <v>0</v>
      </c>
      <c r="O45" s="279">
        <v>0</v>
      </c>
      <c r="P45" s="118"/>
      <c r="Q45" s="278">
        <v>0.05866712843421347</v>
      </c>
      <c r="R45" s="115">
        <f t="shared" si="28"/>
        <v>0.058106328809921087</v>
      </c>
      <c r="S45" s="115">
        <f t="shared" si="28"/>
        <v>0.057545529185628712</v>
      </c>
      <c r="T45" s="115">
        <f t="shared" si="28"/>
        <v>0.056984729561336336</v>
      </c>
      <c r="U45" s="115">
        <f t="shared" si="28"/>
        <v>0.056423929937043954</v>
      </c>
      <c r="V45" s="115">
        <f t="shared" si="28"/>
        <v>0.055863130312751572</v>
      </c>
      <c r="W45" s="115">
        <f t="shared" si="28"/>
        <v>0.055302330688459196</v>
      </c>
      <c r="X45" s="115">
        <f t="shared" si="28"/>
        <v>0.054741531064166821</v>
      </c>
      <c r="Y45" s="132">
        <v>0.054180731439874438</v>
      </c>
      <c r="Z45" s="115">
        <f t="shared" si="29"/>
        <v>0.054172244900894714</v>
      </c>
      <c r="AA45" s="115">
        <f t="shared" si="29"/>
        <v>0.054163758361914983</v>
      </c>
      <c r="AB45" s="115">
        <f t="shared" si="29"/>
        <v>0.054155271822935259</v>
      </c>
      <c r="AC45" s="115">
        <f t="shared" si="29"/>
        <v>0.054146785283955529</v>
      </c>
      <c r="AD45" s="279">
        <v>0.054138298744975805</v>
      </c>
      <c r="AE45" s="118"/>
      <c r="AF45" s="278">
        <v>0</v>
      </c>
      <c r="AG45" s="115">
        <f t="shared" si="30"/>
        <v>0</v>
      </c>
      <c r="AH45" s="115">
        <f t="shared" si="30"/>
        <v>0</v>
      </c>
      <c r="AI45" s="115">
        <f t="shared" si="30"/>
        <v>0</v>
      </c>
      <c r="AJ45" s="115">
        <f t="shared" si="30"/>
        <v>0</v>
      </c>
      <c r="AK45" s="115">
        <f t="shared" si="30"/>
        <v>0</v>
      </c>
      <c r="AL45" s="115">
        <f t="shared" si="30"/>
        <v>0</v>
      </c>
      <c r="AM45" s="115">
        <f t="shared" si="30"/>
        <v>0</v>
      </c>
      <c r="AN45" s="132">
        <v>0</v>
      </c>
      <c r="AO45" s="115">
        <f t="shared" si="25"/>
        <v>0</v>
      </c>
      <c r="AP45" s="115">
        <f t="shared" si="25"/>
        <v>0</v>
      </c>
      <c r="AQ45" s="115">
        <f t="shared" si="25"/>
        <v>0</v>
      </c>
      <c r="AR45" s="115">
        <f t="shared" si="25"/>
        <v>0</v>
      </c>
      <c r="AS45" s="279">
        <v>0</v>
      </c>
      <c r="AT45" s="118"/>
      <c r="AU45" s="278">
        <v>0</v>
      </c>
      <c r="AV45" s="115">
        <f t="shared" si="31"/>
        <v>0</v>
      </c>
      <c r="AW45" s="115">
        <f t="shared" si="31"/>
        <v>0</v>
      </c>
      <c r="AX45" s="115">
        <f t="shared" si="31"/>
        <v>0</v>
      </c>
      <c r="AY45" s="115">
        <f t="shared" si="31"/>
        <v>0</v>
      </c>
      <c r="AZ45" s="115">
        <f t="shared" si="31"/>
        <v>0</v>
      </c>
      <c r="BA45" s="115">
        <f t="shared" si="31"/>
        <v>0</v>
      </c>
      <c r="BB45" s="115">
        <f t="shared" si="31"/>
        <v>0</v>
      </c>
      <c r="BC45" s="132">
        <v>0</v>
      </c>
      <c r="BD45" s="115">
        <f t="shared" si="32"/>
        <v>0</v>
      </c>
      <c r="BE45" s="115">
        <f t="shared" si="32"/>
        <v>0</v>
      </c>
      <c r="BF45" s="115">
        <f t="shared" si="32"/>
        <v>0</v>
      </c>
      <c r="BG45" s="115">
        <f t="shared" si="32"/>
        <v>0</v>
      </c>
      <c r="BH45" s="279">
        <v>0</v>
      </c>
      <c r="BI45" s="118"/>
      <c r="BJ45" s="278">
        <v>0</v>
      </c>
      <c r="BK45" s="115">
        <f t="shared" si="24"/>
        <v>0</v>
      </c>
      <c r="BL45" s="115">
        <f t="shared" si="24"/>
        <v>0</v>
      </c>
      <c r="BM45" s="115">
        <f t="shared" si="24"/>
        <v>0</v>
      </c>
      <c r="BN45" s="115">
        <f t="shared" si="24"/>
        <v>0</v>
      </c>
      <c r="BO45" s="115">
        <f t="shared" si="24"/>
        <v>0</v>
      </c>
      <c r="BP45" s="115">
        <f t="shared" si="24"/>
        <v>0</v>
      </c>
      <c r="BQ45" s="115">
        <f t="shared" si="24"/>
        <v>0</v>
      </c>
      <c r="BR45" s="132">
        <v>0</v>
      </c>
      <c r="BS45" s="115">
        <f t="shared" si="33"/>
        <v>0</v>
      </c>
      <c r="BT45" s="115">
        <f t="shared" si="33"/>
        <v>0</v>
      </c>
      <c r="BU45" s="115">
        <f t="shared" si="33"/>
        <v>0</v>
      </c>
      <c r="BV45" s="115">
        <f t="shared" si="33"/>
        <v>0</v>
      </c>
      <c r="BW45" s="279">
        <v>0</v>
      </c>
      <c r="BX45" s="118"/>
      <c r="BY45" s="278">
        <v>0</v>
      </c>
      <c r="BZ45" s="115">
        <f t="shared" si="34"/>
        <v>0</v>
      </c>
      <c r="CA45" s="115">
        <f t="shared" si="34"/>
        <v>0</v>
      </c>
      <c r="CB45" s="115">
        <f t="shared" si="34"/>
        <v>0</v>
      </c>
      <c r="CC45" s="115">
        <f t="shared" si="34"/>
        <v>0</v>
      </c>
      <c r="CD45" s="115">
        <f t="shared" si="34"/>
        <v>0</v>
      </c>
      <c r="CE45" s="115">
        <f t="shared" si="34"/>
        <v>0</v>
      </c>
      <c r="CF45" s="115">
        <f t="shared" si="34"/>
        <v>0</v>
      </c>
      <c r="CG45" s="132">
        <v>0</v>
      </c>
      <c r="CH45" s="115">
        <f t="shared" si="35"/>
        <v>0</v>
      </c>
      <c r="CI45" s="115">
        <f t="shared" si="35"/>
        <v>0</v>
      </c>
      <c r="CJ45" s="115">
        <f t="shared" si="35"/>
        <v>0</v>
      </c>
      <c r="CK45" s="115">
        <f t="shared" si="35"/>
        <v>0</v>
      </c>
      <c r="CL45" s="279">
        <v>0</v>
      </c>
    </row>
    <row r="46" spans="1:90" ht="13">
      <c r="A46" s="97" t="s">
        <v>67</v>
      </c>
      <c r="B46" s="278">
        <v>0.012499339388099091</v>
      </c>
      <c r="C46" s="115">
        <f t="shared" si="26"/>
        <v>0.012232808729368048</v>
      </c>
      <c r="D46" s="115">
        <f t="shared" si="26"/>
        <v>0.011966278070637007</v>
      </c>
      <c r="E46" s="115">
        <f t="shared" si="26"/>
        <v>0.011699747411905964</v>
      </c>
      <c r="F46" s="115">
        <f t="shared" si="26"/>
        <v>0.011433216753174921</v>
      </c>
      <c r="G46" s="115">
        <f t="shared" si="26"/>
        <v>0.01116668609444388</v>
      </c>
      <c r="H46" s="115">
        <f t="shared" si="26"/>
        <v>0.010900155435712837</v>
      </c>
      <c r="I46" s="115">
        <f t="shared" si="26"/>
        <v>0.010633624776981796</v>
      </c>
      <c r="J46" s="132">
        <v>0.010367094118250753</v>
      </c>
      <c r="K46" s="115">
        <f t="shared" si="27"/>
        <v>0.0097427758315370896</v>
      </c>
      <c r="L46" s="115">
        <f t="shared" si="27"/>
        <v>0.0091184575448234259</v>
      </c>
      <c r="M46" s="115">
        <f t="shared" si="27"/>
        <v>0.0084941392581097622</v>
      </c>
      <c r="N46" s="115">
        <f t="shared" si="27"/>
        <v>0.0078698209713960986</v>
      </c>
      <c r="O46" s="279">
        <v>0.007245502684682434</v>
      </c>
      <c r="P46" s="118"/>
      <c r="Q46" s="278">
        <v>0.0023672893222099959</v>
      </c>
      <c r="R46" s="115">
        <f t="shared" si="28"/>
        <v>0.0021896297533302977</v>
      </c>
      <c r="S46" s="115">
        <f t="shared" si="28"/>
        <v>0.0020119701844505998</v>
      </c>
      <c r="T46" s="115">
        <f t="shared" si="28"/>
        <v>0.0018343106155709016</v>
      </c>
      <c r="U46" s="115">
        <f t="shared" si="28"/>
        <v>0.0016566510466912033</v>
      </c>
      <c r="V46" s="115">
        <f t="shared" si="28"/>
        <v>0.0014789914778115052</v>
      </c>
      <c r="W46" s="115">
        <f t="shared" si="28"/>
        <v>0.0013013319089318072</v>
      </c>
      <c r="X46" s="115">
        <f t="shared" si="28"/>
        <v>0.0011236723400521089</v>
      </c>
      <c r="Y46" s="132">
        <v>0.00094601277117241085</v>
      </c>
      <c r="Z46" s="115">
        <f t="shared" si="29"/>
        <v>0.00075681021693792868</v>
      </c>
      <c r="AA46" s="115">
        <f t="shared" si="29"/>
        <v>0.00056760766270344651</v>
      </c>
      <c r="AB46" s="115">
        <f t="shared" si="29"/>
        <v>0.00037840510846896434</v>
      </c>
      <c r="AC46" s="115">
        <f t="shared" si="29"/>
        <v>0.00018920255423448217</v>
      </c>
      <c r="AD46" s="279">
        <v>0</v>
      </c>
      <c r="AE46" s="118"/>
      <c r="AF46" s="278">
        <v>0.0032082389733635286</v>
      </c>
      <c r="AG46" s="115">
        <f t="shared" si="30"/>
        <v>0.0031712935692895699</v>
      </c>
      <c r="AH46" s="115">
        <f t="shared" si="30"/>
        <v>0.0031343481652156115</v>
      </c>
      <c r="AI46" s="115">
        <f t="shared" si="30"/>
        <v>0.0030974027611416527</v>
      </c>
      <c r="AJ46" s="115">
        <f t="shared" si="30"/>
        <v>0.0030604573570676939</v>
      </c>
      <c r="AK46" s="115">
        <f t="shared" si="30"/>
        <v>0.0030235119529937351</v>
      </c>
      <c r="AL46" s="115">
        <f t="shared" si="30"/>
        <v>0.0029865665489197763</v>
      </c>
      <c r="AM46" s="115">
        <f t="shared" si="30"/>
        <v>0.002949621144845818</v>
      </c>
      <c r="AN46" s="132">
        <v>0.0029126757407718592</v>
      </c>
      <c r="AO46" s="115">
        <f t="shared" si="25"/>
        <v>0.0029135058440832662</v>
      </c>
      <c r="AP46" s="115">
        <f t="shared" si="25"/>
        <v>0.0029143359473946732</v>
      </c>
      <c r="AQ46" s="115">
        <f t="shared" si="25"/>
        <v>0.0029151660507060802</v>
      </c>
      <c r="AR46" s="115">
        <f t="shared" si="25"/>
        <v>0.0029159961540174873</v>
      </c>
      <c r="AS46" s="279">
        <v>0.0029168262573288943</v>
      </c>
      <c r="AT46" s="118"/>
      <c r="AU46" s="278">
        <v>0.0014792423706466863</v>
      </c>
      <c r="AV46" s="115">
        <f t="shared" si="31"/>
        <v>0.0014009817883864045</v>
      </c>
      <c r="AW46" s="115">
        <f t="shared" si="31"/>
        <v>0.0013227212061261225</v>
      </c>
      <c r="AX46" s="115">
        <f t="shared" si="31"/>
        <v>0.0012444606238658407</v>
      </c>
      <c r="AY46" s="115">
        <f t="shared" si="31"/>
        <v>0.0011662000416055587</v>
      </c>
      <c r="AZ46" s="115">
        <f t="shared" si="31"/>
        <v>0.0010879394593452769</v>
      </c>
      <c r="BA46" s="115">
        <f t="shared" si="31"/>
        <v>0.0010096788770849949</v>
      </c>
      <c r="BB46" s="115">
        <f t="shared" si="31"/>
        <v>0.00093141829482471308</v>
      </c>
      <c r="BC46" s="132">
        <v>0.00085315771256443118</v>
      </c>
      <c r="BD46" s="115">
        <f t="shared" si="32"/>
        <v>0.00086785991484163226</v>
      </c>
      <c r="BE46" s="115">
        <f t="shared" si="32"/>
        <v>0.00088256211711883322</v>
      </c>
      <c r="BF46" s="115">
        <f t="shared" si="32"/>
        <v>0.0008972643193960343</v>
      </c>
      <c r="BG46" s="115">
        <f t="shared" si="32"/>
        <v>0.00091196652167323527</v>
      </c>
      <c r="BH46" s="279">
        <v>0.00092666872395043634</v>
      </c>
      <c r="BI46" s="118"/>
      <c r="BJ46" s="278">
        <v>0.000393171399139741</v>
      </c>
      <c r="BK46" s="115">
        <f t="shared" si="24"/>
        <v>0.0004128660624361627</v>
      </c>
      <c r="BL46" s="115">
        <f t="shared" si="24"/>
        <v>0.0004325607257325844</v>
      </c>
      <c r="BM46" s="115">
        <f t="shared" si="24"/>
        <v>0.00045225538902900604</v>
      </c>
      <c r="BN46" s="115">
        <f t="shared" si="24"/>
        <v>0.00047195005232542774</v>
      </c>
      <c r="BO46" s="115">
        <f t="shared" si="24"/>
        <v>0.00049164471562184939</v>
      </c>
      <c r="BP46" s="115">
        <f t="shared" si="24"/>
        <v>0.00051133937891827109</v>
      </c>
      <c r="BQ46" s="115">
        <f t="shared" si="24"/>
        <v>0.00053103404221469279</v>
      </c>
      <c r="BR46" s="132">
        <v>0.00055072870551111448</v>
      </c>
      <c r="BS46" s="115">
        <f t="shared" si="33"/>
        <v>0.00054781122119912091</v>
      </c>
      <c r="BT46" s="115">
        <f t="shared" si="33"/>
        <v>0.00054489373688712745</v>
      </c>
      <c r="BU46" s="115">
        <f t="shared" si="33"/>
        <v>0.00054197625257513388</v>
      </c>
      <c r="BV46" s="115">
        <f t="shared" si="33"/>
        <v>0.00053905876826314042</v>
      </c>
      <c r="BW46" s="279">
        <v>0.00053614128395114685</v>
      </c>
      <c r="BX46" s="118"/>
      <c r="BY46" s="278">
        <v>0</v>
      </c>
      <c r="BZ46" s="115">
        <f t="shared" si="34"/>
        <v>0</v>
      </c>
      <c r="CA46" s="115">
        <f t="shared" si="34"/>
        <v>0</v>
      </c>
      <c r="CB46" s="115">
        <f t="shared" si="34"/>
        <v>0</v>
      </c>
      <c r="CC46" s="115">
        <f t="shared" si="34"/>
        <v>0</v>
      </c>
      <c r="CD46" s="115">
        <f t="shared" si="34"/>
        <v>0</v>
      </c>
      <c r="CE46" s="115">
        <f t="shared" si="34"/>
        <v>0</v>
      </c>
      <c r="CF46" s="115">
        <f t="shared" si="34"/>
        <v>0</v>
      </c>
      <c r="CG46" s="132">
        <v>0</v>
      </c>
      <c r="CH46" s="115">
        <f t="shared" si="35"/>
        <v>0</v>
      </c>
      <c r="CI46" s="115">
        <f t="shared" si="35"/>
        <v>0</v>
      </c>
      <c r="CJ46" s="115">
        <f t="shared" si="35"/>
        <v>0</v>
      </c>
      <c r="CK46" s="115">
        <f t="shared" si="35"/>
        <v>0</v>
      </c>
      <c r="CL46" s="279">
        <v>0</v>
      </c>
    </row>
    <row r="47" spans="1:90" ht="13">
      <c r="A47" s="97" t="s">
        <v>68</v>
      </c>
      <c r="B47" s="278">
        <v>0</v>
      </c>
      <c r="C47" s="115">
        <f t="shared" si="26"/>
        <v>0</v>
      </c>
      <c r="D47" s="115">
        <f t="shared" si="26"/>
        <v>0</v>
      </c>
      <c r="E47" s="115">
        <f t="shared" si="26"/>
        <v>0</v>
      </c>
      <c r="F47" s="115">
        <f t="shared" si="26"/>
        <v>0</v>
      </c>
      <c r="G47" s="115">
        <f t="shared" si="26"/>
        <v>0</v>
      </c>
      <c r="H47" s="115">
        <f t="shared" si="26"/>
        <v>0</v>
      </c>
      <c r="I47" s="115">
        <f t="shared" si="26"/>
        <v>0</v>
      </c>
      <c r="J47" s="132">
        <v>0</v>
      </c>
      <c r="K47" s="115">
        <f t="shared" si="27"/>
        <v>0</v>
      </c>
      <c r="L47" s="115">
        <f t="shared" si="27"/>
        <v>0</v>
      </c>
      <c r="M47" s="115">
        <f t="shared" si="27"/>
        <v>0</v>
      </c>
      <c r="N47" s="115">
        <f t="shared" si="27"/>
        <v>0</v>
      </c>
      <c r="O47" s="279">
        <v>0</v>
      </c>
      <c r="P47" s="118"/>
      <c r="Q47" s="278">
        <v>0</v>
      </c>
      <c r="R47" s="115">
        <f t="shared" si="28"/>
        <v>0</v>
      </c>
      <c r="S47" s="115">
        <f t="shared" si="28"/>
        <v>0</v>
      </c>
      <c r="T47" s="115">
        <f t="shared" si="28"/>
        <v>0</v>
      </c>
      <c r="U47" s="115">
        <f t="shared" si="28"/>
        <v>0</v>
      </c>
      <c r="V47" s="115">
        <f t="shared" si="28"/>
        <v>0</v>
      </c>
      <c r="W47" s="115">
        <f t="shared" si="28"/>
        <v>0</v>
      </c>
      <c r="X47" s="115">
        <f t="shared" si="28"/>
        <v>0</v>
      </c>
      <c r="Y47" s="132">
        <v>0</v>
      </c>
      <c r="Z47" s="115">
        <f t="shared" si="29"/>
        <v>0</v>
      </c>
      <c r="AA47" s="115">
        <f t="shared" si="29"/>
        <v>0</v>
      </c>
      <c r="AB47" s="115">
        <f t="shared" si="29"/>
        <v>0</v>
      </c>
      <c r="AC47" s="115">
        <f t="shared" si="29"/>
        <v>0</v>
      </c>
      <c r="AD47" s="279">
        <v>0</v>
      </c>
      <c r="AE47" s="118"/>
      <c r="AF47" s="278">
        <v>0</v>
      </c>
      <c r="AG47" s="115">
        <f t="shared" si="30"/>
        <v>0</v>
      </c>
      <c r="AH47" s="115">
        <f t="shared" si="30"/>
        <v>0</v>
      </c>
      <c r="AI47" s="115">
        <f t="shared" si="30"/>
        <v>0</v>
      </c>
      <c r="AJ47" s="115">
        <f t="shared" si="30"/>
        <v>0</v>
      </c>
      <c r="AK47" s="115">
        <f t="shared" si="30"/>
        <v>0</v>
      </c>
      <c r="AL47" s="115">
        <f t="shared" si="30"/>
        <v>0</v>
      </c>
      <c r="AM47" s="115">
        <f t="shared" si="30"/>
        <v>0</v>
      </c>
      <c r="AN47" s="132">
        <v>0</v>
      </c>
      <c r="AO47" s="115">
        <f t="shared" si="25"/>
        <v>0</v>
      </c>
      <c r="AP47" s="115">
        <f t="shared" si="25"/>
        <v>0</v>
      </c>
      <c r="AQ47" s="115">
        <f t="shared" si="25"/>
        <v>0</v>
      </c>
      <c r="AR47" s="115">
        <f t="shared" si="25"/>
        <v>0</v>
      </c>
      <c r="AS47" s="279">
        <v>0</v>
      </c>
      <c r="AT47" s="118"/>
      <c r="AU47" s="278">
        <v>0.00042876590453527134</v>
      </c>
      <c r="AV47" s="115">
        <f t="shared" si="31"/>
        <v>0.0003751701664683624</v>
      </c>
      <c r="AW47" s="115">
        <f t="shared" si="31"/>
        <v>0.00032157442840145351</v>
      </c>
      <c r="AX47" s="115">
        <f t="shared" si="31"/>
        <v>0.00026797869033454462</v>
      </c>
      <c r="AY47" s="115">
        <f t="shared" si="31"/>
        <v>0.00021438295226763567</v>
      </c>
      <c r="AZ47" s="115">
        <f t="shared" si="31"/>
        <v>0.00016078721420072673</v>
      </c>
      <c r="BA47" s="115">
        <f t="shared" si="31"/>
        <v>0.00010719147613381784</v>
      </c>
      <c r="BB47" s="115">
        <f t="shared" si="31"/>
        <v>5.3595738066908945E-05</v>
      </c>
      <c r="BC47" s="132">
        <v>0</v>
      </c>
      <c r="BD47" s="115">
        <f t="shared" si="32"/>
        <v>0</v>
      </c>
      <c r="BE47" s="115">
        <f t="shared" si="32"/>
        <v>0</v>
      </c>
      <c r="BF47" s="115">
        <f t="shared" si="32"/>
        <v>0</v>
      </c>
      <c r="BG47" s="115">
        <f t="shared" si="32"/>
        <v>0</v>
      </c>
      <c r="BH47" s="279">
        <v>0</v>
      </c>
      <c r="BI47" s="118"/>
      <c r="BJ47" s="278">
        <v>0</v>
      </c>
      <c r="BK47" s="115">
        <f t="shared" si="24"/>
        <v>0</v>
      </c>
      <c r="BL47" s="115">
        <f t="shared" si="24"/>
        <v>0</v>
      </c>
      <c r="BM47" s="115">
        <f t="shared" si="24"/>
        <v>0</v>
      </c>
      <c r="BN47" s="115">
        <f t="shared" si="24"/>
        <v>0</v>
      </c>
      <c r="BO47" s="115">
        <f t="shared" si="24"/>
        <v>0</v>
      </c>
      <c r="BP47" s="115">
        <f t="shared" si="24"/>
        <v>0</v>
      </c>
      <c r="BQ47" s="115">
        <f t="shared" si="24"/>
        <v>0</v>
      </c>
      <c r="BR47" s="132">
        <v>0</v>
      </c>
      <c r="BS47" s="115">
        <f t="shared" si="33"/>
        <v>0</v>
      </c>
      <c r="BT47" s="115">
        <f t="shared" si="33"/>
        <v>0</v>
      </c>
      <c r="BU47" s="115">
        <f t="shared" si="33"/>
        <v>0</v>
      </c>
      <c r="BV47" s="115">
        <f t="shared" si="33"/>
        <v>0</v>
      </c>
      <c r="BW47" s="279">
        <v>0</v>
      </c>
      <c r="BX47" s="118"/>
      <c r="BY47" s="278">
        <v>0</v>
      </c>
      <c r="BZ47" s="115">
        <f t="shared" si="34"/>
        <v>0</v>
      </c>
      <c r="CA47" s="115">
        <f t="shared" si="34"/>
        <v>0</v>
      </c>
      <c r="CB47" s="115">
        <f t="shared" si="34"/>
        <v>0</v>
      </c>
      <c r="CC47" s="115">
        <f t="shared" si="34"/>
        <v>0</v>
      </c>
      <c r="CD47" s="115">
        <f t="shared" si="34"/>
        <v>0</v>
      </c>
      <c r="CE47" s="115">
        <f t="shared" si="34"/>
        <v>0</v>
      </c>
      <c r="CF47" s="115">
        <f t="shared" si="34"/>
        <v>0</v>
      </c>
      <c r="CG47" s="132">
        <v>0</v>
      </c>
      <c r="CH47" s="115">
        <f t="shared" si="35"/>
        <v>0</v>
      </c>
      <c r="CI47" s="115">
        <f t="shared" si="35"/>
        <v>0</v>
      </c>
      <c r="CJ47" s="115">
        <f t="shared" si="35"/>
        <v>0</v>
      </c>
      <c r="CK47" s="115">
        <f t="shared" si="35"/>
        <v>0</v>
      </c>
      <c r="CL47" s="279">
        <v>0</v>
      </c>
    </row>
    <row r="48" spans="1:90" ht="13">
      <c r="A48" s="97" t="s">
        <v>69</v>
      </c>
      <c r="B48" s="278">
        <v>0.02374140782861647</v>
      </c>
      <c r="C48" s="115">
        <f t="shared" si="26"/>
        <v>0.023841781182156657</v>
      </c>
      <c r="D48" s="115">
        <f t="shared" si="26"/>
        <v>0.023942154535696841</v>
      </c>
      <c r="E48" s="115">
        <f t="shared" si="26"/>
        <v>0.024042527889237029</v>
      </c>
      <c r="F48" s="115">
        <f t="shared" si="26"/>
        <v>0.024142901242777216</v>
      </c>
      <c r="G48" s="115">
        <f t="shared" si="26"/>
        <v>0.024243274596317404</v>
      </c>
      <c r="H48" s="115">
        <f t="shared" si="26"/>
        <v>0.024343647949857591</v>
      </c>
      <c r="I48" s="115">
        <f t="shared" si="26"/>
        <v>0.024444021303397775</v>
      </c>
      <c r="J48" s="132">
        <v>0.024544394656937963</v>
      </c>
      <c r="K48" s="115">
        <f t="shared" si="27"/>
        <v>0.023072095534341187</v>
      </c>
      <c r="L48" s="115">
        <f t="shared" si="27"/>
        <v>0.02159979641174441</v>
      </c>
      <c r="M48" s="115">
        <f t="shared" si="27"/>
        <v>0.020127497289147638</v>
      </c>
      <c r="N48" s="115">
        <f t="shared" si="27"/>
        <v>0.018655198166550861</v>
      </c>
      <c r="O48" s="279">
        <v>0.017182899043954085</v>
      </c>
      <c r="P48" s="118"/>
      <c r="Q48" s="278">
        <v>0.043345505876576547</v>
      </c>
      <c r="R48" s="115">
        <f t="shared" si="28"/>
        <v>0.044091182104174717</v>
      </c>
      <c r="S48" s="115">
        <f t="shared" si="28"/>
        <v>0.044836858331772887</v>
      </c>
      <c r="T48" s="115">
        <f t="shared" si="28"/>
        <v>0.045582534559371057</v>
      </c>
      <c r="U48" s="115">
        <f t="shared" si="28"/>
        <v>0.046328210786969234</v>
      </c>
      <c r="V48" s="115">
        <f t="shared" si="28"/>
        <v>0.047073887014567405</v>
      </c>
      <c r="W48" s="115">
        <f t="shared" si="28"/>
        <v>0.047819563242165575</v>
      </c>
      <c r="X48" s="115">
        <f t="shared" si="28"/>
        <v>0.048565239469763745</v>
      </c>
      <c r="Y48" s="132">
        <v>0.049310915697361915</v>
      </c>
      <c r="Z48" s="115">
        <f t="shared" si="29"/>
        <v>0.050642191622729121</v>
      </c>
      <c r="AA48" s="115">
        <f t="shared" si="29"/>
        <v>0.051973467548096335</v>
      </c>
      <c r="AB48" s="115">
        <f t="shared" si="29"/>
        <v>0.053304743473463541</v>
      </c>
      <c r="AC48" s="115">
        <f t="shared" si="29"/>
        <v>0.054636019398830754</v>
      </c>
      <c r="AD48" s="279">
        <v>0.05596729532419796</v>
      </c>
      <c r="AE48" s="118"/>
      <c r="AF48" s="278">
        <v>0.013479995686401378</v>
      </c>
      <c r="AG48" s="115">
        <f t="shared" si="30"/>
        <v>0.013587412066076197</v>
      </c>
      <c r="AH48" s="115">
        <f t="shared" si="30"/>
        <v>0.013694828445751015</v>
      </c>
      <c r="AI48" s="115">
        <f t="shared" si="30"/>
        <v>0.013802244825425832</v>
      </c>
      <c r="AJ48" s="115">
        <f t="shared" si="30"/>
        <v>0.01390966120510065</v>
      </c>
      <c r="AK48" s="115">
        <f t="shared" si="30"/>
        <v>0.014017077584775469</v>
      </c>
      <c r="AL48" s="115">
        <f t="shared" si="30"/>
        <v>0.014124493964450285</v>
      </c>
      <c r="AM48" s="115">
        <f t="shared" si="30"/>
        <v>0.014231910344125104</v>
      </c>
      <c r="AN48" s="132">
        <v>0.014339326723799922</v>
      </c>
      <c r="AO48" s="115">
        <f t="shared" si="25"/>
        <v>0.013062457519401154</v>
      </c>
      <c r="AP48" s="115">
        <f t="shared" si="25"/>
        <v>0.011785588315002383</v>
      </c>
      <c r="AQ48" s="115">
        <f t="shared" si="25"/>
        <v>0.010508719110603615</v>
      </c>
      <c r="AR48" s="115">
        <f t="shared" si="25"/>
        <v>0.0092318499062048441</v>
      </c>
      <c r="AS48" s="279">
        <v>0.0079549807018060754</v>
      </c>
      <c r="AT48" s="118"/>
      <c r="AU48" s="278">
        <v>0.075843328938482807</v>
      </c>
      <c r="AV48" s="115">
        <f t="shared" si="31"/>
        <v>0.075903872810695078</v>
      </c>
      <c r="AW48" s="115">
        <f t="shared" si="31"/>
        <v>0.075964416682907349</v>
      </c>
      <c r="AX48" s="115">
        <f t="shared" si="31"/>
        <v>0.076024960555119633</v>
      </c>
      <c r="AY48" s="115">
        <f t="shared" si="31"/>
        <v>0.076085504427331904</v>
      </c>
      <c r="AZ48" s="115">
        <f t="shared" si="31"/>
        <v>0.076146048299544175</v>
      </c>
      <c r="BA48" s="115">
        <f t="shared" si="31"/>
        <v>0.07620659217175646</v>
      </c>
      <c r="BB48" s="115">
        <f t="shared" si="31"/>
        <v>0.076267136043968731</v>
      </c>
      <c r="BC48" s="132">
        <v>0.076327679916181002</v>
      </c>
      <c r="BD48" s="115">
        <f t="shared" si="32"/>
        <v>0.075777366060685095</v>
      </c>
      <c r="BE48" s="115">
        <f t="shared" si="32"/>
        <v>0.075227052205189188</v>
      </c>
      <c r="BF48" s="115">
        <f t="shared" si="32"/>
        <v>0.074676738349693281</v>
      </c>
      <c r="BG48" s="115">
        <f t="shared" si="32"/>
        <v>0.074126424494197374</v>
      </c>
      <c r="BH48" s="279">
        <v>0.073576110638701467</v>
      </c>
      <c r="BI48" s="118"/>
      <c r="BJ48" s="278">
        <v>0.0050850167622073167</v>
      </c>
      <c r="BK48" s="115">
        <f t="shared" si="24"/>
        <v>0.0056720499204792434</v>
      </c>
      <c r="BL48" s="115">
        <f t="shared" si="24"/>
        <v>0.00625908307875117</v>
      </c>
      <c r="BM48" s="115">
        <f t="shared" si="24"/>
        <v>0.0068461162370230966</v>
      </c>
      <c r="BN48" s="115">
        <f t="shared" si="24"/>
        <v>0.0074331493952950224</v>
      </c>
      <c r="BO48" s="115">
        <f t="shared" si="24"/>
        <v>0.0080201825535669499</v>
      </c>
      <c r="BP48" s="115">
        <f t="shared" si="24"/>
        <v>0.0086072157118388757</v>
      </c>
      <c r="BQ48" s="115">
        <f t="shared" si="24"/>
        <v>0.0091942488701108015</v>
      </c>
      <c r="BR48" s="132">
        <v>0.009781282028382729</v>
      </c>
      <c r="BS48" s="115">
        <f t="shared" si="33"/>
        <v>0.011127655931845247</v>
      </c>
      <c r="BT48" s="115">
        <f t="shared" si="33"/>
        <v>0.012474029835307767</v>
      </c>
      <c r="BU48" s="115">
        <f t="shared" si="33"/>
        <v>0.013820403738770285</v>
      </c>
      <c r="BV48" s="115">
        <f t="shared" si="33"/>
        <v>0.015166777642232804</v>
      </c>
      <c r="BW48" s="279">
        <v>0.016513151545695322</v>
      </c>
      <c r="BX48" s="118"/>
      <c r="BY48" s="278">
        <v>0</v>
      </c>
      <c r="BZ48" s="115">
        <f t="shared" si="34"/>
        <v>0</v>
      </c>
      <c r="CA48" s="115">
        <f t="shared" si="34"/>
        <v>0</v>
      </c>
      <c r="CB48" s="115">
        <f t="shared" si="34"/>
        <v>0</v>
      </c>
      <c r="CC48" s="115">
        <f t="shared" si="34"/>
        <v>0</v>
      </c>
      <c r="CD48" s="115">
        <f t="shared" si="34"/>
        <v>0</v>
      </c>
      <c r="CE48" s="115">
        <f t="shared" si="34"/>
        <v>0</v>
      </c>
      <c r="CF48" s="115">
        <f t="shared" si="34"/>
        <v>0</v>
      </c>
      <c r="CG48" s="132">
        <v>0</v>
      </c>
      <c r="CH48" s="115">
        <f t="shared" si="35"/>
        <v>0</v>
      </c>
      <c r="CI48" s="115">
        <f t="shared" si="35"/>
        <v>0</v>
      </c>
      <c r="CJ48" s="115">
        <f t="shared" si="35"/>
        <v>0</v>
      </c>
      <c r="CK48" s="115">
        <f t="shared" si="35"/>
        <v>0</v>
      </c>
      <c r="CL48" s="279">
        <v>0</v>
      </c>
    </row>
    <row r="49" spans="1:90" ht="13">
      <c r="A49" s="97" t="s">
        <v>70</v>
      </c>
      <c r="B49" s="278">
        <v>0.0030781703467903259</v>
      </c>
      <c r="C49" s="115">
        <f t="shared" si="26"/>
        <v>0.0029228639140742208</v>
      </c>
      <c r="D49" s="115">
        <f t="shared" si="26"/>
        <v>0.002767557481358116</v>
      </c>
      <c r="E49" s="115">
        <f t="shared" si="26"/>
        <v>0.0026122510486420109</v>
      </c>
      <c r="F49" s="115">
        <f t="shared" si="26"/>
        <v>0.0024569446159259057</v>
      </c>
      <c r="G49" s="115">
        <f t="shared" si="26"/>
        <v>0.0023016381832098006</v>
      </c>
      <c r="H49" s="115">
        <f t="shared" si="26"/>
        <v>0.0021463317504936959</v>
      </c>
      <c r="I49" s="115">
        <f t="shared" si="26"/>
        <v>0.0019910253177775907</v>
      </c>
      <c r="J49" s="132">
        <v>0.0018357188850614858</v>
      </c>
      <c r="K49" s="115">
        <f t="shared" si="27"/>
        <v>0.0017120893810273618</v>
      </c>
      <c r="L49" s="115">
        <f t="shared" si="27"/>
        <v>0.001588459876993238</v>
      </c>
      <c r="M49" s="115">
        <f t="shared" si="27"/>
        <v>0.001464830372959114</v>
      </c>
      <c r="N49" s="115">
        <f t="shared" si="27"/>
        <v>0.00134120086892499</v>
      </c>
      <c r="O49" s="279">
        <v>0.001217571364890866</v>
      </c>
      <c r="P49" s="118"/>
      <c r="Q49" s="278">
        <v>0.0057867072320688792</v>
      </c>
      <c r="R49" s="115">
        <f t="shared" si="28"/>
        <v>0.0056643019406572891</v>
      </c>
      <c r="S49" s="115">
        <f t="shared" si="28"/>
        <v>0.0055418966492456999</v>
      </c>
      <c r="T49" s="115">
        <f t="shared" si="28"/>
        <v>0.0054194913578341098</v>
      </c>
      <c r="U49" s="115">
        <f t="shared" si="28"/>
        <v>0.0052970860664225197</v>
      </c>
      <c r="V49" s="115">
        <f t="shared" si="28"/>
        <v>0.0051746807750109296</v>
      </c>
      <c r="W49" s="115">
        <f t="shared" si="28"/>
        <v>0.0050522754835993396</v>
      </c>
      <c r="X49" s="115">
        <f t="shared" si="28"/>
        <v>0.0049298701921877503</v>
      </c>
      <c r="Y49" s="132">
        <v>0.0048074649007761603</v>
      </c>
      <c r="Z49" s="115">
        <f t="shared" si="29"/>
        <v>0.0038459719206209281</v>
      </c>
      <c r="AA49" s="115">
        <f t="shared" si="29"/>
        <v>0.002884478940465696</v>
      </c>
      <c r="AB49" s="115">
        <f t="shared" si="29"/>
        <v>0.0019229859603104643</v>
      </c>
      <c r="AC49" s="115">
        <f t="shared" si="29"/>
        <v>0.00096149298015523214</v>
      </c>
      <c r="AD49" s="279">
        <v>0</v>
      </c>
      <c r="AE49" s="118"/>
      <c r="AF49" s="278">
        <v>0.078183974981128002</v>
      </c>
      <c r="AG49" s="115">
        <f t="shared" si="30"/>
        <v>0.075062521266499663</v>
      </c>
      <c r="AH49" s="115">
        <f t="shared" si="30"/>
        <v>0.071941067551871324</v>
      </c>
      <c r="AI49" s="115">
        <f t="shared" si="30"/>
        <v>0.068819613837242971</v>
      </c>
      <c r="AJ49" s="115">
        <f t="shared" si="30"/>
        <v>0.065698160122614632</v>
      </c>
      <c r="AK49" s="115">
        <f t="shared" si="30"/>
        <v>0.062576706407986293</v>
      </c>
      <c r="AL49" s="115">
        <f t="shared" si="30"/>
        <v>0.059455252693357954</v>
      </c>
      <c r="AM49" s="115">
        <f t="shared" si="30"/>
        <v>0.056333798978729616</v>
      </c>
      <c r="AN49" s="132">
        <v>0.05321234526410127</v>
      </c>
      <c r="AO49" s="115">
        <f t="shared" si="25"/>
        <v>0.059658353274419991</v>
      </c>
      <c r="AP49" s="115">
        <f t="shared" si="25"/>
        <v>0.066104361284738719</v>
      </c>
      <c r="AQ49" s="115">
        <f t="shared" si="25"/>
        <v>0.07255036929505744</v>
      </c>
      <c r="AR49" s="115">
        <f t="shared" si="25"/>
        <v>0.078996377305376161</v>
      </c>
      <c r="AS49" s="279">
        <v>0.085442385315694883</v>
      </c>
      <c r="AT49" s="118"/>
      <c r="AU49" s="278">
        <v>0.0070531991296052142</v>
      </c>
      <c r="AV49" s="115">
        <f t="shared" si="31"/>
        <v>0.0067340065571319351</v>
      </c>
      <c r="AW49" s="115">
        <f t="shared" si="31"/>
        <v>0.0064148139846586568</v>
      </c>
      <c r="AX49" s="115">
        <f t="shared" si="31"/>
        <v>0.0060956214121853786</v>
      </c>
      <c r="AY49" s="115">
        <f t="shared" si="31"/>
        <v>0.0057764288397120995</v>
      </c>
      <c r="AZ49" s="115">
        <f t="shared" si="31"/>
        <v>0.0054572362672388203</v>
      </c>
      <c r="BA49" s="115">
        <f t="shared" si="31"/>
        <v>0.0051380436947655421</v>
      </c>
      <c r="BB49" s="115">
        <f t="shared" si="31"/>
        <v>0.0048188511222922639</v>
      </c>
      <c r="BC49" s="132">
        <v>0.0044996585498189847</v>
      </c>
      <c r="BD49" s="115">
        <f t="shared" si="32"/>
        <v>0.0044313526177594256</v>
      </c>
      <c r="BE49" s="115">
        <f t="shared" si="32"/>
        <v>0.0043630466856998664</v>
      </c>
      <c r="BF49" s="115">
        <f t="shared" si="32"/>
        <v>0.0042947407536403064</v>
      </c>
      <c r="BG49" s="115">
        <f t="shared" si="32"/>
        <v>0.0042264348215807473</v>
      </c>
      <c r="BH49" s="279">
        <v>0.0041581288895211881</v>
      </c>
      <c r="BI49" s="118"/>
      <c r="BJ49" s="278">
        <v>0.0034861197390390368</v>
      </c>
      <c r="BK49" s="115">
        <f t="shared" si="24"/>
        <v>0.0032151481101808229</v>
      </c>
      <c r="BL49" s="115">
        <f t="shared" si="24"/>
        <v>0.0029441764813226087</v>
      </c>
      <c r="BM49" s="115">
        <f t="shared" si="24"/>
        <v>0.0026732048524643944</v>
      </c>
      <c r="BN49" s="115">
        <f t="shared" si="24"/>
        <v>0.0024022332236061806</v>
      </c>
      <c r="BO49" s="115">
        <f t="shared" si="24"/>
        <v>0.0021312615947479668</v>
      </c>
      <c r="BP49" s="115">
        <f t="shared" si="24"/>
        <v>0.0018602899658897525</v>
      </c>
      <c r="BQ49" s="115">
        <f t="shared" si="24"/>
        <v>0.0015893183370315385</v>
      </c>
      <c r="BR49" s="132">
        <v>0.0013183467081733242</v>
      </c>
      <c r="BS49" s="115">
        <f t="shared" si="33"/>
        <v>0.001633709953205898</v>
      </c>
      <c r="BT49" s="115">
        <f t="shared" si="33"/>
        <v>0.0019490731982384716</v>
      </c>
      <c r="BU49" s="115">
        <f t="shared" si="33"/>
        <v>0.0022644364432710452</v>
      </c>
      <c r="BV49" s="115">
        <f t="shared" si="33"/>
        <v>0.0025797996883036188</v>
      </c>
      <c r="BW49" s="279">
        <v>0.0028951629333361928</v>
      </c>
      <c r="BX49" s="118"/>
      <c r="BY49" s="278">
        <v>0</v>
      </c>
      <c r="BZ49" s="115">
        <f t="shared" si="34"/>
        <v>0</v>
      </c>
      <c r="CA49" s="115">
        <f t="shared" si="34"/>
        <v>0</v>
      </c>
      <c r="CB49" s="115">
        <f t="shared" si="34"/>
        <v>0</v>
      </c>
      <c r="CC49" s="115">
        <f t="shared" si="34"/>
        <v>0</v>
      </c>
      <c r="CD49" s="115">
        <f t="shared" si="34"/>
        <v>0</v>
      </c>
      <c r="CE49" s="115">
        <f t="shared" si="34"/>
        <v>0</v>
      </c>
      <c r="CF49" s="115">
        <f t="shared" si="34"/>
        <v>0</v>
      </c>
      <c r="CG49" s="132">
        <v>0</v>
      </c>
      <c r="CH49" s="115">
        <f t="shared" si="35"/>
        <v>0</v>
      </c>
      <c r="CI49" s="115">
        <f t="shared" si="35"/>
        <v>0</v>
      </c>
      <c r="CJ49" s="115">
        <f t="shared" si="35"/>
        <v>0</v>
      </c>
      <c r="CK49" s="115">
        <f t="shared" si="35"/>
        <v>0</v>
      </c>
      <c r="CL49" s="279">
        <v>0</v>
      </c>
    </row>
    <row r="50" spans="1:90" ht="13">
      <c r="A50" s="97" t="s">
        <v>71</v>
      </c>
      <c r="B50" s="278">
        <v>0</v>
      </c>
      <c r="C50" s="115">
        <f t="shared" si="26"/>
        <v>0</v>
      </c>
      <c r="D50" s="115">
        <f t="shared" si="26"/>
        <v>0</v>
      </c>
      <c r="E50" s="115">
        <f t="shared" si="26"/>
        <v>0</v>
      </c>
      <c r="F50" s="115">
        <f t="shared" si="26"/>
        <v>0</v>
      </c>
      <c r="G50" s="115">
        <f t="shared" si="26"/>
        <v>0</v>
      </c>
      <c r="H50" s="115">
        <f t="shared" si="26"/>
        <v>0</v>
      </c>
      <c r="I50" s="115">
        <f t="shared" si="26"/>
        <v>0</v>
      </c>
      <c r="J50" s="132">
        <v>0</v>
      </c>
      <c r="K50" s="115">
        <f t="shared" si="27"/>
        <v>0</v>
      </c>
      <c r="L50" s="115">
        <f t="shared" si="27"/>
        <v>0</v>
      </c>
      <c r="M50" s="115">
        <f t="shared" si="27"/>
        <v>0</v>
      </c>
      <c r="N50" s="115">
        <f t="shared" si="27"/>
        <v>0</v>
      </c>
      <c r="O50" s="279">
        <v>0</v>
      </c>
      <c r="P50" s="118"/>
      <c r="Q50" s="278">
        <v>0.000317830510852268</v>
      </c>
      <c r="R50" s="115">
        <f t="shared" si="28"/>
        <v>0.00031841474122183157</v>
      </c>
      <c r="S50" s="115">
        <f t="shared" si="28"/>
        <v>0.00031899897159139509</v>
      </c>
      <c r="T50" s="115">
        <f t="shared" si="28"/>
        <v>0.00031958320196095866</v>
      </c>
      <c r="U50" s="115">
        <f t="shared" si="28"/>
        <v>0.00032016743233052218</v>
      </c>
      <c r="V50" s="115">
        <f t="shared" si="28"/>
        <v>0.00032075166270008576</v>
      </c>
      <c r="W50" s="115">
        <f t="shared" si="28"/>
        <v>0.00032133589306964933</v>
      </c>
      <c r="X50" s="115">
        <f t="shared" si="28"/>
        <v>0.00032192012343921285</v>
      </c>
      <c r="Y50" s="132">
        <v>0.00032250435380877643</v>
      </c>
      <c r="Z50" s="115">
        <f t="shared" si="29"/>
        <v>0.00025800348304702114</v>
      </c>
      <c r="AA50" s="115">
        <f t="shared" si="29"/>
        <v>0.00019350261228526586</v>
      </c>
      <c r="AB50" s="115">
        <f t="shared" si="29"/>
        <v>0.00012900174152351057</v>
      </c>
      <c r="AC50" s="115">
        <f t="shared" si="29"/>
        <v>6.4500870761755285E-05</v>
      </c>
      <c r="AD50" s="279">
        <v>0</v>
      </c>
      <c r="AE50" s="118"/>
      <c r="AF50" s="278">
        <v>0</v>
      </c>
      <c r="AG50" s="115">
        <f t="shared" si="30"/>
        <v>2.2405198005937377E-05</v>
      </c>
      <c r="AH50" s="115">
        <f t="shared" si="30"/>
        <v>4.4810396011874754E-05</v>
      </c>
      <c r="AI50" s="115">
        <f t="shared" si="30"/>
        <v>6.7215594017812125E-05</v>
      </c>
      <c r="AJ50" s="115">
        <f t="shared" si="30"/>
        <v>8.9620792023749509E-05</v>
      </c>
      <c r="AK50" s="115">
        <f t="shared" si="30"/>
        <v>0.00011202599002968689</v>
      </c>
      <c r="AL50" s="115">
        <f t="shared" si="30"/>
        <v>0.00013443118803562425</v>
      </c>
      <c r="AM50" s="115">
        <f t="shared" si="30"/>
        <v>0.00015683638604156163</v>
      </c>
      <c r="AN50" s="132">
        <v>0.00017924158404749902</v>
      </c>
      <c r="AO50" s="115">
        <f t="shared" si="25"/>
        <v>0.00014339326723799921</v>
      </c>
      <c r="AP50" s="115">
        <f t="shared" si="25"/>
        <v>0.00010754495042849941</v>
      </c>
      <c r="AQ50" s="115">
        <f t="shared" si="25"/>
        <v>7.1696633618999607E-05</v>
      </c>
      <c r="AR50" s="115">
        <f t="shared" si="25"/>
        <v>3.5848316809499803E-05</v>
      </c>
      <c r="AS50" s="279">
        <v>0</v>
      </c>
      <c r="AT50" s="118"/>
      <c r="AU50" s="278">
        <v>0</v>
      </c>
      <c r="AV50" s="115">
        <f t="shared" si="31"/>
        <v>0</v>
      </c>
      <c r="AW50" s="115">
        <f t="shared" si="31"/>
        <v>0</v>
      </c>
      <c r="AX50" s="115">
        <f t="shared" si="31"/>
        <v>0</v>
      </c>
      <c r="AY50" s="115">
        <f t="shared" si="31"/>
        <v>0</v>
      </c>
      <c r="AZ50" s="115">
        <f t="shared" si="31"/>
        <v>0</v>
      </c>
      <c r="BA50" s="115">
        <f t="shared" si="31"/>
        <v>0</v>
      </c>
      <c r="BB50" s="115">
        <f t="shared" si="31"/>
        <v>0</v>
      </c>
      <c r="BC50" s="132">
        <v>0</v>
      </c>
      <c r="BD50" s="115">
        <f t="shared" si="32"/>
        <v>0</v>
      </c>
      <c r="BE50" s="115">
        <f t="shared" si="32"/>
        <v>0</v>
      </c>
      <c r="BF50" s="115">
        <f t="shared" si="32"/>
        <v>0</v>
      </c>
      <c r="BG50" s="115">
        <f t="shared" si="32"/>
        <v>0</v>
      </c>
      <c r="BH50" s="279">
        <v>0</v>
      </c>
      <c r="BI50" s="118"/>
      <c r="BJ50" s="278">
        <v>0</v>
      </c>
      <c r="BK50" s="115">
        <f t="shared" si="24"/>
        <v>0</v>
      </c>
      <c r="BL50" s="115">
        <f t="shared" si="24"/>
        <v>0</v>
      </c>
      <c r="BM50" s="115">
        <f t="shared" si="24"/>
        <v>0</v>
      </c>
      <c r="BN50" s="115">
        <f t="shared" si="24"/>
        <v>0</v>
      </c>
      <c r="BO50" s="115">
        <f t="shared" si="24"/>
        <v>0</v>
      </c>
      <c r="BP50" s="115">
        <f t="shared" si="24"/>
        <v>0</v>
      </c>
      <c r="BQ50" s="115">
        <f t="shared" si="24"/>
        <v>0</v>
      </c>
      <c r="BR50" s="132">
        <v>0</v>
      </c>
      <c r="BS50" s="115">
        <f t="shared" si="33"/>
        <v>0</v>
      </c>
      <c r="BT50" s="115">
        <f t="shared" si="33"/>
        <v>0</v>
      </c>
      <c r="BU50" s="115">
        <f t="shared" si="33"/>
        <v>0</v>
      </c>
      <c r="BV50" s="115">
        <f t="shared" si="33"/>
        <v>0</v>
      </c>
      <c r="BW50" s="279">
        <v>0</v>
      </c>
      <c r="BX50" s="118"/>
      <c r="BY50" s="278">
        <v>0</v>
      </c>
      <c r="BZ50" s="115">
        <f t="shared" si="34"/>
        <v>0</v>
      </c>
      <c r="CA50" s="115">
        <f t="shared" si="34"/>
        <v>0</v>
      </c>
      <c r="CB50" s="115">
        <f t="shared" si="34"/>
        <v>0</v>
      </c>
      <c r="CC50" s="115">
        <f t="shared" si="34"/>
        <v>0</v>
      </c>
      <c r="CD50" s="115">
        <f t="shared" si="34"/>
        <v>0</v>
      </c>
      <c r="CE50" s="115">
        <f t="shared" si="34"/>
        <v>0</v>
      </c>
      <c r="CF50" s="115">
        <f t="shared" si="34"/>
        <v>0</v>
      </c>
      <c r="CG50" s="132">
        <v>0</v>
      </c>
      <c r="CH50" s="115">
        <f t="shared" si="35"/>
        <v>0</v>
      </c>
      <c r="CI50" s="115">
        <f t="shared" si="35"/>
        <v>0</v>
      </c>
      <c r="CJ50" s="115">
        <f t="shared" si="35"/>
        <v>0</v>
      </c>
      <c r="CK50" s="115">
        <f t="shared" si="35"/>
        <v>0</v>
      </c>
      <c r="CL50" s="279">
        <v>0</v>
      </c>
    </row>
    <row r="51" spans="1:90" ht="13">
      <c r="A51" s="97" t="s">
        <v>72</v>
      </c>
      <c r="B51" s="278">
        <v>0.0012818681992113137</v>
      </c>
      <c r="C51" s="115">
        <f t="shared" si="26"/>
        <v>0.0011630169755962269</v>
      </c>
      <c r="D51" s="115">
        <f t="shared" si="26"/>
        <v>0.0010441657519811402</v>
      </c>
      <c r="E51" s="115">
        <f t="shared" si="26"/>
        <v>0.00092531452836605338</v>
      </c>
      <c r="F51" s="115">
        <f t="shared" si="26"/>
        <v>0.00080646330475096664</v>
      </c>
      <c r="G51" s="115">
        <f t="shared" si="26"/>
        <v>0.0006876120811358799</v>
      </c>
      <c r="H51" s="115">
        <f t="shared" si="26"/>
        <v>0.00056876085752079306</v>
      </c>
      <c r="I51" s="115">
        <f t="shared" si="26"/>
        <v>0.00044990963390570632</v>
      </c>
      <c r="J51" s="132">
        <v>0.00033105841029061964</v>
      </c>
      <c r="K51" s="115">
        <f t="shared" si="27"/>
        <v>0.00055393549730327156</v>
      </c>
      <c r="L51" s="115">
        <f t="shared" si="27"/>
        <v>0.00077681258431592354</v>
      </c>
      <c r="M51" s="115">
        <f t="shared" si="27"/>
        <v>0.00099968967132857542</v>
      </c>
      <c r="N51" s="115">
        <f t="shared" si="27"/>
        <v>0.0012225667583412275</v>
      </c>
      <c r="O51" s="279">
        <v>0.0014454438453538794</v>
      </c>
      <c r="P51" s="118"/>
      <c r="Q51" s="278">
        <v>0</v>
      </c>
      <c r="R51" s="115">
        <f t="shared" si="28"/>
        <v>0</v>
      </c>
      <c r="S51" s="115">
        <f t="shared" si="28"/>
        <v>0</v>
      </c>
      <c r="T51" s="115">
        <f t="shared" si="28"/>
        <v>0</v>
      </c>
      <c r="U51" s="115">
        <f t="shared" si="28"/>
        <v>0</v>
      </c>
      <c r="V51" s="115">
        <f t="shared" si="28"/>
        <v>0</v>
      </c>
      <c r="W51" s="115">
        <f t="shared" si="28"/>
        <v>0</v>
      </c>
      <c r="X51" s="115">
        <f t="shared" si="28"/>
        <v>0</v>
      </c>
      <c r="Y51" s="132">
        <v>0</v>
      </c>
      <c r="Z51" s="115">
        <f t="shared" si="29"/>
        <v>0</v>
      </c>
      <c r="AA51" s="115">
        <f t="shared" si="29"/>
        <v>0</v>
      </c>
      <c r="AB51" s="115">
        <f t="shared" si="29"/>
        <v>0</v>
      </c>
      <c r="AC51" s="115">
        <f t="shared" si="29"/>
        <v>0</v>
      </c>
      <c r="AD51" s="279">
        <v>0</v>
      </c>
      <c r="AE51" s="118"/>
      <c r="AF51" s="278">
        <v>0.00048527984471044973</v>
      </c>
      <c r="AG51" s="115">
        <f t="shared" si="30"/>
        <v>0.00042461986412164348</v>
      </c>
      <c r="AH51" s="115">
        <f t="shared" si="30"/>
        <v>0.0003639598835328373</v>
      </c>
      <c r="AI51" s="115">
        <f t="shared" si="30"/>
        <v>0.00030329990294403111</v>
      </c>
      <c r="AJ51" s="115">
        <f t="shared" si="30"/>
        <v>0.00024263992235522486</v>
      </c>
      <c r="AK51" s="115">
        <f t="shared" si="30"/>
        <v>0.00018197994176641862</v>
      </c>
      <c r="AL51" s="115">
        <f t="shared" si="30"/>
        <v>0.00012131996117761243</v>
      </c>
      <c r="AM51" s="115">
        <f t="shared" si="30"/>
        <v>6.0659980588806243E-05</v>
      </c>
      <c r="AN51" s="132">
        <v>0</v>
      </c>
      <c r="AO51" s="115">
        <f t="shared" si="25"/>
        <v>0</v>
      </c>
      <c r="AP51" s="115">
        <f t="shared" si="25"/>
        <v>0</v>
      </c>
      <c r="AQ51" s="115">
        <f t="shared" si="25"/>
        <v>0</v>
      </c>
      <c r="AR51" s="115">
        <f t="shared" si="25"/>
        <v>0</v>
      </c>
      <c r="AS51" s="279">
        <v>0</v>
      </c>
      <c r="AT51" s="118"/>
      <c r="AU51" s="278">
        <v>0.011791062374719963</v>
      </c>
      <c r="AV51" s="115">
        <f t="shared" si="31"/>
        <v>0.011763665447455354</v>
      </c>
      <c r="AW51" s="115">
        <f t="shared" si="31"/>
        <v>0.011736268520190744</v>
      </c>
      <c r="AX51" s="115">
        <f t="shared" si="31"/>
        <v>0.011708871592926134</v>
      </c>
      <c r="AY51" s="115">
        <f t="shared" si="31"/>
        <v>0.011681474665661523</v>
      </c>
      <c r="AZ51" s="115">
        <f t="shared" si="31"/>
        <v>0.011654077738396914</v>
      </c>
      <c r="BA51" s="115">
        <f t="shared" si="31"/>
        <v>0.011626680811132304</v>
      </c>
      <c r="BB51" s="115">
        <f t="shared" si="31"/>
        <v>0.011599283883867694</v>
      </c>
      <c r="BC51" s="132">
        <v>0.011571886956603085</v>
      </c>
      <c r="BD51" s="115">
        <f t="shared" si="32"/>
        <v>0.0096693623314826616</v>
      </c>
      <c r="BE51" s="115">
        <f t="shared" si="32"/>
        <v>0.0077668377063622391</v>
      </c>
      <c r="BF51" s="115">
        <f t="shared" si="32"/>
        <v>0.0058643130812418166</v>
      </c>
      <c r="BG51" s="115">
        <f t="shared" si="32"/>
        <v>0.0039617884561213932</v>
      </c>
      <c r="BH51" s="279">
        <v>0.0020592638310009694</v>
      </c>
      <c r="BI51" s="118"/>
      <c r="BJ51" s="278">
        <v>0</v>
      </c>
      <c r="BK51" s="115">
        <f t="shared" si="24"/>
        <v>0</v>
      </c>
      <c r="BL51" s="115">
        <f t="shared" si="24"/>
        <v>0</v>
      </c>
      <c r="BM51" s="115">
        <f t="shared" si="24"/>
        <v>0</v>
      </c>
      <c r="BN51" s="115">
        <f t="shared" si="24"/>
        <v>0</v>
      </c>
      <c r="BO51" s="115">
        <f t="shared" si="24"/>
        <v>0</v>
      </c>
      <c r="BP51" s="115">
        <f t="shared" si="24"/>
        <v>0</v>
      </c>
      <c r="BQ51" s="115">
        <f t="shared" si="24"/>
        <v>0</v>
      </c>
      <c r="BR51" s="132">
        <v>0</v>
      </c>
      <c r="BS51" s="115">
        <f t="shared" si="33"/>
        <v>0</v>
      </c>
      <c r="BT51" s="115">
        <f t="shared" si="33"/>
        <v>0</v>
      </c>
      <c r="BU51" s="115">
        <f t="shared" si="33"/>
        <v>0</v>
      </c>
      <c r="BV51" s="115">
        <f t="shared" si="33"/>
        <v>0</v>
      </c>
      <c r="BW51" s="279">
        <v>0</v>
      </c>
      <c r="BX51" s="118"/>
      <c r="BY51" s="278">
        <v>0</v>
      </c>
      <c r="BZ51" s="115">
        <f t="shared" si="34"/>
        <v>0</v>
      </c>
      <c r="CA51" s="115">
        <f t="shared" si="34"/>
        <v>0</v>
      </c>
      <c r="CB51" s="115">
        <f t="shared" si="34"/>
        <v>0</v>
      </c>
      <c r="CC51" s="115">
        <f t="shared" si="34"/>
        <v>0</v>
      </c>
      <c r="CD51" s="115">
        <f t="shared" si="34"/>
        <v>0</v>
      </c>
      <c r="CE51" s="115">
        <f t="shared" si="34"/>
        <v>0</v>
      </c>
      <c r="CF51" s="115">
        <f t="shared" si="34"/>
        <v>0</v>
      </c>
      <c r="CG51" s="132">
        <v>0</v>
      </c>
      <c r="CH51" s="115">
        <f t="shared" si="35"/>
        <v>0</v>
      </c>
      <c r="CI51" s="115">
        <f t="shared" si="35"/>
        <v>0</v>
      </c>
      <c r="CJ51" s="115">
        <f t="shared" si="35"/>
        <v>0</v>
      </c>
      <c r="CK51" s="115">
        <f t="shared" si="35"/>
        <v>0</v>
      </c>
      <c r="CL51" s="279">
        <v>0</v>
      </c>
    </row>
    <row r="52" spans="1:90" ht="13">
      <c r="A52" s="97" t="s">
        <v>74</v>
      </c>
      <c r="B52" s="278">
        <v>0</v>
      </c>
      <c r="C52" s="115">
        <f t="shared" si="26"/>
        <v>0</v>
      </c>
      <c r="D52" s="115">
        <f t="shared" si="26"/>
        <v>0</v>
      </c>
      <c r="E52" s="115">
        <f t="shared" si="26"/>
        <v>0</v>
      </c>
      <c r="F52" s="115">
        <f t="shared" si="26"/>
        <v>0</v>
      </c>
      <c r="G52" s="115">
        <f t="shared" si="26"/>
        <v>0</v>
      </c>
      <c r="H52" s="115">
        <f t="shared" si="26"/>
        <v>0</v>
      </c>
      <c r="I52" s="115">
        <f t="shared" si="26"/>
        <v>0</v>
      </c>
      <c r="J52" s="132">
        <v>0</v>
      </c>
      <c r="K52" s="115">
        <f t="shared" si="27"/>
        <v>0</v>
      </c>
      <c r="L52" s="115">
        <f t="shared" si="27"/>
        <v>0</v>
      </c>
      <c r="M52" s="115">
        <f t="shared" si="27"/>
        <v>0</v>
      </c>
      <c r="N52" s="115">
        <f t="shared" si="27"/>
        <v>0</v>
      </c>
      <c r="O52" s="279">
        <v>0</v>
      </c>
      <c r="P52" s="118"/>
      <c r="Q52" s="278">
        <v>0</v>
      </c>
      <c r="R52" s="115">
        <f t="shared" si="28"/>
        <v>0</v>
      </c>
      <c r="S52" s="115">
        <f t="shared" si="28"/>
        <v>0</v>
      </c>
      <c r="T52" s="115">
        <f t="shared" si="28"/>
        <v>0</v>
      </c>
      <c r="U52" s="115">
        <f t="shared" si="28"/>
        <v>0</v>
      </c>
      <c r="V52" s="115">
        <f t="shared" si="28"/>
        <v>0</v>
      </c>
      <c r="W52" s="115">
        <f t="shared" si="28"/>
        <v>0</v>
      </c>
      <c r="X52" s="115">
        <f t="shared" si="28"/>
        <v>0</v>
      </c>
      <c r="Y52" s="132">
        <v>0</v>
      </c>
      <c r="Z52" s="115">
        <f t="shared" si="29"/>
        <v>0</v>
      </c>
      <c r="AA52" s="115">
        <f t="shared" si="29"/>
        <v>0</v>
      </c>
      <c r="AB52" s="115">
        <f t="shared" si="29"/>
        <v>0</v>
      </c>
      <c r="AC52" s="115">
        <f t="shared" si="29"/>
        <v>0</v>
      </c>
      <c r="AD52" s="279">
        <v>0</v>
      </c>
      <c r="AE52" s="118"/>
      <c r="AF52" s="278">
        <v>0</v>
      </c>
      <c r="AG52" s="115">
        <f t="shared" si="30"/>
        <v>0</v>
      </c>
      <c r="AH52" s="115">
        <f t="shared" si="30"/>
        <v>0</v>
      </c>
      <c r="AI52" s="115">
        <f t="shared" si="30"/>
        <v>0</v>
      </c>
      <c r="AJ52" s="115">
        <f t="shared" si="30"/>
        <v>0</v>
      </c>
      <c r="AK52" s="115">
        <f t="shared" si="30"/>
        <v>0</v>
      </c>
      <c r="AL52" s="115">
        <f t="shared" si="30"/>
        <v>0</v>
      </c>
      <c r="AM52" s="115">
        <f t="shared" si="30"/>
        <v>0</v>
      </c>
      <c r="AN52" s="132">
        <v>0</v>
      </c>
      <c r="AO52" s="115">
        <f t="shared" si="25"/>
        <v>0</v>
      </c>
      <c r="AP52" s="115">
        <f t="shared" si="25"/>
        <v>0</v>
      </c>
      <c r="AQ52" s="115">
        <f t="shared" si="25"/>
        <v>0</v>
      </c>
      <c r="AR52" s="115">
        <f t="shared" si="25"/>
        <v>0</v>
      </c>
      <c r="AS52" s="279">
        <v>0</v>
      </c>
      <c r="AT52" s="118"/>
      <c r="AU52" s="278">
        <v>0</v>
      </c>
      <c r="AV52" s="115">
        <f t="shared" si="31"/>
        <v>0</v>
      </c>
      <c r="AW52" s="115">
        <f t="shared" si="31"/>
        <v>0</v>
      </c>
      <c r="AX52" s="115">
        <f t="shared" si="31"/>
        <v>0</v>
      </c>
      <c r="AY52" s="115">
        <f t="shared" si="31"/>
        <v>0</v>
      </c>
      <c r="AZ52" s="115">
        <f t="shared" si="31"/>
        <v>0</v>
      </c>
      <c r="BA52" s="115">
        <f t="shared" si="31"/>
        <v>0</v>
      </c>
      <c r="BB52" s="115">
        <f t="shared" si="31"/>
        <v>0</v>
      </c>
      <c r="BC52" s="132">
        <v>0</v>
      </c>
      <c r="BD52" s="115">
        <f t="shared" si="32"/>
        <v>0</v>
      </c>
      <c r="BE52" s="115">
        <f t="shared" si="32"/>
        <v>0</v>
      </c>
      <c r="BF52" s="115">
        <f t="shared" si="32"/>
        <v>0</v>
      </c>
      <c r="BG52" s="115">
        <f t="shared" si="32"/>
        <v>0</v>
      </c>
      <c r="BH52" s="279">
        <v>0</v>
      </c>
      <c r="BI52" s="118"/>
      <c r="BJ52" s="278">
        <v>0</v>
      </c>
      <c r="BK52" s="115">
        <f t="shared" si="24"/>
        <v>0</v>
      </c>
      <c r="BL52" s="115">
        <f t="shared" si="24"/>
        <v>0</v>
      </c>
      <c r="BM52" s="115">
        <f t="shared" si="24"/>
        <v>0</v>
      </c>
      <c r="BN52" s="115">
        <f t="shared" si="24"/>
        <v>0</v>
      </c>
      <c r="BO52" s="115">
        <f t="shared" si="24"/>
        <v>0</v>
      </c>
      <c r="BP52" s="115">
        <f t="shared" si="24"/>
        <v>0</v>
      </c>
      <c r="BQ52" s="115">
        <f t="shared" si="24"/>
        <v>0</v>
      </c>
      <c r="BR52" s="132">
        <v>0</v>
      </c>
      <c r="BS52" s="115">
        <f t="shared" si="33"/>
        <v>0</v>
      </c>
      <c r="BT52" s="115">
        <f t="shared" si="33"/>
        <v>0</v>
      </c>
      <c r="BU52" s="115">
        <f t="shared" si="33"/>
        <v>0</v>
      </c>
      <c r="BV52" s="115">
        <f t="shared" si="33"/>
        <v>0</v>
      </c>
      <c r="BW52" s="279">
        <v>0</v>
      </c>
      <c r="BX52" s="118"/>
      <c r="BY52" s="278">
        <v>0</v>
      </c>
      <c r="BZ52" s="115">
        <f t="shared" si="34"/>
        <v>0</v>
      </c>
      <c r="CA52" s="115">
        <f t="shared" si="34"/>
        <v>0</v>
      </c>
      <c r="CB52" s="115">
        <f t="shared" si="34"/>
        <v>0</v>
      </c>
      <c r="CC52" s="115">
        <f t="shared" si="34"/>
        <v>0</v>
      </c>
      <c r="CD52" s="115">
        <f t="shared" si="34"/>
        <v>0</v>
      </c>
      <c r="CE52" s="115">
        <f t="shared" si="34"/>
        <v>0</v>
      </c>
      <c r="CF52" s="115">
        <f t="shared" si="34"/>
        <v>0</v>
      </c>
      <c r="CG52" s="132">
        <v>0</v>
      </c>
      <c r="CH52" s="115">
        <f t="shared" si="35"/>
        <v>0</v>
      </c>
      <c r="CI52" s="115">
        <f t="shared" si="35"/>
        <v>0</v>
      </c>
      <c r="CJ52" s="115">
        <f t="shared" si="35"/>
        <v>0</v>
      </c>
      <c r="CK52" s="115">
        <f t="shared" si="35"/>
        <v>0</v>
      </c>
      <c r="CL52" s="279">
        <v>0</v>
      </c>
    </row>
    <row r="53" spans="1:90" ht="13">
      <c r="A53" s="97" t="s">
        <v>75</v>
      </c>
      <c r="B53" s="278">
        <v>0.0027810823990125867</v>
      </c>
      <c r="C53" s="115">
        <f t="shared" si="26"/>
        <v>0.0024950990646635143</v>
      </c>
      <c r="D53" s="115">
        <f t="shared" si="26"/>
        <v>0.0022091157303144415</v>
      </c>
      <c r="E53" s="115">
        <f t="shared" si="26"/>
        <v>0.0019231323959653691</v>
      </c>
      <c r="F53" s="115">
        <f t="shared" si="26"/>
        <v>0.0016371490616162966</v>
      </c>
      <c r="G53" s="115">
        <f t="shared" si="26"/>
        <v>0.001351165727267224</v>
      </c>
      <c r="H53" s="115">
        <f t="shared" si="26"/>
        <v>0.0010651823929181516</v>
      </c>
      <c r="I53" s="115">
        <f t="shared" si="26"/>
        <v>0.00077919905856907879</v>
      </c>
      <c r="J53" s="132">
        <v>0.00049321572422000642</v>
      </c>
      <c r="K53" s="115">
        <f t="shared" si="27"/>
        <v>0.0006585416953965741</v>
      </c>
      <c r="L53" s="115">
        <f t="shared" si="27"/>
        <v>0.00082386766657314178</v>
      </c>
      <c r="M53" s="115">
        <f t="shared" si="27"/>
        <v>0.00098919363774970935</v>
      </c>
      <c r="N53" s="115">
        <f t="shared" si="27"/>
        <v>0.0011545196089262771</v>
      </c>
      <c r="O53" s="279">
        <v>0.0013198455801028447</v>
      </c>
      <c r="P53" s="118"/>
      <c r="Q53" s="278">
        <v>0</v>
      </c>
      <c r="R53" s="115">
        <f t="shared" si="28"/>
        <v>0</v>
      </c>
      <c r="S53" s="115">
        <f t="shared" si="28"/>
        <v>0</v>
      </c>
      <c r="T53" s="115">
        <f t="shared" si="28"/>
        <v>0</v>
      </c>
      <c r="U53" s="115">
        <f t="shared" si="28"/>
        <v>0</v>
      </c>
      <c r="V53" s="115">
        <f t="shared" si="28"/>
        <v>0</v>
      </c>
      <c r="W53" s="115">
        <f t="shared" si="28"/>
        <v>0</v>
      </c>
      <c r="X53" s="115">
        <f t="shared" si="28"/>
        <v>0</v>
      </c>
      <c r="Y53" s="132">
        <v>0</v>
      </c>
      <c r="Z53" s="115">
        <f t="shared" si="29"/>
        <v>0</v>
      </c>
      <c r="AA53" s="115">
        <f t="shared" si="29"/>
        <v>0</v>
      </c>
      <c r="AB53" s="115">
        <f t="shared" si="29"/>
        <v>0</v>
      </c>
      <c r="AC53" s="115">
        <f t="shared" si="29"/>
        <v>0</v>
      </c>
      <c r="AD53" s="279">
        <v>0</v>
      </c>
      <c r="AE53" s="118"/>
      <c r="AF53" s="278">
        <v>0</v>
      </c>
      <c r="AG53" s="115">
        <f t="shared" si="30"/>
        <v>8.4019492522265169E-05</v>
      </c>
      <c r="AH53" s="115">
        <f t="shared" si="30"/>
        <v>0.00016803898504453034</v>
      </c>
      <c r="AI53" s="115">
        <f t="shared" si="30"/>
        <v>0.00025205847756679551</v>
      </c>
      <c r="AJ53" s="115">
        <f t="shared" si="30"/>
        <v>0.00033607797008906068</v>
      </c>
      <c r="AK53" s="115">
        <f t="shared" si="30"/>
        <v>0.00042009746261132585</v>
      </c>
      <c r="AL53" s="115">
        <f t="shared" si="30"/>
        <v>0.00050411695513359102</v>
      </c>
      <c r="AM53" s="115">
        <f t="shared" si="30"/>
        <v>0.00058813644765585613</v>
      </c>
      <c r="AN53" s="132">
        <v>0.00067215594017812135</v>
      </c>
      <c r="AO53" s="115">
        <f t="shared" si="25"/>
        <v>0.00053772475214249711</v>
      </c>
      <c r="AP53" s="115">
        <f t="shared" si="25"/>
        <v>0.0004032935641068728</v>
      </c>
      <c r="AQ53" s="115">
        <f t="shared" si="25"/>
        <v>0.0002688623760712485</v>
      </c>
      <c r="AR53" s="115">
        <f t="shared" si="25"/>
        <v>0.00013443118803562425</v>
      </c>
      <c r="AS53" s="279">
        <v>0</v>
      </c>
      <c r="AT53" s="118"/>
      <c r="AU53" s="278">
        <v>0.00038588931408174422</v>
      </c>
      <c r="AV53" s="115">
        <f t="shared" si="31"/>
        <v>0.00033765314982152621</v>
      </c>
      <c r="AW53" s="115">
        <f t="shared" si="31"/>
        <v>0.00028941698556130815</v>
      </c>
      <c r="AX53" s="115">
        <f t="shared" si="31"/>
        <v>0.00024118082130109014</v>
      </c>
      <c r="AY53" s="115">
        <f t="shared" si="31"/>
        <v>0.00019294465704087211</v>
      </c>
      <c r="AZ53" s="115">
        <f t="shared" si="31"/>
        <v>0.00014470849278065408</v>
      </c>
      <c r="BA53" s="115">
        <f t="shared" si="31"/>
        <v>9.6472328520436068E-05</v>
      </c>
      <c r="BB53" s="115">
        <f t="shared" si="31"/>
        <v>4.8236164260218007E-05</v>
      </c>
      <c r="BC53" s="132">
        <v>0</v>
      </c>
      <c r="BD53" s="115">
        <f t="shared" si="32"/>
        <v>0</v>
      </c>
      <c r="BE53" s="115">
        <f t="shared" si="32"/>
        <v>0</v>
      </c>
      <c r="BF53" s="115">
        <f t="shared" si="32"/>
        <v>0</v>
      </c>
      <c r="BG53" s="115">
        <f t="shared" si="32"/>
        <v>0</v>
      </c>
      <c r="BH53" s="279">
        <v>0</v>
      </c>
      <c r="BI53" s="118"/>
      <c r="BJ53" s="278">
        <v>0</v>
      </c>
      <c r="BK53" s="115">
        <f t="shared" si="24"/>
        <v>0</v>
      </c>
      <c r="BL53" s="115">
        <f t="shared" si="24"/>
        <v>0</v>
      </c>
      <c r="BM53" s="115">
        <f t="shared" si="24"/>
        <v>0</v>
      </c>
      <c r="BN53" s="115">
        <f t="shared" si="24"/>
        <v>0</v>
      </c>
      <c r="BO53" s="115">
        <f t="shared" si="24"/>
        <v>0</v>
      </c>
      <c r="BP53" s="115">
        <f t="shared" si="24"/>
        <v>0</v>
      </c>
      <c r="BQ53" s="115">
        <f t="shared" si="24"/>
        <v>0</v>
      </c>
      <c r="BR53" s="132">
        <v>0</v>
      </c>
      <c r="BS53" s="115">
        <f t="shared" si="33"/>
        <v>0</v>
      </c>
      <c r="BT53" s="115">
        <f t="shared" si="33"/>
        <v>0</v>
      </c>
      <c r="BU53" s="115">
        <f t="shared" si="33"/>
        <v>0</v>
      </c>
      <c r="BV53" s="115">
        <f t="shared" si="33"/>
        <v>0</v>
      </c>
      <c r="BW53" s="279">
        <v>0</v>
      </c>
      <c r="BX53" s="118"/>
      <c r="BY53" s="278">
        <v>0</v>
      </c>
      <c r="BZ53" s="115">
        <f t="shared" si="34"/>
        <v>0</v>
      </c>
      <c r="CA53" s="115">
        <f t="shared" si="34"/>
        <v>0</v>
      </c>
      <c r="CB53" s="115">
        <f t="shared" si="34"/>
        <v>0</v>
      </c>
      <c r="CC53" s="115">
        <f t="shared" si="34"/>
        <v>0</v>
      </c>
      <c r="CD53" s="115">
        <f t="shared" si="34"/>
        <v>0</v>
      </c>
      <c r="CE53" s="115">
        <f t="shared" si="34"/>
        <v>0</v>
      </c>
      <c r="CF53" s="115">
        <f t="shared" si="34"/>
        <v>0</v>
      </c>
      <c r="CG53" s="132">
        <v>0</v>
      </c>
      <c r="CH53" s="115">
        <f t="shared" si="35"/>
        <v>0</v>
      </c>
      <c r="CI53" s="115">
        <f t="shared" si="35"/>
        <v>0</v>
      </c>
      <c r="CJ53" s="115">
        <f t="shared" si="35"/>
        <v>0</v>
      </c>
      <c r="CK53" s="115">
        <f t="shared" si="35"/>
        <v>0</v>
      </c>
      <c r="CL53" s="279">
        <v>0</v>
      </c>
    </row>
    <row r="54" spans="1:90" ht="13">
      <c r="A54" s="97" t="s">
        <v>76</v>
      </c>
      <c r="B54" s="278">
        <v>0.0044194611811472651</v>
      </c>
      <c r="C54" s="115">
        <f t="shared" si="26"/>
        <v>0.0043088688970158006</v>
      </c>
      <c r="D54" s="115">
        <f t="shared" si="26"/>
        <v>0.0041982766128843361</v>
      </c>
      <c r="E54" s="115">
        <f t="shared" si="26"/>
        <v>0.0040876843287528716</v>
      </c>
      <c r="F54" s="115">
        <f t="shared" si="26"/>
        <v>0.003977092044621407</v>
      </c>
      <c r="G54" s="115">
        <f t="shared" si="26"/>
        <v>0.0038664997604899425</v>
      </c>
      <c r="H54" s="115">
        <f t="shared" si="26"/>
        <v>0.0037559074763584784</v>
      </c>
      <c r="I54" s="115">
        <f t="shared" si="26"/>
        <v>0.0036453151922270139</v>
      </c>
      <c r="J54" s="132">
        <v>0.0035347229080955494</v>
      </c>
      <c r="K54" s="115">
        <f t="shared" si="27"/>
        <v>0.0047064322597043214</v>
      </c>
      <c r="L54" s="115">
        <f t="shared" si="27"/>
        <v>0.0058781416113130938</v>
      </c>
      <c r="M54" s="115">
        <f t="shared" si="27"/>
        <v>0.0070498509629218654</v>
      </c>
      <c r="N54" s="115">
        <f t="shared" si="27"/>
        <v>0.0082215603145306387</v>
      </c>
      <c r="O54" s="279">
        <v>0.0093932696661394102</v>
      </c>
      <c r="P54" s="118"/>
      <c r="Q54" s="278">
        <v>0.014091947270822282</v>
      </c>
      <c r="R54" s="115">
        <f t="shared" si="28"/>
        <v>0.014340193493454521</v>
      </c>
      <c r="S54" s="115">
        <f t="shared" si="28"/>
        <v>0.014588439716086761</v>
      </c>
      <c r="T54" s="115">
        <f t="shared" si="28"/>
        <v>0.014836685938719001</v>
      </c>
      <c r="U54" s="115">
        <f t="shared" si="28"/>
        <v>0.01508493216135124</v>
      </c>
      <c r="V54" s="115">
        <f t="shared" si="28"/>
        <v>0.01533317838398348</v>
      </c>
      <c r="W54" s="115">
        <f t="shared" si="28"/>
        <v>0.015581424606615719</v>
      </c>
      <c r="X54" s="115">
        <f t="shared" si="28"/>
        <v>0.015829670829247959</v>
      </c>
      <c r="Y54" s="132">
        <v>0.016077917051880199</v>
      </c>
      <c r="Z54" s="115">
        <f t="shared" si="29"/>
        <v>0.016804985176641956</v>
      </c>
      <c r="AA54" s="115">
        <f t="shared" si="29"/>
        <v>0.01753205330140371</v>
      </c>
      <c r="AB54" s="115">
        <f t="shared" si="29"/>
        <v>0.018259121426165467</v>
      </c>
      <c r="AC54" s="115">
        <f t="shared" si="29"/>
        <v>0.018986189550927221</v>
      </c>
      <c r="AD54" s="279">
        <v>0.019713257675688978</v>
      </c>
      <c r="AE54" s="118"/>
      <c r="AF54" s="278">
        <v>0</v>
      </c>
      <c r="AG54" s="115">
        <f t="shared" si="30"/>
        <v>0</v>
      </c>
      <c r="AH54" s="115">
        <f t="shared" si="30"/>
        <v>0</v>
      </c>
      <c r="AI54" s="115">
        <f t="shared" si="30"/>
        <v>0</v>
      </c>
      <c r="AJ54" s="115">
        <f t="shared" si="30"/>
        <v>0</v>
      </c>
      <c r="AK54" s="115">
        <f t="shared" si="30"/>
        <v>0</v>
      </c>
      <c r="AL54" s="115">
        <f t="shared" si="30"/>
        <v>0</v>
      </c>
      <c r="AM54" s="115">
        <f t="shared" si="30"/>
        <v>0</v>
      </c>
      <c r="AN54" s="132">
        <v>0</v>
      </c>
      <c r="AO54" s="115">
        <f t="shared" si="25"/>
        <v>0</v>
      </c>
      <c r="AP54" s="115">
        <f t="shared" si="25"/>
        <v>0</v>
      </c>
      <c r="AQ54" s="115">
        <f t="shared" si="25"/>
        <v>0</v>
      </c>
      <c r="AR54" s="115">
        <f t="shared" si="25"/>
        <v>0</v>
      </c>
      <c r="AS54" s="279">
        <v>0</v>
      </c>
      <c r="AT54" s="118"/>
      <c r="AU54" s="278">
        <v>0.0021223912274495934</v>
      </c>
      <c r="AV54" s="115">
        <f t="shared" si="31"/>
        <v>0.0020535431130957304</v>
      </c>
      <c r="AW54" s="115">
        <f t="shared" si="31"/>
        <v>0.0019846949987418674</v>
      </c>
      <c r="AX54" s="115">
        <f t="shared" si="31"/>
        <v>0.0019158468843880044</v>
      </c>
      <c r="AY54" s="115">
        <f t="shared" si="31"/>
        <v>0.0018469987700341414</v>
      </c>
      <c r="AZ54" s="115">
        <f t="shared" si="31"/>
        <v>0.0017781506556802783</v>
      </c>
      <c r="BA54" s="115">
        <f t="shared" si="31"/>
        <v>0.0017093025413264151</v>
      </c>
      <c r="BB54" s="115">
        <f t="shared" si="31"/>
        <v>0.0016404544269725521</v>
      </c>
      <c r="BC54" s="132">
        <v>0.0015716063126186891</v>
      </c>
      <c r="BD54" s="115">
        <f t="shared" si="32"/>
        <v>0.0013562881188930748</v>
      </c>
      <c r="BE54" s="115">
        <f t="shared" si="32"/>
        <v>0.0011409699251674604</v>
      </c>
      <c r="BF54" s="115">
        <f t="shared" si="32"/>
        <v>0.0009256517314418461</v>
      </c>
      <c r="BG54" s="115">
        <f t="shared" si="32"/>
        <v>0.00071033353771623184</v>
      </c>
      <c r="BH54" s="279">
        <v>0.00049501534399061769</v>
      </c>
      <c r="BI54" s="118"/>
      <c r="BJ54" s="278">
        <v>0.0022279712617918656</v>
      </c>
      <c r="BK54" s="115">
        <f t="shared" si="24"/>
        <v>0.0021966648618503806</v>
      </c>
      <c r="BL54" s="115">
        <f t="shared" si="24"/>
        <v>0.0021653584619088957</v>
      </c>
      <c r="BM54" s="115">
        <f t="shared" si="24"/>
        <v>0.0021340520619674108</v>
      </c>
      <c r="BN54" s="115">
        <f t="shared" si="24"/>
        <v>0.0021027456620259259</v>
      </c>
      <c r="BO54" s="115">
        <f t="shared" si="24"/>
        <v>0.0020714392620844414</v>
      </c>
      <c r="BP54" s="115">
        <f t="shared" si="24"/>
        <v>0.0020401328621429565</v>
      </c>
      <c r="BQ54" s="115">
        <f t="shared" si="24"/>
        <v>0.0020088264622014716</v>
      </c>
      <c r="BR54" s="132">
        <v>0.0019775200622599866</v>
      </c>
      <c r="BS54" s="115">
        <f t="shared" si="33"/>
        <v>0.0020731214659072397</v>
      </c>
      <c r="BT54" s="115">
        <f t="shared" si="33"/>
        <v>0.0021687228695544927</v>
      </c>
      <c r="BU54" s="115">
        <f t="shared" si="33"/>
        <v>0.0022643242732017458</v>
      </c>
      <c r="BV54" s="115">
        <f t="shared" si="33"/>
        <v>0.0023599256768489993</v>
      </c>
      <c r="BW54" s="279">
        <v>0.0024555270804962523</v>
      </c>
      <c r="BX54" s="118"/>
      <c r="BY54" s="278">
        <v>0.018215158924205378</v>
      </c>
      <c r="BZ54" s="115">
        <f t="shared" si="34"/>
        <v>0.01834279022558211</v>
      </c>
      <c r="CA54" s="115">
        <f t="shared" si="34"/>
        <v>0.018470421526958842</v>
      </c>
      <c r="CB54" s="115">
        <f t="shared" si="34"/>
        <v>0.018598052828335574</v>
      </c>
      <c r="CC54" s="115">
        <f t="shared" si="34"/>
        <v>0.018725684129712306</v>
      </c>
      <c r="CD54" s="115">
        <f t="shared" si="34"/>
        <v>0.018853315431089038</v>
      </c>
      <c r="CE54" s="115">
        <f t="shared" si="34"/>
        <v>0.018980946732465771</v>
      </c>
      <c r="CF54" s="115">
        <f t="shared" si="34"/>
        <v>0.019108578033842503</v>
      </c>
      <c r="CG54" s="132">
        <v>0.019236209335219235</v>
      </c>
      <c r="CH54" s="115">
        <f t="shared" si="35"/>
        <v>0.02188500488535091</v>
      </c>
      <c r="CI54" s="115">
        <f t="shared" si="35"/>
        <v>0.024533800435482585</v>
      </c>
      <c r="CJ54" s="115">
        <f t="shared" si="35"/>
        <v>0.027182595985614261</v>
      </c>
      <c r="CK54" s="115">
        <f t="shared" si="35"/>
        <v>0.029831391535745936</v>
      </c>
      <c r="CL54" s="279">
        <v>0.032480187085877611</v>
      </c>
    </row>
    <row r="55" spans="1:90" ht="13">
      <c r="A55" s="97" t="s">
        <v>77</v>
      </c>
      <c r="B55" s="278">
        <v>0</v>
      </c>
      <c r="C55" s="115">
        <f t="shared" si="26"/>
        <v>0</v>
      </c>
      <c r="D55" s="115">
        <f t="shared" si="26"/>
        <v>0</v>
      </c>
      <c r="E55" s="115">
        <f t="shared" si="26"/>
        <v>0</v>
      </c>
      <c r="F55" s="115">
        <f t="shared" si="26"/>
        <v>0</v>
      </c>
      <c r="G55" s="115">
        <f t="shared" si="26"/>
        <v>0</v>
      </c>
      <c r="H55" s="115">
        <f t="shared" si="26"/>
        <v>0</v>
      </c>
      <c r="I55" s="115">
        <f t="shared" si="26"/>
        <v>0</v>
      </c>
      <c r="J55" s="132">
        <v>0</v>
      </c>
      <c r="K55" s="115">
        <f t="shared" si="27"/>
        <v>0</v>
      </c>
      <c r="L55" s="115">
        <f t="shared" si="27"/>
        <v>0</v>
      </c>
      <c r="M55" s="115">
        <f t="shared" si="27"/>
        <v>0</v>
      </c>
      <c r="N55" s="115">
        <f t="shared" si="27"/>
        <v>0</v>
      </c>
      <c r="O55" s="279">
        <v>0</v>
      </c>
      <c r="P55" s="118"/>
      <c r="Q55" s="278">
        <v>0</v>
      </c>
      <c r="R55" s="115">
        <f t="shared" si="28"/>
        <v>0</v>
      </c>
      <c r="S55" s="115">
        <f t="shared" si="28"/>
        <v>0</v>
      </c>
      <c r="T55" s="115">
        <f t="shared" si="28"/>
        <v>0</v>
      </c>
      <c r="U55" s="115">
        <f t="shared" si="28"/>
        <v>0</v>
      </c>
      <c r="V55" s="115">
        <f t="shared" si="28"/>
        <v>0</v>
      </c>
      <c r="W55" s="115">
        <f t="shared" si="28"/>
        <v>0</v>
      </c>
      <c r="X55" s="115">
        <f t="shared" si="28"/>
        <v>0</v>
      </c>
      <c r="Y55" s="132">
        <v>0</v>
      </c>
      <c r="Z55" s="115">
        <f t="shared" si="29"/>
        <v>0</v>
      </c>
      <c r="AA55" s="115">
        <f t="shared" si="29"/>
        <v>0</v>
      </c>
      <c r="AB55" s="115">
        <f t="shared" si="29"/>
        <v>0</v>
      </c>
      <c r="AC55" s="115">
        <f t="shared" si="29"/>
        <v>0</v>
      </c>
      <c r="AD55" s="279">
        <v>0</v>
      </c>
      <c r="AE55" s="118"/>
      <c r="AF55" s="278">
        <v>0.00059311981020166078</v>
      </c>
      <c r="AG55" s="115">
        <f t="shared" si="30"/>
        <v>0.00071222466672766311</v>
      </c>
      <c r="AH55" s="115">
        <f t="shared" si="30"/>
        <v>0.00083132952325366534</v>
      </c>
      <c r="AI55" s="115">
        <f t="shared" si="30"/>
        <v>0.00095043437977966757</v>
      </c>
      <c r="AJ55" s="115">
        <f t="shared" si="30"/>
        <v>0.0010695392363056699</v>
      </c>
      <c r="AK55" s="115">
        <f t="shared" si="30"/>
        <v>0.0011886440928316722</v>
      </c>
      <c r="AL55" s="115">
        <f t="shared" si="30"/>
        <v>0.0013077489493576746</v>
      </c>
      <c r="AM55" s="115">
        <f t="shared" si="30"/>
        <v>0.0014268538058836767</v>
      </c>
      <c r="AN55" s="132">
        <v>0.001545958662409679</v>
      </c>
      <c r="AO55" s="115">
        <f t="shared" si="25"/>
        <v>0.0012367669299277431</v>
      </c>
      <c r="AP55" s="115">
        <f t="shared" si="25"/>
        <v>0.00092757519744580746</v>
      </c>
      <c r="AQ55" s="115">
        <f t="shared" si="25"/>
        <v>0.00061838346496387168</v>
      </c>
      <c r="AR55" s="115">
        <f t="shared" si="25"/>
        <v>0.00030919173248193589</v>
      </c>
      <c r="AS55" s="279">
        <v>0</v>
      </c>
      <c r="AT55" s="118"/>
      <c r="AU55" s="278">
        <v>0.0038031535732278568</v>
      </c>
      <c r="AV55" s="115">
        <f t="shared" si="31"/>
        <v>0.0039533615917908913</v>
      </c>
      <c r="AW55" s="115">
        <f t="shared" si="31"/>
        <v>0.0041035696103539267</v>
      </c>
      <c r="AX55" s="115">
        <f t="shared" si="31"/>
        <v>0.0042537776289169613</v>
      </c>
      <c r="AY55" s="115">
        <f t="shared" si="31"/>
        <v>0.0044039856474799959</v>
      </c>
      <c r="AZ55" s="115">
        <f t="shared" si="31"/>
        <v>0.0045541936660430304</v>
      </c>
      <c r="BA55" s="115">
        <f t="shared" si="31"/>
        <v>0.004704401684606065</v>
      </c>
      <c r="BB55" s="115">
        <f t="shared" si="31"/>
        <v>0.0048546097031691004</v>
      </c>
      <c r="BC55" s="132">
        <v>0.0050048177217321349</v>
      </c>
      <c r="BD55" s="115">
        <f t="shared" si="32"/>
        <v>0.0046323256581161966</v>
      </c>
      <c r="BE55" s="115">
        <f t="shared" si="32"/>
        <v>0.0042598335945002574</v>
      </c>
      <c r="BF55" s="115">
        <f t="shared" si="32"/>
        <v>0.0038873415308843186</v>
      </c>
      <c r="BG55" s="115">
        <f t="shared" si="32"/>
        <v>0.0035148494672683798</v>
      </c>
      <c r="BH55" s="279">
        <v>0.003142357403652441</v>
      </c>
      <c r="BI55" s="118"/>
      <c r="BJ55" s="278">
        <v>0</v>
      </c>
      <c r="BK55" s="115">
        <f t="shared" si="24"/>
        <v>0</v>
      </c>
      <c r="BL55" s="115">
        <f t="shared" si="24"/>
        <v>0</v>
      </c>
      <c r="BM55" s="115">
        <f t="shared" si="24"/>
        <v>0</v>
      </c>
      <c r="BN55" s="115">
        <f t="shared" si="24"/>
        <v>0</v>
      </c>
      <c r="BO55" s="115">
        <f t="shared" si="24"/>
        <v>0</v>
      </c>
      <c r="BP55" s="115">
        <f t="shared" si="24"/>
        <v>0</v>
      </c>
      <c r="BQ55" s="115">
        <f t="shared" si="24"/>
        <v>0</v>
      </c>
      <c r="BR55" s="132">
        <v>0</v>
      </c>
      <c r="BS55" s="115">
        <f t="shared" si="33"/>
        <v>0</v>
      </c>
      <c r="BT55" s="115">
        <f t="shared" si="33"/>
        <v>0</v>
      </c>
      <c r="BU55" s="115">
        <f t="shared" si="33"/>
        <v>0</v>
      </c>
      <c r="BV55" s="115">
        <f t="shared" si="33"/>
        <v>0</v>
      </c>
      <c r="BW55" s="279">
        <v>0</v>
      </c>
      <c r="BX55" s="118"/>
      <c r="BY55" s="278">
        <v>0</v>
      </c>
      <c r="BZ55" s="115">
        <f t="shared" si="34"/>
        <v>0</v>
      </c>
      <c r="CA55" s="115">
        <f t="shared" si="34"/>
        <v>0</v>
      </c>
      <c r="CB55" s="115">
        <f t="shared" si="34"/>
        <v>0</v>
      </c>
      <c r="CC55" s="115">
        <f t="shared" si="34"/>
        <v>0</v>
      </c>
      <c r="CD55" s="115">
        <f t="shared" si="34"/>
        <v>0</v>
      </c>
      <c r="CE55" s="115">
        <f t="shared" si="34"/>
        <v>0</v>
      </c>
      <c r="CF55" s="115">
        <f t="shared" si="34"/>
        <v>0</v>
      </c>
      <c r="CG55" s="132">
        <v>0</v>
      </c>
      <c r="CH55" s="115">
        <f t="shared" si="35"/>
        <v>0</v>
      </c>
      <c r="CI55" s="115">
        <f t="shared" si="35"/>
        <v>0</v>
      </c>
      <c r="CJ55" s="115">
        <f t="shared" si="35"/>
        <v>0</v>
      </c>
      <c r="CK55" s="115">
        <f t="shared" si="35"/>
        <v>0</v>
      </c>
      <c r="CL55" s="279">
        <v>0</v>
      </c>
    </row>
    <row r="56" spans="1:90" ht="13">
      <c r="A56" s="97" t="s">
        <v>79</v>
      </c>
      <c r="B56" s="278">
        <v>0</v>
      </c>
      <c r="C56" s="115">
        <f t="shared" si="26"/>
        <v>0</v>
      </c>
      <c r="D56" s="115">
        <f t="shared" si="26"/>
        <v>0</v>
      </c>
      <c r="E56" s="115">
        <f t="shared" si="26"/>
        <v>0</v>
      </c>
      <c r="F56" s="115">
        <f t="shared" si="26"/>
        <v>0</v>
      </c>
      <c r="G56" s="115">
        <f t="shared" si="26"/>
        <v>0</v>
      </c>
      <c r="H56" s="115">
        <f t="shared" si="26"/>
        <v>0</v>
      </c>
      <c r="I56" s="115">
        <f t="shared" si="26"/>
        <v>0</v>
      </c>
      <c r="J56" s="132">
        <v>0</v>
      </c>
      <c r="K56" s="115">
        <f t="shared" si="27"/>
        <v>0</v>
      </c>
      <c r="L56" s="115">
        <f t="shared" si="27"/>
        <v>0</v>
      </c>
      <c r="M56" s="115">
        <f t="shared" si="27"/>
        <v>0</v>
      </c>
      <c r="N56" s="115">
        <f t="shared" si="27"/>
        <v>0</v>
      </c>
      <c r="O56" s="279">
        <v>0</v>
      </c>
      <c r="P56" s="118"/>
      <c r="Q56" s="278">
        <v>0</v>
      </c>
      <c r="R56" s="115">
        <f t="shared" si="28"/>
        <v>0</v>
      </c>
      <c r="S56" s="115">
        <f t="shared" si="28"/>
        <v>0</v>
      </c>
      <c r="T56" s="115">
        <f t="shared" si="28"/>
        <v>0</v>
      </c>
      <c r="U56" s="115">
        <f t="shared" si="28"/>
        <v>0</v>
      </c>
      <c r="V56" s="115">
        <f t="shared" si="28"/>
        <v>0</v>
      </c>
      <c r="W56" s="115">
        <f t="shared" si="28"/>
        <v>0</v>
      </c>
      <c r="X56" s="115">
        <f t="shared" si="28"/>
        <v>0</v>
      </c>
      <c r="Y56" s="132">
        <v>0</v>
      </c>
      <c r="Z56" s="115">
        <f t="shared" si="29"/>
        <v>0</v>
      </c>
      <c r="AA56" s="115">
        <f t="shared" si="29"/>
        <v>0</v>
      </c>
      <c r="AB56" s="115">
        <f t="shared" si="29"/>
        <v>0</v>
      </c>
      <c r="AC56" s="115">
        <f t="shared" si="29"/>
        <v>0</v>
      </c>
      <c r="AD56" s="279">
        <v>0</v>
      </c>
      <c r="AE56" s="118"/>
      <c r="AF56" s="278">
        <v>0.0013479995686401379</v>
      </c>
      <c r="AG56" s="115">
        <f t="shared" si="30"/>
        <v>0.0015155775926491814</v>
      </c>
      <c r="AH56" s="115">
        <f t="shared" si="30"/>
        <v>0.0016831556166582249</v>
      </c>
      <c r="AI56" s="115">
        <f t="shared" si="30"/>
        <v>0.0018507336406672682</v>
      </c>
      <c r="AJ56" s="115">
        <f t="shared" si="30"/>
        <v>0.0020183116646763114</v>
      </c>
      <c r="AK56" s="115">
        <f t="shared" si="30"/>
        <v>0.0021858896886853552</v>
      </c>
      <c r="AL56" s="115">
        <f t="shared" si="30"/>
        <v>0.0023534677126943984</v>
      </c>
      <c r="AM56" s="115">
        <f t="shared" si="30"/>
        <v>0.0025210457367034417</v>
      </c>
      <c r="AN56" s="132">
        <v>0.0026886237607124854</v>
      </c>
      <c r="AO56" s="115">
        <f t="shared" si="25"/>
        <v>0.0025280240196185726</v>
      </c>
      <c r="AP56" s="115">
        <f t="shared" si="25"/>
        <v>0.0023674242785246599</v>
      </c>
      <c r="AQ56" s="115">
        <f t="shared" si="25"/>
        <v>0.0022068245374307471</v>
      </c>
      <c r="AR56" s="115">
        <f t="shared" si="25"/>
        <v>0.0020462247963368343</v>
      </c>
      <c r="AS56" s="279">
        <v>0.0018856250552429217</v>
      </c>
      <c r="AT56" s="118"/>
      <c r="AU56" s="278">
        <v>0</v>
      </c>
      <c r="AV56" s="115">
        <f t="shared" si="31"/>
        <v>0</v>
      </c>
      <c r="AW56" s="115">
        <f t="shared" si="31"/>
        <v>0</v>
      </c>
      <c r="AX56" s="115">
        <f t="shared" si="31"/>
        <v>0</v>
      </c>
      <c r="AY56" s="115">
        <f t="shared" si="31"/>
        <v>0</v>
      </c>
      <c r="AZ56" s="115">
        <f t="shared" si="31"/>
        <v>0</v>
      </c>
      <c r="BA56" s="115">
        <f t="shared" si="31"/>
        <v>0</v>
      </c>
      <c r="BB56" s="115">
        <f t="shared" si="31"/>
        <v>0</v>
      </c>
      <c r="BC56" s="132">
        <v>0</v>
      </c>
      <c r="BD56" s="115">
        <f t="shared" si="32"/>
        <v>0</v>
      </c>
      <c r="BE56" s="115">
        <f t="shared" si="32"/>
        <v>0</v>
      </c>
      <c r="BF56" s="115">
        <f t="shared" si="32"/>
        <v>0</v>
      </c>
      <c r="BG56" s="115">
        <f t="shared" si="32"/>
        <v>0</v>
      </c>
      <c r="BH56" s="279">
        <v>0</v>
      </c>
      <c r="BI56" s="118"/>
      <c r="BJ56" s="278">
        <v>0</v>
      </c>
      <c r="BK56" s="115">
        <f t="shared" si="24"/>
        <v>0</v>
      </c>
      <c r="BL56" s="115">
        <f t="shared" si="24"/>
        <v>0</v>
      </c>
      <c r="BM56" s="115">
        <f t="shared" si="24"/>
        <v>0</v>
      </c>
      <c r="BN56" s="115">
        <f t="shared" si="24"/>
        <v>0</v>
      </c>
      <c r="BO56" s="115">
        <f t="shared" si="24"/>
        <v>0</v>
      </c>
      <c r="BP56" s="115">
        <f t="shared" si="24"/>
        <v>0</v>
      </c>
      <c r="BQ56" s="115">
        <f t="shared" si="24"/>
        <v>0</v>
      </c>
      <c r="BR56" s="132">
        <v>0</v>
      </c>
      <c r="BS56" s="115">
        <f t="shared" si="33"/>
        <v>0</v>
      </c>
      <c r="BT56" s="115">
        <f t="shared" si="33"/>
        <v>0</v>
      </c>
      <c r="BU56" s="115">
        <f t="shared" si="33"/>
        <v>0</v>
      </c>
      <c r="BV56" s="115">
        <f t="shared" si="33"/>
        <v>0</v>
      </c>
      <c r="BW56" s="279">
        <v>0</v>
      </c>
      <c r="BX56" s="118"/>
      <c r="BY56" s="278">
        <v>0</v>
      </c>
      <c r="BZ56" s="115">
        <f t="shared" si="34"/>
        <v>0</v>
      </c>
      <c r="CA56" s="115">
        <f t="shared" si="34"/>
        <v>0</v>
      </c>
      <c r="CB56" s="115">
        <f t="shared" si="34"/>
        <v>0</v>
      </c>
      <c r="CC56" s="115">
        <f t="shared" si="34"/>
        <v>0</v>
      </c>
      <c r="CD56" s="115">
        <f t="shared" si="34"/>
        <v>0</v>
      </c>
      <c r="CE56" s="115">
        <f t="shared" si="34"/>
        <v>0</v>
      </c>
      <c r="CF56" s="115">
        <f t="shared" si="34"/>
        <v>0</v>
      </c>
      <c r="CG56" s="132">
        <v>0</v>
      </c>
      <c r="CH56" s="115">
        <f t="shared" si="35"/>
        <v>0</v>
      </c>
      <c r="CI56" s="115">
        <f t="shared" si="35"/>
        <v>0</v>
      </c>
      <c r="CJ56" s="115">
        <f t="shared" si="35"/>
        <v>0</v>
      </c>
      <c r="CK56" s="115">
        <f t="shared" si="35"/>
        <v>0</v>
      </c>
      <c r="CL56" s="279">
        <v>0</v>
      </c>
    </row>
    <row r="57" spans="1:90" ht="13">
      <c r="A57" s="97" t="s">
        <v>78</v>
      </c>
      <c r="B57" s="278">
        <v>0.0031279414889155742</v>
      </c>
      <c r="C57" s="115">
        <f t="shared" si="26"/>
        <v>0.0027369488028011276</v>
      </c>
      <c r="D57" s="115">
        <f t="shared" si="26"/>
        <v>0.0023459561166866809</v>
      </c>
      <c r="E57" s="115">
        <f t="shared" si="26"/>
        <v>0.0019549634305722338</v>
      </c>
      <c r="F57" s="115">
        <f t="shared" si="26"/>
        <v>0.0015639707444577871</v>
      </c>
      <c r="G57" s="115">
        <f t="shared" si="26"/>
        <v>0.0011729780583433404</v>
      </c>
      <c r="H57" s="115">
        <f t="shared" si="26"/>
        <v>0.00078198537222889334</v>
      </c>
      <c r="I57" s="115">
        <f t="shared" si="26"/>
        <v>0.00039099268611444667</v>
      </c>
      <c r="J57" s="132">
        <v>0</v>
      </c>
      <c r="K57" s="115">
        <f t="shared" si="27"/>
        <v>2.1624050419742303E-05</v>
      </c>
      <c r="L57" s="115">
        <f t="shared" si="27"/>
        <v>4.3248100839484607E-05</v>
      </c>
      <c r="M57" s="115">
        <f t="shared" si="27"/>
        <v>6.4872151259226903E-05</v>
      </c>
      <c r="N57" s="115">
        <f t="shared" si="27"/>
        <v>8.6496201678969213E-05</v>
      </c>
      <c r="O57" s="279">
        <v>0.00010812025209871152</v>
      </c>
      <c r="P57" s="118"/>
      <c r="Q57" s="278">
        <v>0.0026303214691222178</v>
      </c>
      <c r="R57" s="115">
        <f t="shared" si="28"/>
        <v>0.0026643486835168139</v>
      </c>
      <c r="S57" s="115">
        <f t="shared" si="28"/>
        <v>0.0026983758979114104</v>
      </c>
      <c r="T57" s="115">
        <f t="shared" si="28"/>
        <v>0.0027324031123060065</v>
      </c>
      <c r="U57" s="115">
        <f t="shared" si="28"/>
        <v>0.0027664303267006026</v>
      </c>
      <c r="V57" s="115">
        <f t="shared" si="28"/>
        <v>0.0028004575410951991</v>
      </c>
      <c r="W57" s="115">
        <f t="shared" si="28"/>
        <v>0.0028344847554897953</v>
      </c>
      <c r="X57" s="115">
        <f t="shared" si="28"/>
        <v>0.0028685119698843918</v>
      </c>
      <c r="Y57" s="132">
        <v>0.0029025391842789879</v>
      </c>
      <c r="Z57" s="115">
        <f t="shared" si="29"/>
        <v>0.0028509993277897436</v>
      </c>
      <c r="AA57" s="115">
        <f t="shared" si="29"/>
        <v>0.0027994594713004989</v>
      </c>
      <c r="AB57" s="115">
        <f t="shared" si="29"/>
        <v>0.0027479196148112546</v>
      </c>
      <c r="AC57" s="115">
        <f t="shared" si="29"/>
        <v>0.0026963797583220098</v>
      </c>
      <c r="AD57" s="279">
        <v>0.0026448399018327655</v>
      </c>
      <c r="AE57" s="118"/>
      <c r="AF57" s="278">
        <v>0.044483985765124558</v>
      </c>
      <c r="AG57" s="115">
        <f t="shared" si="30"/>
        <v>0.042144234757837483</v>
      </c>
      <c r="AH57" s="115">
        <f t="shared" si="30"/>
        <v>0.039804483750550415</v>
      </c>
      <c r="AI57" s="115">
        <f t="shared" si="30"/>
        <v>0.03746473274326334</v>
      </c>
      <c r="AJ57" s="115">
        <f t="shared" si="30"/>
        <v>0.035124981735976273</v>
      </c>
      <c r="AK57" s="115">
        <f t="shared" si="30"/>
        <v>0.032785230728689198</v>
      </c>
      <c r="AL57" s="115">
        <f t="shared" si="30"/>
        <v>0.030445479721402127</v>
      </c>
      <c r="AM57" s="115">
        <f t="shared" si="30"/>
        <v>0.028105728714115055</v>
      </c>
      <c r="AN57" s="132">
        <v>0.025765977706827984</v>
      </c>
      <c r="AO57" s="115">
        <f t="shared" si="25"/>
        <v>0.028449911301315779</v>
      </c>
      <c r="AP57" s="115">
        <f t="shared" si="25"/>
        <v>0.031133844895803578</v>
      </c>
      <c r="AQ57" s="115">
        <f t="shared" si="25"/>
        <v>0.03381777849029137</v>
      </c>
      <c r="AR57" s="115">
        <f t="shared" si="25"/>
        <v>0.036501712084779168</v>
      </c>
      <c r="AS57" s="279">
        <v>0.039185645679266967</v>
      </c>
      <c r="AT57" s="118"/>
      <c r="AU57" s="278">
        <v>0.00094328498997759693</v>
      </c>
      <c r="AV57" s="115">
        <f t="shared" si="31"/>
        <v>0.0010056881262049523</v>
      </c>
      <c r="AW57" s="115">
        <f t="shared" si="31"/>
        <v>0.0010680912624323076</v>
      </c>
      <c r="AX57" s="115">
        <f t="shared" si="31"/>
        <v>0.0011304943986596629</v>
      </c>
      <c r="AY57" s="115">
        <f t="shared" si="31"/>
        <v>0.0011928975348870182</v>
      </c>
      <c r="AZ57" s="115">
        <f t="shared" si="31"/>
        <v>0.0012553006711143737</v>
      </c>
      <c r="BA57" s="115">
        <f t="shared" si="31"/>
        <v>0.001317703807341729</v>
      </c>
      <c r="BB57" s="115">
        <f t="shared" si="31"/>
        <v>0.0013801069435690843</v>
      </c>
      <c r="BC57" s="132">
        <v>0.0014425100797964396</v>
      </c>
      <c r="BD57" s="115">
        <f t="shared" si="32"/>
        <v>0.0013104329125381868</v>
      </c>
      <c r="BE57" s="115">
        <f t="shared" si="32"/>
        <v>0.001178355745279934</v>
      </c>
      <c r="BF57" s="115">
        <f t="shared" si="32"/>
        <v>0.0010462785780216814</v>
      </c>
      <c r="BG57" s="115">
        <f t="shared" si="32"/>
        <v>0.0009142014107634286</v>
      </c>
      <c r="BH57" s="279">
        <v>0.00078212424350517591</v>
      </c>
      <c r="BI57" s="118"/>
      <c r="BJ57" s="278">
        <v>0.00089118850471674616</v>
      </c>
      <c r="BK57" s="115">
        <f t="shared" si="24"/>
        <v>0.00098711059331569977</v>
      </c>
      <c r="BL57" s="115">
        <f t="shared" si="24"/>
        <v>0.0010830326819146535</v>
      </c>
      <c r="BM57" s="115">
        <f t="shared" si="24"/>
        <v>0.0011789547705136072</v>
      </c>
      <c r="BN57" s="115">
        <f t="shared" si="24"/>
        <v>0.0012748768591125609</v>
      </c>
      <c r="BO57" s="115">
        <f t="shared" si="24"/>
        <v>0.0013707989477115146</v>
      </c>
      <c r="BP57" s="115">
        <f t="shared" si="24"/>
        <v>0.0014667210363104683</v>
      </c>
      <c r="BQ57" s="115">
        <f t="shared" si="24"/>
        <v>0.0015626431249094218</v>
      </c>
      <c r="BR57" s="132">
        <v>0.0016585652135083756</v>
      </c>
      <c r="BS57" s="115">
        <f t="shared" si="33"/>
        <v>0.0017042956347083078</v>
      </c>
      <c r="BT57" s="115">
        <f t="shared" si="33"/>
        <v>0.0017500260559082401</v>
      </c>
      <c r="BU57" s="115">
        <f t="shared" si="33"/>
        <v>0.0017957564771081723</v>
      </c>
      <c r="BV57" s="115">
        <f t="shared" si="33"/>
        <v>0.0018414868983081046</v>
      </c>
      <c r="BW57" s="279">
        <v>0.0018872173195080368</v>
      </c>
      <c r="BX57" s="118"/>
      <c r="BY57" s="278">
        <v>0</v>
      </c>
      <c r="BZ57" s="115">
        <f t="shared" si="34"/>
        <v>0</v>
      </c>
      <c r="CA57" s="115">
        <f t="shared" si="34"/>
        <v>0</v>
      </c>
      <c r="CB57" s="115">
        <f t="shared" si="34"/>
        <v>0</v>
      </c>
      <c r="CC57" s="115">
        <f t="shared" si="34"/>
        <v>0</v>
      </c>
      <c r="CD57" s="115">
        <f t="shared" si="34"/>
        <v>0</v>
      </c>
      <c r="CE57" s="115">
        <f t="shared" si="34"/>
        <v>0</v>
      </c>
      <c r="CF57" s="115">
        <f t="shared" si="34"/>
        <v>0</v>
      </c>
      <c r="CG57" s="132">
        <v>0</v>
      </c>
      <c r="CH57" s="115">
        <f t="shared" si="35"/>
        <v>0</v>
      </c>
      <c r="CI57" s="115">
        <f t="shared" si="35"/>
        <v>0</v>
      </c>
      <c r="CJ57" s="115">
        <f t="shared" si="35"/>
        <v>0</v>
      </c>
      <c r="CK57" s="115">
        <f t="shared" si="35"/>
        <v>0</v>
      </c>
      <c r="CL57" s="279">
        <v>0</v>
      </c>
    </row>
    <row r="58" spans="1:90" ht="13">
      <c r="A58" s="97" t="s">
        <v>81</v>
      </c>
      <c r="B58" s="278">
        <v>0.063499228401592764</v>
      </c>
      <c r="C58" s="115">
        <f t="shared" si="26"/>
        <v>0.063113845776001792</v>
      </c>
      <c r="D58" s="115">
        <f t="shared" si="26"/>
        <v>0.062728463150410835</v>
      </c>
      <c r="E58" s="115">
        <f t="shared" si="26"/>
        <v>0.06234308052481987</v>
      </c>
      <c r="F58" s="115">
        <f t="shared" si="26"/>
        <v>0.061957697899228906</v>
      </c>
      <c r="G58" s="115">
        <f t="shared" si="26"/>
        <v>0.061572315273637934</v>
      </c>
      <c r="H58" s="115">
        <f t="shared" si="26"/>
        <v>0.06118693264804697</v>
      </c>
      <c r="I58" s="115">
        <f t="shared" si="26"/>
        <v>0.060801550022456005</v>
      </c>
      <c r="J58" s="132">
        <v>0.060416167396865041</v>
      </c>
      <c r="K58" s="115">
        <f t="shared" si="27"/>
        <v>0.059638200800060402</v>
      </c>
      <c r="L58" s="115">
        <f t="shared" si="27"/>
        <v>0.058860234203255757</v>
      </c>
      <c r="M58" s="115">
        <f t="shared" si="27"/>
        <v>0.058082267606451118</v>
      </c>
      <c r="N58" s="115">
        <f t="shared" si="27"/>
        <v>0.057304301009646473</v>
      </c>
      <c r="O58" s="279">
        <v>0.056526334412841835</v>
      </c>
      <c r="P58" s="118"/>
      <c r="Q58" s="278">
        <v>0.20562538084862939</v>
      </c>
      <c r="R58" s="115">
        <f t="shared" si="28"/>
        <v>0.2057064313295624</v>
      </c>
      <c r="S58" s="115">
        <f t="shared" si="28"/>
        <v>0.20578748181049539</v>
      </c>
      <c r="T58" s="115">
        <f t="shared" si="28"/>
        <v>0.20586853229142837</v>
      </c>
      <c r="U58" s="115">
        <f t="shared" si="28"/>
        <v>0.20594958277236139</v>
      </c>
      <c r="V58" s="115">
        <f t="shared" si="28"/>
        <v>0.2060306332532944</v>
      </c>
      <c r="W58" s="115">
        <f t="shared" si="28"/>
        <v>0.20611168373422739</v>
      </c>
      <c r="X58" s="115">
        <f t="shared" si="28"/>
        <v>0.20619273421516038</v>
      </c>
      <c r="Y58" s="132">
        <v>0.20627378469609339</v>
      </c>
      <c r="Z58" s="115">
        <f t="shared" si="29"/>
        <v>0.20901249214243162</v>
      </c>
      <c r="AA58" s="115">
        <f t="shared" si="29"/>
        <v>0.21175119958876987</v>
      </c>
      <c r="AB58" s="115">
        <f t="shared" si="29"/>
        <v>0.21448990703510809</v>
      </c>
      <c r="AC58" s="115">
        <f t="shared" si="29"/>
        <v>0.21722861448144634</v>
      </c>
      <c r="AD58" s="279">
        <v>0.21996732192778456</v>
      </c>
      <c r="AE58" s="118"/>
      <c r="AF58" s="278">
        <v>0.41787986627844276</v>
      </c>
      <c r="AG58" s="115">
        <f t="shared" si="30"/>
        <v>0.45596583745507246</v>
      </c>
      <c r="AH58" s="115">
        <f t="shared" si="30"/>
        <v>0.49405180863170217</v>
      </c>
      <c r="AI58" s="115">
        <f t="shared" si="30"/>
        <v>0.53213777980833188</v>
      </c>
      <c r="AJ58" s="115">
        <f t="shared" si="30"/>
        <v>0.57022375098496159</v>
      </c>
      <c r="AK58" s="115">
        <f t="shared" si="30"/>
        <v>0.60830972216159129</v>
      </c>
      <c r="AL58" s="115">
        <f t="shared" si="30"/>
        <v>0.646395693338221</v>
      </c>
      <c r="AM58" s="115">
        <f t="shared" si="30"/>
        <v>0.68448166451485071</v>
      </c>
      <c r="AN58" s="132">
        <v>0.72256763569148041</v>
      </c>
      <c r="AO58" s="115">
        <f t="shared" si="25"/>
        <v>0.66938907216651333</v>
      </c>
      <c r="AP58" s="115">
        <f t="shared" si="25"/>
        <v>0.61621050864154625</v>
      </c>
      <c r="AQ58" s="115">
        <f t="shared" si="25"/>
        <v>0.56303194511657928</v>
      </c>
      <c r="AR58" s="115">
        <f t="shared" si="25"/>
        <v>0.5098533815916122</v>
      </c>
      <c r="AS58" s="279">
        <v>0.45667481806664506</v>
      </c>
      <c r="AT58" s="118"/>
      <c r="AU58" s="278">
        <v>0.12807237568468555</v>
      </c>
      <c r="AV58" s="115">
        <f t="shared" si="31"/>
        <v>0.13025022826290825</v>
      </c>
      <c r="AW58" s="115">
        <f t="shared" si="31"/>
        <v>0.13242808084113095</v>
      </c>
      <c r="AX58" s="115">
        <f t="shared" si="31"/>
        <v>0.13460593341935362</v>
      </c>
      <c r="AY58" s="115">
        <f t="shared" si="31"/>
        <v>0.13678378599757632</v>
      </c>
      <c r="AZ58" s="115">
        <f t="shared" si="31"/>
        <v>0.13896163857579902</v>
      </c>
      <c r="BA58" s="115">
        <f t="shared" si="31"/>
        <v>0.14113949115402169</v>
      </c>
      <c r="BB58" s="115">
        <f t="shared" si="31"/>
        <v>0.14331734373224439</v>
      </c>
      <c r="BC58" s="132">
        <v>0.14549519631046709</v>
      </c>
      <c r="BD58" s="115">
        <f t="shared" si="32"/>
        <v>0.14529010367403722</v>
      </c>
      <c r="BE58" s="115">
        <f t="shared" si="32"/>
        <v>0.14508501103760738</v>
      </c>
      <c r="BF58" s="115">
        <f t="shared" si="32"/>
        <v>0.1448799184011775</v>
      </c>
      <c r="BG58" s="115">
        <f t="shared" si="32"/>
        <v>0.14467482576474766</v>
      </c>
      <c r="BH58" s="279">
        <v>0.14446973312831779</v>
      </c>
      <c r="BI58" s="118"/>
      <c r="BJ58" s="278">
        <v>0.028046226471968191</v>
      </c>
      <c r="BK58" s="115">
        <f t="shared" si="24"/>
        <v>0.029537407460080736</v>
      </c>
      <c r="BL58" s="115">
        <f t="shared" si="24"/>
        <v>0.03102858844819328</v>
      </c>
      <c r="BM58" s="115">
        <f t="shared" si="24"/>
        <v>0.032519769436305822</v>
      </c>
      <c r="BN58" s="115">
        <f t="shared" si="24"/>
        <v>0.034010950424418367</v>
      </c>
      <c r="BO58" s="115">
        <f t="shared" si="24"/>
        <v>0.035502131412530911</v>
      </c>
      <c r="BP58" s="115">
        <f t="shared" si="24"/>
        <v>0.036993312400643456</v>
      </c>
      <c r="BQ58" s="115">
        <f t="shared" si="24"/>
        <v>0.038484493388756001</v>
      </c>
      <c r="BR58" s="132">
        <v>0.039975674376868546</v>
      </c>
      <c r="BS58" s="115">
        <f t="shared" si="33"/>
        <v>0.041802647823479845</v>
      </c>
      <c r="BT58" s="115">
        <f t="shared" si="33"/>
        <v>0.043629621270091144</v>
      </c>
      <c r="BU58" s="115">
        <f t="shared" si="33"/>
        <v>0.04545659471670245</v>
      </c>
      <c r="BV58" s="115">
        <f t="shared" si="33"/>
        <v>0.047283568163313749</v>
      </c>
      <c r="BW58" s="279">
        <v>0.049110541609925049</v>
      </c>
      <c r="BX58" s="118"/>
      <c r="BY58" s="278">
        <v>0</v>
      </c>
      <c r="BZ58" s="115">
        <f t="shared" si="34"/>
        <v>0</v>
      </c>
      <c r="CA58" s="115">
        <f t="shared" si="34"/>
        <v>0</v>
      </c>
      <c r="CB58" s="115">
        <f t="shared" si="34"/>
        <v>0</v>
      </c>
      <c r="CC58" s="115">
        <f t="shared" si="34"/>
        <v>0</v>
      </c>
      <c r="CD58" s="115">
        <f t="shared" si="34"/>
        <v>0</v>
      </c>
      <c r="CE58" s="115">
        <f t="shared" si="34"/>
        <v>0</v>
      </c>
      <c r="CF58" s="115">
        <f t="shared" si="34"/>
        <v>0</v>
      </c>
      <c r="CG58" s="132">
        <v>0</v>
      </c>
      <c r="CH58" s="115">
        <f t="shared" si="35"/>
        <v>0</v>
      </c>
      <c r="CI58" s="115">
        <f t="shared" si="35"/>
        <v>0</v>
      </c>
      <c r="CJ58" s="115">
        <f t="shared" si="35"/>
        <v>0</v>
      </c>
      <c r="CK58" s="115">
        <f t="shared" si="35"/>
        <v>0</v>
      </c>
      <c r="CL58" s="279">
        <v>0</v>
      </c>
    </row>
    <row r="59" spans="1:90" ht="13">
      <c r="A59" s="97" t="s">
        <v>83</v>
      </c>
      <c r="B59" s="278">
        <v>0</v>
      </c>
      <c r="C59" s="115">
        <f t="shared" si="26"/>
        <v>0</v>
      </c>
      <c r="D59" s="115">
        <f t="shared" si="26"/>
        <v>0</v>
      </c>
      <c r="E59" s="115">
        <f t="shared" si="26"/>
        <v>0</v>
      </c>
      <c r="F59" s="115">
        <f t="shared" si="26"/>
        <v>0</v>
      </c>
      <c r="G59" s="115">
        <f t="shared" si="26"/>
        <v>0</v>
      </c>
      <c r="H59" s="115">
        <f t="shared" si="26"/>
        <v>0</v>
      </c>
      <c r="I59" s="115">
        <f t="shared" si="26"/>
        <v>0</v>
      </c>
      <c r="J59" s="132">
        <v>0</v>
      </c>
      <c r="K59" s="115">
        <f t="shared" si="27"/>
        <v>0</v>
      </c>
      <c r="L59" s="115">
        <f t="shared" si="27"/>
        <v>0</v>
      </c>
      <c r="M59" s="115">
        <f t="shared" si="27"/>
        <v>0</v>
      </c>
      <c r="N59" s="115">
        <f t="shared" si="27"/>
        <v>0</v>
      </c>
      <c r="O59" s="279">
        <v>0</v>
      </c>
      <c r="P59" s="118"/>
      <c r="Q59" s="278">
        <v>0</v>
      </c>
      <c r="R59" s="115">
        <f t="shared" si="28"/>
        <v>0</v>
      </c>
      <c r="S59" s="115">
        <f t="shared" si="28"/>
        <v>0</v>
      </c>
      <c r="T59" s="115">
        <f t="shared" si="28"/>
        <v>0</v>
      </c>
      <c r="U59" s="115">
        <f t="shared" si="28"/>
        <v>0</v>
      </c>
      <c r="V59" s="115">
        <f t="shared" si="28"/>
        <v>0</v>
      </c>
      <c r="W59" s="115">
        <f t="shared" si="28"/>
        <v>0</v>
      </c>
      <c r="X59" s="115">
        <f t="shared" si="28"/>
        <v>0</v>
      </c>
      <c r="Y59" s="132">
        <v>0</v>
      </c>
      <c r="Z59" s="115">
        <f t="shared" si="29"/>
        <v>0</v>
      </c>
      <c r="AA59" s="115">
        <f t="shared" si="29"/>
        <v>0</v>
      </c>
      <c r="AB59" s="115">
        <f t="shared" si="29"/>
        <v>0</v>
      </c>
      <c r="AC59" s="115">
        <f t="shared" si="29"/>
        <v>0</v>
      </c>
      <c r="AD59" s="279">
        <v>0</v>
      </c>
      <c r="AE59" s="118"/>
      <c r="AF59" s="278">
        <v>0.017523994392321794</v>
      </c>
      <c r="AG59" s="115">
        <f t="shared" si="30"/>
        <v>0.016593787481115549</v>
      </c>
      <c r="AH59" s="115">
        <f t="shared" si="30"/>
        <v>0.0156635805699093</v>
      </c>
      <c r="AI59" s="115">
        <f t="shared" si="30"/>
        <v>0.014733373658703055</v>
      </c>
      <c r="AJ59" s="115">
        <f t="shared" si="30"/>
        <v>0.013803166747496806</v>
      </c>
      <c r="AK59" s="115">
        <f t="shared" si="30"/>
        <v>0.012872959836290561</v>
      </c>
      <c r="AL59" s="115">
        <f t="shared" si="30"/>
        <v>0.011942752925084314</v>
      </c>
      <c r="AM59" s="115">
        <f t="shared" si="30"/>
        <v>0.011012546013878067</v>
      </c>
      <c r="AN59" s="132">
        <v>0.01008233910267182</v>
      </c>
      <c r="AO59" s="115">
        <f t="shared" si="25"/>
        <v>0.011896047175599641</v>
      </c>
      <c r="AP59" s="115">
        <f t="shared" si="25"/>
        <v>0.01370975524852746</v>
      </c>
      <c r="AQ59" s="115">
        <f t="shared" si="25"/>
        <v>0.01552346332145528</v>
      </c>
      <c r="AR59" s="115">
        <f t="shared" si="25"/>
        <v>0.017337171394383101</v>
      </c>
      <c r="AS59" s="279">
        <v>0.019150879467310922</v>
      </c>
      <c r="AT59" s="118"/>
      <c r="AU59" s="278">
        <v>0.001243421123152287</v>
      </c>
      <c r="AV59" s="115">
        <f t="shared" si="31"/>
        <v>0.001209605875996602</v>
      </c>
      <c r="AW59" s="115">
        <f t="shared" si="31"/>
        <v>0.0011757906288409172</v>
      </c>
      <c r="AX59" s="115">
        <f t="shared" si="31"/>
        <v>0.0011419753816852322</v>
      </c>
      <c r="AY59" s="115">
        <f t="shared" si="31"/>
        <v>0.0011081601345295472</v>
      </c>
      <c r="AZ59" s="115">
        <f t="shared" si="31"/>
        <v>0.0010743448873738624</v>
      </c>
      <c r="BA59" s="115">
        <f t="shared" si="31"/>
        <v>0.0010405296402181774</v>
      </c>
      <c r="BB59" s="115">
        <f t="shared" si="31"/>
        <v>0.0010067143930624924</v>
      </c>
      <c r="BC59" s="132">
        <v>0.00097289914590680752</v>
      </c>
      <c r="BD59" s="115">
        <f t="shared" si="32"/>
        <v>0.001039687418352492</v>
      </c>
      <c r="BE59" s="115">
        <f t="shared" si="32"/>
        <v>0.0011064756907981767</v>
      </c>
      <c r="BF59" s="115">
        <f t="shared" si="32"/>
        <v>0.0011732639632438613</v>
      </c>
      <c r="BG59" s="115">
        <f t="shared" si="32"/>
        <v>0.001240052235689546</v>
      </c>
      <c r="BH59" s="279">
        <v>0.0013068405081352306</v>
      </c>
      <c r="BI59" s="118"/>
      <c r="BJ59" s="278">
        <v>0</v>
      </c>
      <c r="BK59" s="115">
        <f t="shared" si="24"/>
        <v>0</v>
      </c>
      <c r="BL59" s="115">
        <f t="shared" si="24"/>
        <v>0</v>
      </c>
      <c r="BM59" s="115">
        <f t="shared" si="24"/>
        <v>0</v>
      </c>
      <c r="BN59" s="115">
        <f t="shared" si="24"/>
        <v>0</v>
      </c>
      <c r="BO59" s="115">
        <f t="shared" si="24"/>
        <v>0</v>
      </c>
      <c r="BP59" s="115">
        <f t="shared" si="24"/>
        <v>0</v>
      </c>
      <c r="BQ59" s="115">
        <f t="shared" si="24"/>
        <v>0</v>
      </c>
      <c r="BR59" s="132">
        <v>0</v>
      </c>
      <c r="BS59" s="115">
        <f t="shared" si="33"/>
        <v>0</v>
      </c>
      <c r="BT59" s="115">
        <f t="shared" si="33"/>
        <v>0</v>
      </c>
      <c r="BU59" s="115">
        <f t="shared" si="33"/>
        <v>0</v>
      </c>
      <c r="BV59" s="115">
        <f t="shared" si="33"/>
        <v>0</v>
      </c>
      <c r="BW59" s="279">
        <v>0</v>
      </c>
      <c r="BX59" s="118"/>
      <c r="BY59" s="278">
        <v>0</v>
      </c>
      <c r="BZ59" s="115">
        <f t="shared" si="34"/>
        <v>0</v>
      </c>
      <c r="CA59" s="115">
        <f t="shared" si="34"/>
        <v>0</v>
      </c>
      <c r="CB59" s="115">
        <f t="shared" si="34"/>
        <v>0</v>
      </c>
      <c r="CC59" s="115">
        <f t="shared" si="34"/>
        <v>0</v>
      </c>
      <c r="CD59" s="115">
        <f t="shared" si="34"/>
        <v>0</v>
      </c>
      <c r="CE59" s="115">
        <f t="shared" si="34"/>
        <v>0</v>
      </c>
      <c r="CF59" s="115">
        <f t="shared" si="34"/>
        <v>0</v>
      </c>
      <c r="CG59" s="132">
        <v>0</v>
      </c>
      <c r="CH59" s="115">
        <f t="shared" si="35"/>
        <v>0</v>
      </c>
      <c r="CI59" s="115">
        <f t="shared" si="35"/>
        <v>0</v>
      </c>
      <c r="CJ59" s="115">
        <f t="shared" si="35"/>
        <v>0</v>
      </c>
      <c r="CK59" s="115">
        <f t="shared" si="35"/>
        <v>0</v>
      </c>
      <c r="CL59" s="279">
        <v>0</v>
      </c>
    </row>
    <row r="60" spans="1:90" ht="13">
      <c r="A60" s="97" t="s">
        <v>82</v>
      </c>
      <c r="B60" s="278">
        <v>0.056734896163053633</v>
      </c>
      <c r="C60" s="115">
        <f t="shared" si="26"/>
        <v>0.057365868179228501</v>
      </c>
      <c r="D60" s="115">
        <f t="shared" si="26"/>
        <v>0.057996840195403368</v>
      </c>
      <c r="E60" s="115">
        <f t="shared" si="26"/>
        <v>0.058627812211578242</v>
      </c>
      <c r="F60" s="115">
        <f t="shared" si="26"/>
        <v>0.05925878422775311</v>
      </c>
      <c r="G60" s="115">
        <f t="shared" si="26"/>
        <v>0.059889756243927977</v>
      </c>
      <c r="H60" s="115">
        <f t="shared" si="26"/>
        <v>0.060520728260102852</v>
      </c>
      <c r="I60" s="115">
        <f t="shared" si="26"/>
        <v>0.061151700276277719</v>
      </c>
      <c r="J60" s="132">
        <v>0.061782672292452587</v>
      </c>
      <c r="K60" s="115">
        <f t="shared" si="27"/>
        <v>0.061829964652701484</v>
      </c>
      <c r="L60" s="115">
        <f t="shared" si="27"/>
        <v>0.061877257012950382</v>
      </c>
      <c r="M60" s="115">
        <f t="shared" si="27"/>
        <v>0.061924549373199286</v>
      </c>
      <c r="N60" s="115">
        <f t="shared" si="27"/>
        <v>0.061971841733448184</v>
      </c>
      <c r="O60" s="279">
        <v>0.062019134093697081</v>
      </c>
      <c r="P60" s="118"/>
      <c r="Q60" s="278">
        <v>0.066744407278976278</v>
      </c>
      <c r="R60" s="115">
        <f t="shared" si="28"/>
        <v>0.066560716520466287</v>
      </c>
      <c r="S60" s="115">
        <f t="shared" si="28"/>
        <v>0.066377025761956296</v>
      </c>
      <c r="T60" s="115">
        <f t="shared" si="28"/>
        <v>0.066193335003446305</v>
      </c>
      <c r="U60" s="115">
        <f t="shared" si="28"/>
        <v>0.066009644244936314</v>
      </c>
      <c r="V60" s="115">
        <f t="shared" si="28"/>
        <v>0.065825953486426322</v>
      </c>
      <c r="W60" s="115">
        <f t="shared" si="28"/>
        <v>0.065642262727916331</v>
      </c>
      <c r="X60" s="115">
        <f t="shared" si="28"/>
        <v>0.06545857196940634</v>
      </c>
      <c r="Y60" s="132">
        <v>0.065274881210896349</v>
      </c>
      <c r="Z60" s="115">
        <f t="shared" si="29"/>
        <v>0.065410849994622322</v>
      </c>
      <c r="AA60" s="115">
        <f t="shared" si="29"/>
        <v>0.065546818778348295</v>
      </c>
      <c r="AB60" s="115">
        <f t="shared" si="29"/>
        <v>0.065682787562074268</v>
      </c>
      <c r="AC60" s="115">
        <f t="shared" si="29"/>
        <v>0.065818756345800242</v>
      </c>
      <c r="AD60" s="279">
        <v>0.065954725129526215</v>
      </c>
      <c r="AE60" s="118"/>
      <c r="AF60" s="278">
        <v>0.0021567993098242206</v>
      </c>
      <c r="AG60" s="115">
        <f t="shared" si="30"/>
        <v>0.0022988949094552924</v>
      </c>
      <c r="AH60" s="115">
        <f t="shared" si="30"/>
        <v>0.0024409905090863639</v>
      </c>
      <c r="AI60" s="115">
        <f t="shared" si="30"/>
        <v>0.0025830861087174357</v>
      </c>
      <c r="AJ60" s="115">
        <f t="shared" si="30"/>
        <v>0.0027251817083485076</v>
      </c>
      <c r="AK60" s="115">
        <f t="shared" si="30"/>
        <v>0.002867277307979579</v>
      </c>
      <c r="AL60" s="115">
        <f t="shared" si="30"/>
        <v>0.0030093729076106509</v>
      </c>
      <c r="AM60" s="115">
        <f t="shared" si="30"/>
        <v>0.0031514685072417227</v>
      </c>
      <c r="AN60" s="132">
        <v>0.0032935641068727942</v>
      </c>
      <c r="AO60" s="115">
        <f t="shared" si="25"/>
        <v>0.0032771423199403557</v>
      </c>
      <c r="AP60" s="115">
        <f t="shared" si="25"/>
        <v>0.0032607205330079168</v>
      </c>
      <c r="AQ60" s="115">
        <f t="shared" si="25"/>
        <v>0.0032442987460754784</v>
      </c>
      <c r="AR60" s="115">
        <f t="shared" si="25"/>
        <v>0.0032278769591430395</v>
      </c>
      <c r="AS60" s="279">
        <v>0.003211455172210601</v>
      </c>
      <c r="AT60" s="118"/>
      <c r="AU60" s="278">
        <v>0.036530855066405118</v>
      </c>
      <c r="AV60" s="115">
        <f t="shared" si="31"/>
        <v>0.037676772615502022</v>
      </c>
      <c r="AW60" s="115">
        <f t="shared" si="31"/>
        <v>0.038822690164598925</v>
      </c>
      <c r="AX60" s="115">
        <f t="shared" si="31"/>
        <v>0.039968607713695821</v>
      </c>
      <c r="AY60" s="115">
        <f t="shared" si="31"/>
        <v>0.041114525262792724</v>
      </c>
      <c r="AZ60" s="115">
        <f t="shared" si="31"/>
        <v>0.042260442811889627</v>
      </c>
      <c r="BA60" s="115">
        <f t="shared" si="31"/>
        <v>0.043406360360986523</v>
      </c>
      <c r="BB60" s="115">
        <f t="shared" si="31"/>
        <v>0.044552277910083427</v>
      </c>
      <c r="BC60" s="132">
        <v>0.04569819545918033</v>
      </c>
      <c r="BD60" s="115">
        <f t="shared" si="32"/>
        <v>0.047328110191204142</v>
      </c>
      <c r="BE60" s="115">
        <f t="shared" si="32"/>
        <v>0.048958024923227955</v>
      </c>
      <c r="BF60" s="115">
        <f t="shared" si="32"/>
        <v>0.050587939655251768</v>
      </c>
      <c r="BG60" s="115">
        <f t="shared" si="32"/>
        <v>0.052217854387275581</v>
      </c>
      <c r="BH60" s="279">
        <v>0.053847769119299393</v>
      </c>
      <c r="BI60" s="118"/>
      <c r="BJ60" s="278">
        <v>0</v>
      </c>
      <c r="BK60" s="115">
        <f t="shared" si="24"/>
        <v>0</v>
      </c>
      <c r="BL60" s="115">
        <f t="shared" si="24"/>
        <v>0</v>
      </c>
      <c r="BM60" s="115">
        <f t="shared" si="24"/>
        <v>0</v>
      </c>
      <c r="BN60" s="115">
        <f t="shared" si="24"/>
        <v>0</v>
      </c>
      <c r="BO60" s="115">
        <f t="shared" si="24"/>
        <v>0</v>
      </c>
      <c r="BP60" s="115">
        <f t="shared" si="24"/>
        <v>0</v>
      </c>
      <c r="BQ60" s="115">
        <f t="shared" si="24"/>
        <v>0</v>
      </c>
      <c r="BR60" s="132">
        <v>0</v>
      </c>
      <c r="BS60" s="115">
        <f t="shared" si="33"/>
        <v>0</v>
      </c>
      <c r="BT60" s="115">
        <f t="shared" si="33"/>
        <v>0</v>
      </c>
      <c r="BU60" s="115">
        <f t="shared" si="33"/>
        <v>0</v>
      </c>
      <c r="BV60" s="115">
        <f t="shared" si="33"/>
        <v>0</v>
      </c>
      <c r="BW60" s="279">
        <v>0</v>
      </c>
      <c r="BX60" s="118"/>
      <c r="BY60" s="278">
        <v>0</v>
      </c>
      <c r="BZ60" s="115">
        <f t="shared" si="34"/>
        <v>0</v>
      </c>
      <c r="CA60" s="115">
        <f t="shared" si="34"/>
        <v>0</v>
      </c>
      <c r="CB60" s="115">
        <f t="shared" si="34"/>
        <v>0</v>
      </c>
      <c r="CC60" s="115">
        <f t="shared" si="34"/>
        <v>0</v>
      </c>
      <c r="CD60" s="115">
        <f t="shared" si="34"/>
        <v>0</v>
      </c>
      <c r="CE60" s="115">
        <f t="shared" si="34"/>
        <v>0</v>
      </c>
      <c r="CF60" s="115">
        <f t="shared" si="34"/>
        <v>0</v>
      </c>
      <c r="CG60" s="132">
        <v>0</v>
      </c>
      <c r="CH60" s="115">
        <f t="shared" si="35"/>
        <v>0</v>
      </c>
      <c r="CI60" s="115">
        <f t="shared" si="35"/>
        <v>0</v>
      </c>
      <c r="CJ60" s="115">
        <f t="shared" si="35"/>
        <v>0</v>
      </c>
      <c r="CK60" s="115">
        <f t="shared" si="35"/>
        <v>0</v>
      </c>
      <c r="CL60" s="279">
        <v>0</v>
      </c>
    </row>
    <row r="61" spans="1:90" ht="13">
      <c r="A61" s="97" t="s">
        <v>85</v>
      </c>
      <c r="B61" s="278">
        <v>0</v>
      </c>
      <c r="C61" s="115">
        <f t="shared" si="26"/>
        <v>0</v>
      </c>
      <c r="D61" s="115">
        <f t="shared" si="26"/>
        <v>0</v>
      </c>
      <c r="E61" s="115">
        <f t="shared" si="26"/>
        <v>0</v>
      </c>
      <c r="F61" s="115">
        <f t="shared" si="26"/>
        <v>0</v>
      </c>
      <c r="G61" s="115">
        <f t="shared" si="26"/>
        <v>0</v>
      </c>
      <c r="H61" s="115">
        <f t="shared" si="26"/>
        <v>0</v>
      </c>
      <c r="I61" s="115">
        <f t="shared" si="26"/>
        <v>0</v>
      </c>
      <c r="J61" s="132">
        <v>0</v>
      </c>
      <c r="K61" s="115">
        <f t="shared" si="27"/>
        <v>0</v>
      </c>
      <c r="L61" s="115">
        <f t="shared" si="27"/>
        <v>0</v>
      </c>
      <c r="M61" s="115">
        <f t="shared" si="27"/>
        <v>0</v>
      </c>
      <c r="N61" s="115">
        <f t="shared" si="27"/>
        <v>0</v>
      </c>
      <c r="O61" s="279">
        <v>0</v>
      </c>
      <c r="P61" s="118"/>
      <c r="Q61" s="278">
        <v>0</v>
      </c>
      <c r="R61" s="115">
        <f t="shared" si="28"/>
        <v>0</v>
      </c>
      <c r="S61" s="115">
        <f t="shared" si="28"/>
        <v>0</v>
      </c>
      <c r="T61" s="115">
        <f t="shared" si="28"/>
        <v>0</v>
      </c>
      <c r="U61" s="115">
        <f t="shared" si="28"/>
        <v>0</v>
      </c>
      <c r="V61" s="115">
        <f t="shared" si="28"/>
        <v>0</v>
      </c>
      <c r="W61" s="115">
        <f t="shared" si="28"/>
        <v>0</v>
      </c>
      <c r="X61" s="115">
        <f t="shared" si="28"/>
        <v>0</v>
      </c>
      <c r="Y61" s="132">
        <v>0</v>
      </c>
      <c r="Z61" s="115">
        <f t="shared" si="29"/>
        <v>0</v>
      </c>
      <c r="AA61" s="115">
        <f t="shared" si="29"/>
        <v>0</v>
      </c>
      <c r="AB61" s="115">
        <f t="shared" si="29"/>
        <v>0</v>
      </c>
      <c r="AC61" s="115">
        <f t="shared" si="29"/>
        <v>0</v>
      </c>
      <c r="AD61" s="279">
        <v>0</v>
      </c>
      <c r="AE61" s="118"/>
      <c r="AF61" s="278">
        <v>0</v>
      </c>
      <c r="AG61" s="115">
        <f t="shared" si="30"/>
        <v>0</v>
      </c>
      <c r="AH61" s="115">
        <f t="shared" si="30"/>
        <v>0</v>
      </c>
      <c r="AI61" s="115">
        <f t="shared" si="30"/>
        <v>0</v>
      </c>
      <c r="AJ61" s="115">
        <f t="shared" si="30"/>
        <v>0</v>
      </c>
      <c r="AK61" s="115">
        <f t="shared" si="30"/>
        <v>0</v>
      </c>
      <c r="AL61" s="115">
        <f t="shared" si="30"/>
        <v>0</v>
      </c>
      <c r="AM61" s="115">
        <f t="shared" si="30"/>
        <v>0</v>
      </c>
      <c r="AN61" s="132">
        <v>0</v>
      </c>
      <c r="AO61" s="115">
        <f t="shared" si="25"/>
        <v>0</v>
      </c>
      <c r="AP61" s="115">
        <f t="shared" si="25"/>
        <v>0</v>
      </c>
      <c r="AQ61" s="115">
        <f t="shared" si="25"/>
        <v>0</v>
      </c>
      <c r="AR61" s="115">
        <f t="shared" si="25"/>
        <v>0</v>
      </c>
      <c r="AS61" s="279">
        <v>0</v>
      </c>
      <c r="AT61" s="118"/>
      <c r="AU61" s="278">
        <v>0</v>
      </c>
      <c r="AV61" s="115">
        <f t="shared" si="31"/>
        <v>0</v>
      </c>
      <c r="AW61" s="115">
        <f t="shared" si="31"/>
        <v>0</v>
      </c>
      <c r="AX61" s="115">
        <f t="shared" si="31"/>
        <v>0</v>
      </c>
      <c r="AY61" s="115">
        <f t="shared" si="31"/>
        <v>0</v>
      </c>
      <c r="AZ61" s="115">
        <f t="shared" si="31"/>
        <v>0</v>
      </c>
      <c r="BA61" s="115">
        <f t="shared" si="31"/>
        <v>0</v>
      </c>
      <c r="BB61" s="115">
        <f t="shared" si="31"/>
        <v>0</v>
      </c>
      <c r="BC61" s="132">
        <v>0</v>
      </c>
      <c r="BD61" s="115">
        <f t="shared" si="32"/>
        <v>0</v>
      </c>
      <c r="BE61" s="115">
        <f t="shared" si="32"/>
        <v>0</v>
      </c>
      <c r="BF61" s="115">
        <f t="shared" si="32"/>
        <v>0</v>
      </c>
      <c r="BG61" s="115">
        <f t="shared" si="32"/>
        <v>0</v>
      </c>
      <c r="BH61" s="279">
        <v>0</v>
      </c>
      <c r="BI61" s="118"/>
      <c r="BJ61" s="278">
        <v>0</v>
      </c>
      <c r="BK61" s="115">
        <f t="shared" si="24"/>
        <v>0</v>
      </c>
      <c r="BL61" s="115">
        <f t="shared" si="24"/>
        <v>0</v>
      </c>
      <c r="BM61" s="115">
        <f t="shared" si="24"/>
        <v>0</v>
      </c>
      <c r="BN61" s="115">
        <f t="shared" si="24"/>
        <v>0</v>
      </c>
      <c r="BO61" s="115">
        <f t="shared" si="24"/>
        <v>0</v>
      </c>
      <c r="BP61" s="115">
        <f t="shared" si="24"/>
        <v>0</v>
      </c>
      <c r="BQ61" s="115">
        <f t="shared" si="24"/>
        <v>0</v>
      </c>
      <c r="BR61" s="132">
        <v>0</v>
      </c>
      <c r="BS61" s="115">
        <f t="shared" si="33"/>
        <v>0</v>
      </c>
      <c r="BT61" s="115">
        <f t="shared" si="33"/>
        <v>0</v>
      </c>
      <c r="BU61" s="115">
        <f t="shared" si="33"/>
        <v>0</v>
      </c>
      <c r="BV61" s="115">
        <f t="shared" si="33"/>
        <v>0</v>
      </c>
      <c r="BW61" s="279">
        <v>0</v>
      </c>
      <c r="BX61" s="118"/>
      <c r="BY61" s="278">
        <v>0</v>
      </c>
      <c r="BZ61" s="115">
        <f t="shared" si="34"/>
        <v>0</v>
      </c>
      <c r="CA61" s="115">
        <f t="shared" si="34"/>
        <v>0</v>
      </c>
      <c r="CB61" s="115">
        <f t="shared" si="34"/>
        <v>0</v>
      </c>
      <c r="CC61" s="115">
        <f t="shared" si="34"/>
        <v>0</v>
      </c>
      <c r="CD61" s="115">
        <f t="shared" si="34"/>
        <v>0</v>
      </c>
      <c r="CE61" s="115">
        <f t="shared" si="34"/>
        <v>0</v>
      </c>
      <c r="CF61" s="115">
        <f t="shared" si="34"/>
        <v>0</v>
      </c>
      <c r="CG61" s="132">
        <v>0</v>
      </c>
      <c r="CH61" s="115">
        <f t="shared" si="35"/>
        <v>0</v>
      </c>
      <c r="CI61" s="115">
        <f t="shared" si="35"/>
        <v>0</v>
      </c>
      <c r="CJ61" s="115">
        <f t="shared" si="35"/>
        <v>0</v>
      </c>
      <c r="CK61" s="115">
        <f t="shared" si="35"/>
        <v>0</v>
      </c>
      <c r="CL61" s="279">
        <v>0</v>
      </c>
    </row>
    <row r="62" spans="1:90" ht="13">
      <c r="A62" s="97" t="s">
        <v>22</v>
      </c>
      <c r="B62" s="278">
        <v>0</v>
      </c>
      <c r="C62" s="115">
        <f t="shared" si="26"/>
        <v>0</v>
      </c>
      <c r="D62" s="115">
        <f t="shared" si="26"/>
        <v>0</v>
      </c>
      <c r="E62" s="115">
        <f t="shared" si="26"/>
        <v>0</v>
      </c>
      <c r="F62" s="115">
        <f t="shared" si="26"/>
        <v>0</v>
      </c>
      <c r="G62" s="115">
        <f t="shared" si="26"/>
        <v>0</v>
      </c>
      <c r="H62" s="115">
        <f t="shared" si="26"/>
        <v>0</v>
      </c>
      <c r="I62" s="115">
        <f t="shared" si="26"/>
        <v>0</v>
      </c>
      <c r="J62" s="132">
        <v>0</v>
      </c>
      <c r="K62" s="115">
        <f t="shared" si="27"/>
        <v>0</v>
      </c>
      <c r="L62" s="115">
        <f t="shared" si="27"/>
        <v>0</v>
      </c>
      <c r="M62" s="115">
        <f t="shared" si="27"/>
        <v>0</v>
      </c>
      <c r="N62" s="115">
        <f t="shared" si="27"/>
        <v>0</v>
      </c>
      <c r="O62" s="279">
        <v>0</v>
      </c>
      <c r="P62" s="118"/>
      <c r="Q62" s="278">
        <v>0</v>
      </c>
      <c r="R62" s="115">
        <f t="shared" si="28"/>
        <v>0</v>
      </c>
      <c r="S62" s="115">
        <f t="shared" si="28"/>
        <v>0</v>
      </c>
      <c r="T62" s="115">
        <f t="shared" si="28"/>
        <v>0</v>
      </c>
      <c r="U62" s="115">
        <f t="shared" si="28"/>
        <v>0</v>
      </c>
      <c r="V62" s="115">
        <f t="shared" si="28"/>
        <v>0</v>
      </c>
      <c r="W62" s="115">
        <f t="shared" si="28"/>
        <v>0</v>
      </c>
      <c r="X62" s="115">
        <f t="shared" si="28"/>
        <v>0</v>
      </c>
      <c r="Y62" s="132">
        <v>0</v>
      </c>
      <c r="Z62" s="115">
        <f t="shared" si="29"/>
        <v>0</v>
      </c>
      <c r="AA62" s="115">
        <f t="shared" si="29"/>
        <v>0</v>
      </c>
      <c r="AB62" s="115">
        <f t="shared" si="29"/>
        <v>0</v>
      </c>
      <c r="AC62" s="115">
        <f t="shared" si="29"/>
        <v>0</v>
      </c>
      <c r="AD62" s="279">
        <v>0</v>
      </c>
      <c r="AE62" s="118"/>
      <c r="AF62" s="278">
        <v>0</v>
      </c>
      <c r="AG62" s="115">
        <f t="shared" si="30"/>
        <v>0</v>
      </c>
      <c r="AH62" s="115">
        <f t="shared" si="30"/>
        <v>0</v>
      </c>
      <c r="AI62" s="115">
        <f t="shared" si="30"/>
        <v>0</v>
      </c>
      <c r="AJ62" s="115">
        <f t="shared" si="30"/>
        <v>0</v>
      </c>
      <c r="AK62" s="115">
        <f t="shared" si="30"/>
        <v>0</v>
      </c>
      <c r="AL62" s="115">
        <f t="shared" si="30"/>
        <v>0</v>
      </c>
      <c r="AM62" s="115">
        <f t="shared" si="30"/>
        <v>0</v>
      </c>
      <c r="AN62" s="132">
        <v>0</v>
      </c>
      <c r="AO62" s="115">
        <f t="shared" si="25"/>
        <v>0</v>
      </c>
      <c r="AP62" s="115">
        <f t="shared" si="25"/>
        <v>0</v>
      </c>
      <c r="AQ62" s="115">
        <f t="shared" si="25"/>
        <v>0</v>
      </c>
      <c r="AR62" s="115">
        <f t="shared" si="25"/>
        <v>0</v>
      </c>
      <c r="AS62" s="279">
        <v>0</v>
      </c>
      <c r="AT62" s="118"/>
      <c r="AU62" s="278">
        <v>0</v>
      </c>
      <c r="AV62" s="115">
        <f t="shared" si="31"/>
        <v>0</v>
      </c>
      <c r="AW62" s="115">
        <f t="shared" si="31"/>
        <v>0</v>
      </c>
      <c r="AX62" s="115">
        <f t="shared" si="31"/>
        <v>0</v>
      </c>
      <c r="AY62" s="115">
        <f t="shared" si="31"/>
        <v>0</v>
      </c>
      <c r="AZ62" s="115">
        <f t="shared" si="31"/>
        <v>0</v>
      </c>
      <c r="BA62" s="115">
        <f t="shared" si="31"/>
        <v>0</v>
      </c>
      <c r="BB62" s="115">
        <f t="shared" si="31"/>
        <v>0</v>
      </c>
      <c r="BC62" s="132">
        <v>0</v>
      </c>
      <c r="BD62" s="115">
        <f t="shared" si="32"/>
        <v>0</v>
      </c>
      <c r="BE62" s="115">
        <f t="shared" si="32"/>
        <v>0</v>
      </c>
      <c r="BF62" s="115">
        <f t="shared" si="32"/>
        <v>0</v>
      </c>
      <c r="BG62" s="115">
        <f t="shared" si="32"/>
        <v>0</v>
      </c>
      <c r="BH62" s="279">
        <v>0</v>
      </c>
      <c r="BI62" s="118"/>
      <c r="BJ62" s="278">
        <v>0</v>
      </c>
      <c r="BK62" s="115">
        <f t="shared" si="24"/>
        <v>0</v>
      </c>
      <c r="BL62" s="115">
        <f t="shared" si="24"/>
        <v>0</v>
      </c>
      <c r="BM62" s="115">
        <f t="shared" si="24"/>
        <v>0</v>
      </c>
      <c r="BN62" s="115">
        <f t="shared" si="24"/>
        <v>0</v>
      </c>
      <c r="BO62" s="115">
        <f t="shared" si="24"/>
        <v>0</v>
      </c>
      <c r="BP62" s="115">
        <f t="shared" si="24"/>
        <v>0</v>
      </c>
      <c r="BQ62" s="115">
        <f t="shared" si="24"/>
        <v>0</v>
      </c>
      <c r="BR62" s="132">
        <v>0</v>
      </c>
      <c r="BS62" s="115">
        <f t="shared" si="33"/>
        <v>0</v>
      </c>
      <c r="BT62" s="115">
        <f t="shared" si="33"/>
        <v>0</v>
      </c>
      <c r="BU62" s="115">
        <f t="shared" si="33"/>
        <v>0</v>
      </c>
      <c r="BV62" s="115">
        <f t="shared" si="33"/>
        <v>0</v>
      </c>
      <c r="BW62" s="279">
        <v>0</v>
      </c>
      <c r="BX62" s="118"/>
      <c r="BY62" s="278">
        <v>0</v>
      </c>
      <c r="BZ62" s="115">
        <f t="shared" si="34"/>
        <v>0</v>
      </c>
      <c r="CA62" s="115">
        <f t="shared" si="34"/>
        <v>0</v>
      </c>
      <c r="CB62" s="115">
        <f t="shared" si="34"/>
        <v>0</v>
      </c>
      <c r="CC62" s="115">
        <f t="shared" si="34"/>
        <v>0</v>
      </c>
      <c r="CD62" s="115">
        <f t="shared" si="34"/>
        <v>0</v>
      </c>
      <c r="CE62" s="115">
        <f t="shared" si="34"/>
        <v>0</v>
      </c>
      <c r="CF62" s="115">
        <f t="shared" si="34"/>
        <v>0</v>
      </c>
      <c r="CG62" s="132">
        <v>0</v>
      </c>
      <c r="CH62" s="115">
        <f t="shared" si="35"/>
        <v>0</v>
      </c>
      <c r="CI62" s="115">
        <f t="shared" si="35"/>
        <v>0</v>
      </c>
      <c r="CJ62" s="115">
        <f t="shared" si="35"/>
        <v>0</v>
      </c>
      <c r="CK62" s="115">
        <f t="shared" si="35"/>
        <v>0</v>
      </c>
      <c r="CL62" s="279">
        <v>0</v>
      </c>
    </row>
    <row r="63" spans="1:90" ht="13">
      <c r="A63" s="97" t="s">
        <v>39</v>
      </c>
      <c r="B63" s="278">
        <v>0</v>
      </c>
      <c r="C63" s="115">
        <f t="shared" si="26"/>
        <v>0</v>
      </c>
      <c r="D63" s="115">
        <f t="shared" si="26"/>
        <v>0</v>
      </c>
      <c r="E63" s="115">
        <f t="shared" si="26"/>
        <v>0</v>
      </c>
      <c r="F63" s="115">
        <f t="shared" si="26"/>
        <v>0</v>
      </c>
      <c r="G63" s="115">
        <f t="shared" si="26"/>
        <v>0</v>
      </c>
      <c r="H63" s="115">
        <f t="shared" si="26"/>
        <v>0</v>
      </c>
      <c r="I63" s="115">
        <f t="shared" si="26"/>
        <v>0</v>
      </c>
      <c r="J63" s="132">
        <v>0</v>
      </c>
      <c r="K63" s="115">
        <f t="shared" si="27"/>
        <v>0</v>
      </c>
      <c r="L63" s="115">
        <f t="shared" si="27"/>
        <v>0</v>
      </c>
      <c r="M63" s="115">
        <f t="shared" si="27"/>
        <v>0</v>
      </c>
      <c r="N63" s="115">
        <f t="shared" si="27"/>
        <v>0</v>
      </c>
      <c r="O63" s="279">
        <v>0</v>
      </c>
      <c r="P63" s="118"/>
      <c r="Q63" s="278">
        <v>0</v>
      </c>
      <c r="R63" s="115">
        <f t="shared" si="28"/>
        <v>0</v>
      </c>
      <c r="S63" s="115">
        <f t="shared" si="28"/>
        <v>0</v>
      </c>
      <c r="T63" s="115">
        <f t="shared" si="28"/>
        <v>0</v>
      </c>
      <c r="U63" s="115">
        <f t="shared" si="28"/>
        <v>0</v>
      </c>
      <c r="V63" s="115">
        <f t="shared" si="28"/>
        <v>0</v>
      </c>
      <c r="W63" s="115">
        <f t="shared" si="28"/>
        <v>0</v>
      </c>
      <c r="X63" s="115">
        <f t="shared" si="28"/>
        <v>0</v>
      </c>
      <c r="Y63" s="132">
        <v>0</v>
      </c>
      <c r="Z63" s="115">
        <f t="shared" si="29"/>
        <v>0</v>
      </c>
      <c r="AA63" s="115">
        <f t="shared" si="29"/>
        <v>0</v>
      </c>
      <c r="AB63" s="115">
        <f t="shared" si="29"/>
        <v>0</v>
      </c>
      <c r="AC63" s="115">
        <f t="shared" si="29"/>
        <v>0</v>
      </c>
      <c r="AD63" s="279">
        <v>0</v>
      </c>
      <c r="AE63" s="118"/>
      <c r="AF63" s="278">
        <v>0</v>
      </c>
      <c r="AG63" s="115">
        <f t="shared" si="30"/>
        <v>0</v>
      </c>
      <c r="AH63" s="115">
        <f t="shared" si="30"/>
        <v>0</v>
      </c>
      <c r="AI63" s="115">
        <f t="shared" si="30"/>
        <v>0</v>
      </c>
      <c r="AJ63" s="115">
        <f t="shared" si="30"/>
        <v>0</v>
      </c>
      <c r="AK63" s="115">
        <f t="shared" si="30"/>
        <v>0</v>
      </c>
      <c r="AL63" s="115">
        <f t="shared" si="30"/>
        <v>0</v>
      </c>
      <c r="AM63" s="115">
        <f t="shared" si="30"/>
        <v>0</v>
      </c>
      <c r="AN63" s="132">
        <v>0</v>
      </c>
      <c r="AO63" s="115">
        <f t="shared" si="25"/>
        <v>0</v>
      </c>
      <c r="AP63" s="115">
        <f t="shared" si="25"/>
        <v>0</v>
      </c>
      <c r="AQ63" s="115">
        <f t="shared" si="25"/>
        <v>0</v>
      </c>
      <c r="AR63" s="115">
        <f t="shared" si="25"/>
        <v>0</v>
      </c>
      <c r="AS63" s="279">
        <v>0</v>
      </c>
      <c r="AT63" s="118"/>
      <c r="AU63" s="278">
        <v>0</v>
      </c>
      <c r="AV63" s="115">
        <f t="shared" si="31"/>
        <v>0</v>
      </c>
      <c r="AW63" s="115">
        <f t="shared" si="31"/>
        <v>0</v>
      </c>
      <c r="AX63" s="115">
        <f t="shared" si="31"/>
        <v>0</v>
      </c>
      <c r="AY63" s="115">
        <f t="shared" si="31"/>
        <v>0</v>
      </c>
      <c r="AZ63" s="115">
        <f t="shared" si="31"/>
        <v>0</v>
      </c>
      <c r="BA63" s="115">
        <f t="shared" si="31"/>
        <v>0</v>
      </c>
      <c r="BB63" s="115">
        <f t="shared" si="31"/>
        <v>0</v>
      </c>
      <c r="BC63" s="132">
        <v>0</v>
      </c>
      <c r="BD63" s="115">
        <f t="shared" si="32"/>
        <v>0</v>
      </c>
      <c r="BE63" s="115">
        <f t="shared" si="32"/>
        <v>0</v>
      </c>
      <c r="BF63" s="115">
        <f t="shared" si="32"/>
        <v>0</v>
      </c>
      <c r="BG63" s="115">
        <f t="shared" si="32"/>
        <v>0</v>
      </c>
      <c r="BH63" s="279">
        <v>0</v>
      </c>
      <c r="BI63" s="118"/>
      <c r="BJ63" s="278">
        <v>0</v>
      </c>
      <c r="BK63" s="115">
        <f t="shared" si="24"/>
        <v>0</v>
      </c>
      <c r="BL63" s="115">
        <f t="shared" si="24"/>
        <v>0</v>
      </c>
      <c r="BM63" s="115">
        <f t="shared" si="24"/>
        <v>0</v>
      </c>
      <c r="BN63" s="115">
        <f t="shared" si="24"/>
        <v>0</v>
      </c>
      <c r="BO63" s="115">
        <f t="shared" si="24"/>
        <v>0</v>
      </c>
      <c r="BP63" s="115">
        <f t="shared" si="24"/>
        <v>0</v>
      </c>
      <c r="BQ63" s="115">
        <f t="shared" si="24"/>
        <v>0</v>
      </c>
      <c r="BR63" s="132">
        <v>0</v>
      </c>
      <c r="BS63" s="115">
        <f t="shared" si="33"/>
        <v>0</v>
      </c>
      <c r="BT63" s="115">
        <f t="shared" si="33"/>
        <v>0</v>
      </c>
      <c r="BU63" s="115">
        <f t="shared" si="33"/>
        <v>0</v>
      </c>
      <c r="BV63" s="115">
        <f t="shared" si="33"/>
        <v>0</v>
      </c>
      <c r="BW63" s="279">
        <v>0</v>
      </c>
      <c r="BX63" s="118"/>
      <c r="BY63" s="278">
        <v>0</v>
      </c>
      <c r="BZ63" s="115">
        <f t="shared" si="34"/>
        <v>0</v>
      </c>
      <c r="CA63" s="115">
        <f t="shared" si="34"/>
        <v>0</v>
      </c>
      <c r="CB63" s="115">
        <f t="shared" si="34"/>
        <v>0</v>
      </c>
      <c r="CC63" s="115">
        <f t="shared" si="34"/>
        <v>0</v>
      </c>
      <c r="CD63" s="115">
        <f t="shared" si="34"/>
        <v>0</v>
      </c>
      <c r="CE63" s="115">
        <f t="shared" si="34"/>
        <v>0</v>
      </c>
      <c r="CF63" s="115">
        <f t="shared" si="34"/>
        <v>0</v>
      </c>
      <c r="CG63" s="132">
        <v>0</v>
      </c>
      <c r="CH63" s="115">
        <f t="shared" si="35"/>
        <v>0</v>
      </c>
      <c r="CI63" s="115">
        <f t="shared" si="35"/>
        <v>0</v>
      </c>
      <c r="CJ63" s="115">
        <f t="shared" si="35"/>
        <v>0</v>
      </c>
      <c r="CK63" s="115">
        <f t="shared" si="35"/>
        <v>0</v>
      </c>
      <c r="CL63" s="279">
        <v>0</v>
      </c>
    </row>
    <row r="64" spans="1:90" ht="13">
      <c r="A64" s="97" t="s">
        <v>57</v>
      </c>
      <c r="B64" s="278">
        <v>0</v>
      </c>
      <c r="C64" s="115">
        <f t="shared" si="26"/>
        <v>0</v>
      </c>
      <c r="D64" s="115">
        <f t="shared" si="26"/>
        <v>0</v>
      </c>
      <c r="E64" s="115">
        <f t="shared" si="26"/>
        <v>0</v>
      </c>
      <c r="F64" s="115">
        <f t="shared" si="26"/>
        <v>0</v>
      </c>
      <c r="G64" s="115">
        <f t="shared" si="26"/>
        <v>0</v>
      </c>
      <c r="H64" s="115">
        <f t="shared" si="26"/>
        <v>0</v>
      </c>
      <c r="I64" s="115">
        <f t="shared" si="26"/>
        <v>0</v>
      </c>
      <c r="J64" s="132">
        <v>0</v>
      </c>
      <c r="K64" s="115">
        <f t="shared" si="27"/>
        <v>0</v>
      </c>
      <c r="L64" s="115">
        <f t="shared" si="27"/>
        <v>0</v>
      </c>
      <c r="M64" s="115">
        <f t="shared" si="27"/>
        <v>0</v>
      </c>
      <c r="N64" s="115">
        <f t="shared" si="27"/>
        <v>0</v>
      </c>
      <c r="O64" s="279">
        <v>0</v>
      </c>
      <c r="P64" s="118"/>
      <c r="Q64" s="278">
        <v>0</v>
      </c>
      <c r="R64" s="115">
        <f t="shared" si="28"/>
        <v>0</v>
      </c>
      <c r="S64" s="115">
        <f t="shared" si="28"/>
        <v>0</v>
      </c>
      <c r="T64" s="115">
        <f t="shared" si="28"/>
        <v>0</v>
      </c>
      <c r="U64" s="115">
        <f t="shared" si="28"/>
        <v>0</v>
      </c>
      <c r="V64" s="115">
        <f t="shared" si="28"/>
        <v>0</v>
      </c>
      <c r="W64" s="115">
        <f t="shared" si="28"/>
        <v>0</v>
      </c>
      <c r="X64" s="115">
        <f t="shared" si="28"/>
        <v>0</v>
      </c>
      <c r="Y64" s="132">
        <v>0</v>
      </c>
      <c r="Z64" s="115">
        <f t="shared" si="29"/>
        <v>0</v>
      </c>
      <c r="AA64" s="115">
        <f t="shared" si="29"/>
        <v>0</v>
      </c>
      <c r="AB64" s="115">
        <f t="shared" si="29"/>
        <v>0</v>
      </c>
      <c r="AC64" s="115">
        <f t="shared" si="29"/>
        <v>0</v>
      </c>
      <c r="AD64" s="279">
        <v>0</v>
      </c>
      <c r="AE64" s="118"/>
      <c r="AF64" s="278">
        <v>0</v>
      </c>
      <c r="AG64" s="115">
        <f t="shared" si="30"/>
        <v>0</v>
      </c>
      <c r="AH64" s="115">
        <f t="shared" si="30"/>
        <v>0</v>
      </c>
      <c r="AI64" s="115">
        <f t="shared" si="30"/>
        <v>0</v>
      </c>
      <c r="AJ64" s="115">
        <f t="shared" si="30"/>
        <v>0</v>
      </c>
      <c r="AK64" s="115">
        <f t="shared" si="30"/>
        <v>0</v>
      </c>
      <c r="AL64" s="115">
        <f t="shared" si="30"/>
        <v>0</v>
      </c>
      <c r="AM64" s="115">
        <f t="shared" si="30"/>
        <v>0</v>
      </c>
      <c r="AN64" s="132">
        <v>0</v>
      </c>
      <c r="AO64" s="115">
        <f t="shared" si="25"/>
        <v>0</v>
      </c>
      <c r="AP64" s="115">
        <f t="shared" si="25"/>
        <v>0</v>
      </c>
      <c r="AQ64" s="115">
        <f t="shared" si="25"/>
        <v>0</v>
      </c>
      <c r="AR64" s="115">
        <f t="shared" si="25"/>
        <v>0</v>
      </c>
      <c r="AS64" s="279">
        <v>0</v>
      </c>
      <c r="AT64" s="118"/>
      <c r="AU64" s="278">
        <v>0</v>
      </c>
      <c r="AV64" s="115">
        <f t="shared" si="31"/>
        <v>0</v>
      </c>
      <c r="AW64" s="115">
        <f t="shared" si="31"/>
        <v>0</v>
      </c>
      <c r="AX64" s="115">
        <f t="shared" si="31"/>
        <v>0</v>
      </c>
      <c r="AY64" s="115">
        <f t="shared" si="31"/>
        <v>0</v>
      </c>
      <c r="AZ64" s="115">
        <f t="shared" si="31"/>
        <v>0</v>
      </c>
      <c r="BA64" s="115">
        <f t="shared" si="31"/>
        <v>0</v>
      </c>
      <c r="BB64" s="115">
        <f t="shared" si="31"/>
        <v>0</v>
      </c>
      <c r="BC64" s="132">
        <v>0</v>
      </c>
      <c r="BD64" s="115">
        <f t="shared" si="32"/>
        <v>0</v>
      </c>
      <c r="BE64" s="115">
        <f t="shared" si="32"/>
        <v>0</v>
      </c>
      <c r="BF64" s="115">
        <f t="shared" si="32"/>
        <v>0</v>
      </c>
      <c r="BG64" s="115">
        <f t="shared" si="32"/>
        <v>0</v>
      </c>
      <c r="BH64" s="279">
        <v>0</v>
      </c>
      <c r="BI64" s="118"/>
      <c r="BJ64" s="278">
        <v>0</v>
      </c>
      <c r="BK64" s="115">
        <f t="shared" si="24"/>
        <v>0</v>
      </c>
      <c r="BL64" s="115">
        <f t="shared" si="24"/>
        <v>0</v>
      </c>
      <c r="BM64" s="115">
        <f t="shared" si="24"/>
        <v>0</v>
      </c>
      <c r="BN64" s="115">
        <f t="shared" si="36" ref="BL64:BQ66">$BJ64+($BR64-$BJ64)/($BR$10-2004)*(BN$10-2004)</f>
        <v>0</v>
      </c>
      <c r="BO64" s="115">
        <f t="shared" si="36"/>
        <v>0</v>
      </c>
      <c r="BP64" s="115">
        <f t="shared" si="36"/>
        <v>0</v>
      </c>
      <c r="BQ64" s="115">
        <f t="shared" si="36"/>
        <v>0</v>
      </c>
      <c r="BR64" s="132">
        <v>0</v>
      </c>
      <c r="BS64" s="115">
        <f t="shared" si="33"/>
        <v>0</v>
      </c>
      <c r="BT64" s="115">
        <f t="shared" si="33"/>
        <v>0</v>
      </c>
      <c r="BU64" s="115">
        <f t="shared" si="33"/>
        <v>0</v>
      </c>
      <c r="BV64" s="115">
        <f t="shared" si="33"/>
        <v>0</v>
      </c>
      <c r="BW64" s="279">
        <v>0</v>
      </c>
      <c r="BX64" s="118"/>
      <c r="BY64" s="278">
        <v>0</v>
      </c>
      <c r="BZ64" s="115">
        <f t="shared" si="34"/>
        <v>0</v>
      </c>
      <c r="CA64" s="115">
        <f t="shared" si="34"/>
        <v>0</v>
      </c>
      <c r="CB64" s="115">
        <f t="shared" si="34"/>
        <v>0</v>
      </c>
      <c r="CC64" s="115">
        <f t="shared" si="34"/>
        <v>0</v>
      </c>
      <c r="CD64" s="115">
        <f t="shared" si="34"/>
        <v>0</v>
      </c>
      <c r="CE64" s="115">
        <f t="shared" si="34"/>
        <v>0</v>
      </c>
      <c r="CF64" s="115">
        <f t="shared" si="34"/>
        <v>0</v>
      </c>
      <c r="CG64" s="132">
        <v>0</v>
      </c>
      <c r="CH64" s="115">
        <f t="shared" si="35"/>
        <v>0</v>
      </c>
      <c r="CI64" s="115">
        <f t="shared" si="35"/>
        <v>0</v>
      </c>
      <c r="CJ64" s="115">
        <f t="shared" si="35"/>
        <v>0</v>
      </c>
      <c r="CK64" s="115">
        <f t="shared" si="35"/>
        <v>0</v>
      </c>
      <c r="CL64" s="279">
        <v>0</v>
      </c>
    </row>
    <row r="65" spans="1:90" ht="13">
      <c r="A65" s="97" t="s">
        <v>73</v>
      </c>
      <c r="B65" s="278">
        <v>0</v>
      </c>
      <c r="C65" s="115">
        <f t="shared" si="26"/>
        <v>0</v>
      </c>
      <c r="D65" s="115">
        <f t="shared" si="26"/>
        <v>0</v>
      </c>
      <c r="E65" s="115">
        <f t="shared" si="26"/>
        <v>0</v>
      </c>
      <c r="F65" s="115">
        <f t="shared" si="26"/>
        <v>0</v>
      </c>
      <c r="G65" s="115">
        <f t="shared" si="26"/>
        <v>0</v>
      </c>
      <c r="H65" s="115">
        <f t="shared" si="26"/>
        <v>0</v>
      </c>
      <c r="I65" s="115">
        <f t="shared" si="26"/>
        <v>0</v>
      </c>
      <c r="J65" s="132">
        <v>0</v>
      </c>
      <c r="K65" s="115">
        <f t="shared" si="27"/>
        <v>0</v>
      </c>
      <c r="L65" s="115">
        <f t="shared" si="27"/>
        <v>0</v>
      </c>
      <c r="M65" s="115">
        <f t="shared" si="27"/>
        <v>0</v>
      </c>
      <c r="N65" s="115">
        <f t="shared" si="27"/>
        <v>0</v>
      </c>
      <c r="O65" s="279">
        <v>0</v>
      </c>
      <c r="P65" s="118"/>
      <c r="Q65" s="278">
        <v>0</v>
      </c>
      <c r="R65" s="115">
        <f t="shared" si="28"/>
        <v>0</v>
      </c>
      <c r="S65" s="115">
        <f t="shared" si="28"/>
        <v>0</v>
      </c>
      <c r="T65" s="115">
        <f t="shared" si="28"/>
        <v>0</v>
      </c>
      <c r="U65" s="115">
        <f t="shared" si="28"/>
        <v>0</v>
      </c>
      <c r="V65" s="115">
        <f t="shared" si="28"/>
        <v>0</v>
      </c>
      <c r="W65" s="115">
        <f t="shared" si="28"/>
        <v>0</v>
      </c>
      <c r="X65" s="115">
        <f t="shared" si="28"/>
        <v>0</v>
      </c>
      <c r="Y65" s="132">
        <v>0</v>
      </c>
      <c r="Z65" s="115">
        <f t="shared" si="29"/>
        <v>0</v>
      </c>
      <c r="AA65" s="115">
        <f t="shared" si="29"/>
        <v>0</v>
      </c>
      <c r="AB65" s="115">
        <f t="shared" si="29"/>
        <v>0</v>
      </c>
      <c r="AC65" s="115">
        <f t="shared" si="29"/>
        <v>0</v>
      </c>
      <c r="AD65" s="279">
        <v>0</v>
      </c>
      <c r="AE65" s="118"/>
      <c r="AF65" s="278">
        <v>0</v>
      </c>
      <c r="AG65" s="115">
        <f t="shared" si="30"/>
        <v>0</v>
      </c>
      <c r="AH65" s="115">
        <f t="shared" si="30"/>
        <v>0</v>
      </c>
      <c r="AI65" s="115">
        <f t="shared" si="30"/>
        <v>0</v>
      </c>
      <c r="AJ65" s="115">
        <f t="shared" si="30"/>
        <v>0</v>
      </c>
      <c r="AK65" s="115">
        <f t="shared" si="30"/>
        <v>0</v>
      </c>
      <c r="AL65" s="115">
        <f t="shared" si="30"/>
        <v>0</v>
      </c>
      <c r="AM65" s="115">
        <f t="shared" si="30"/>
        <v>0</v>
      </c>
      <c r="AN65" s="132">
        <v>0</v>
      </c>
      <c r="AO65" s="115">
        <f t="shared" si="25"/>
        <v>0</v>
      </c>
      <c r="AP65" s="115">
        <f t="shared" si="25"/>
        <v>0</v>
      </c>
      <c r="AQ65" s="115">
        <f t="shared" si="25"/>
        <v>0</v>
      </c>
      <c r="AR65" s="115">
        <f t="shared" si="25"/>
        <v>0</v>
      </c>
      <c r="AS65" s="279">
        <v>0</v>
      </c>
      <c r="AT65" s="118"/>
      <c r="AU65" s="278">
        <v>0</v>
      </c>
      <c r="AV65" s="115">
        <f t="shared" si="31"/>
        <v>0</v>
      </c>
      <c r="AW65" s="115">
        <f t="shared" si="31"/>
        <v>0</v>
      </c>
      <c r="AX65" s="115">
        <f t="shared" si="31"/>
        <v>0</v>
      </c>
      <c r="AY65" s="115">
        <f t="shared" si="31"/>
        <v>0</v>
      </c>
      <c r="AZ65" s="115">
        <f t="shared" si="31"/>
        <v>0</v>
      </c>
      <c r="BA65" s="115">
        <f t="shared" si="31"/>
        <v>0</v>
      </c>
      <c r="BB65" s="115">
        <f t="shared" si="31"/>
        <v>0</v>
      </c>
      <c r="BC65" s="132">
        <v>0</v>
      </c>
      <c r="BD65" s="115">
        <f t="shared" si="32"/>
        <v>0</v>
      </c>
      <c r="BE65" s="115">
        <f t="shared" si="32"/>
        <v>0</v>
      </c>
      <c r="BF65" s="115">
        <f t="shared" si="32"/>
        <v>0</v>
      </c>
      <c r="BG65" s="115">
        <f t="shared" si="32"/>
        <v>0</v>
      </c>
      <c r="BH65" s="279">
        <v>0</v>
      </c>
      <c r="BI65" s="118"/>
      <c r="BJ65" s="278">
        <v>0</v>
      </c>
      <c r="BK65" s="115">
        <f t="shared" si="37" ref="BK65:BK66">$BJ65+($BR65-$BJ65)/($BR$10-2004)*(BK$10-2004)</f>
        <v>0</v>
      </c>
      <c r="BL65" s="115">
        <f t="shared" si="36"/>
        <v>0</v>
      </c>
      <c r="BM65" s="115">
        <f t="shared" si="36"/>
        <v>0</v>
      </c>
      <c r="BN65" s="115">
        <f t="shared" si="36"/>
        <v>0</v>
      </c>
      <c r="BO65" s="115">
        <f t="shared" si="36"/>
        <v>0</v>
      </c>
      <c r="BP65" s="115">
        <f t="shared" si="36"/>
        <v>0</v>
      </c>
      <c r="BQ65" s="115">
        <f t="shared" si="36"/>
        <v>0</v>
      </c>
      <c r="BR65" s="132">
        <v>0</v>
      </c>
      <c r="BS65" s="115">
        <f t="shared" si="33"/>
        <v>0</v>
      </c>
      <c r="BT65" s="115">
        <f t="shared" si="33"/>
        <v>0</v>
      </c>
      <c r="BU65" s="115">
        <f t="shared" si="33"/>
        <v>0</v>
      </c>
      <c r="BV65" s="115">
        <f t="shared" si="33"/>
        <v>0</v>
      </c>
      <c r="BW65" s="279">
        <v>0</v>
      </c>
      <c r="BX65" s="118"/>
      <c r="BY65" s="278">
        <v>0</v>
      </c>
      <c r="BZ65" s="115">
        <f t="shared" si="34"/>
        <v>0</v>
      </c>
      <c r="CA65" s="115">
        <f t="shared" si="34"/>
        <v>0</v>
      </c>
      <c r="CB65" s="115">
        <f t="shared" si="34"/>
        <v>0</v>
      </c>
      <c r="CC65" s="115">
        <f t="shared" si="34"/>
        <v>0</v>
      </c>
      <c r="CD65" s="115">
        <f t="shared" si="34"/>
        <v>0</v>
      </c>
      <c r="CE65" s="115">
        <f t="shared" si="34"/>
        <v>0</v>
      </c>
      <c r="CF65" s="115">
        <f t="shared" si="34"/>
        <v>0</v>
      </c>
      <c r="CG65" s="132">
        <v>0</v>
      </c>
      <c r="CH65" s="115">
        <f t="shared" si="35"/>
        <v>0</v>
      </c>
      <c r="CI65" s="115">
        <f t="shared" si="35"/>
        <v>0</v>
      </c>
      <c r="CJ65" s="115">
        <f t="shared" si="35"/>
        <v>0</v>
      </c>
      <c r="CK65" s="115">
        <f t="shared" si="35"/>
        <v>0</v>
      </c>
      <c r="CL65" s="279">
        <v>0</v>
      </c>
    </row>
    <row r="66" spans="1:90" ht="13.5" thickBot="1">
      <c r="A66" s="140" t="s">
        <v>84</v>
      </c>
      <c r="B66" s="278">
        <v>0</v>
      </c>
      <c r="C66" s="115">
        <f t="shared" si="26"/>
        <v>0</v>
      </c>
      <c r="D66" s="115">
        <f t="shared" si="26"/>
        <v>0</v>
      </c>
      <c r="E66" s="115">
        <f t="shared" si="26"/>
        <v>0</v>
      </c>
      <c r="F66" s="115">
        <f t="shared" si="26"/>
        <v>0</v>
      </c>
      <c r="G66" s="115">
        <f t="shared" si="26"/>
        <v>0</v>
      </c>
      <c r="H66" s="115">
        <f t="shared" si="26"/>
        <v>0</v>
      </c>
      <c r="I66" s="115">
        <f t="shared" si="26"/>
        <v>0</v>
      </c>
      <c r="J66" s="132">
        <v>0</v>
      </c>
      <c r="K66" s="115">
        <f t="shared" si="27"/>
        <v>0</v>
      </c>
      <c r="L66" s="115">
        <f t="shared" si="27"/>
        <v>0</v>
      </c>
      <c r="M66" s="115">
        <f t="shared" si="27"/>
        <v>0</v>
      </c>
      <c r="N66" s="115">
        <f t="shared" si="27"/>
        <v>0</v>
      </c>
      <c r="O66" s="279">
        <v>0</v>
      </c>
      <c r="P66" s="118"/>
      <c r="Q66" s="278">
        <v>0</v>
      </c>
      <c r="R66" s="115">
        <f t="shared" si="28"/>
        <v>0</v>
      </c>
      <c r="S66" s="115">
        <f t="shared" si="28"/>
        <v>0</v>
      </c>
      <c r="T66" s="115">
        <f t="shared" si="28"/>
        <v>0</v>
      </c>
      <c r="U66" s="115">
        <f t="shared" si="28"/>
        <v>0</v>
      </c>
      <c r="V66" s="115">
        <f t="shared" si="28"/>
        <v>0</v>
      </c>
      <c r="W66" s="115">
        <f t="shared" si="28"/>
        <v>0</v>
      </c>
      <c r="X66" s="115">
        <f t="shared" si="28"/>
        <v>0</v>
      </c>
      <c r="Y66" s="132">
        <v>0</v>
      </c>
      <c r="Z66" s="115">
        <f t="shared" si="29"/>
        <v>0</v>
      </c>
      <c r="AA66" s="115">
        <f t="shared" si="29"/>
        <v>0</v>
      </c>
      <c r="AB66" s="115">
        <f t="shared" si="29"/>
        <v>0</v>
      </c>
      <c r="AC66" s="115">
        <f t="shared" si="29"/>
        <v>0</v>
      </c>
      <c r="AD66" s="279">
        <v>0</v>
      </c>
      <c r="AE66" s="118"/>
      <c r="AF66" s="278">
        <v>0</v>
      </c>
      <c r="AG66" s="115">
        <f t="shared" si="30"/>
        <v>0</v>
      </c>
      <c r="AH66" s="115">
        <f t="shared" si="30"/>
        <v>0</v>
      </c>
      <c r="AI66" s="115">
        <f t="shared" si="30"/>
        <v>0</v>
      </c>
      <c r="AJ66" s="115">
        <f t="shared" si="30"/>
        <v>0</v>
      </c>
      <c r="AK66" s="115">
        <f t="shared" si="30"/>
        <v>0</v>
      </c>
      <c r="AL66" s="115">
        <f t="shared" si="30"/>
        <v>0</v>
      </c>
      <c r="AM66" s="115">
        <f t="shared" si="30"/>
        <v>0</v>
      </c>
      <c r="AN66" s="132">
        <v>0</v>
      </c>
      <c r="AO66" s="115">
        <f t="shared" si="25"/>
        <v>0</v>
      </c>
      <c r="AP66" s="115">
        <f t="shared" si="25"/>
        <v>0</v>
      </c>
      <c r="AQ66" s="115">
        <f t="shared" si="25"/>
        <v>0</v>
      </c>
      <c r="AR66" s="115">
        <f t="shared" si="25"/>
        <v>0</v>
      </c>
      <c r="AS66" s="279">
        <v>0</v>
      </c>
      <c r="AT66" s="118"/>
      <c r="AU66" s="278">
        <v>0</v>
      </c>
      <c r="AV66" s="115">
        <f t="shared" si="31"/>
        <v>0</v>
      </c>
      <c r="AW66" s="115">
        <f t="shared" si="31"/>
        <v>0</v>
      </c>
      <c r="AX66" s="115">
        <f t="shared" si="31"/>
        <v>0</v>
      </c>
      <c r="AY66" s="115">
        <f t="shared" si="31"/>
        <v>0</v>
      </c>
      <c r="AZ66" s="115">
        <f t="shared" si="31"/>
        <v>0</v>
      </c>
      <c r="BA66" s="115">
        <f t="shared" si="31"/>
        <v>0</v>
      </c>
      <c r="BB66" s="115">
        <f t="shared" si="31"/>
        <v>0</v>
      </c>
      <c r="BC66" s="132">
        <v>0</v>
      </c>
      <c r="BD66" s="115">
        <f t="shared" si="32"/>
        <v>0</v>
      </c>
      <c r="BE66" s="115">
        <f t="shared" si="32"/>
        <v>0</v>
      </c>
      <c r="BF66" s="115">
        <f t="shared" si="32"/>
        <v>0</v>
      </c>
      <c r="BG66" s="115">
        <f t="shared" si="32"/>
        <v>0</v>
      </c>
      <c r="BH66" s="279">
        <v>0</v>
      </c>
      <c r="BI66" s="118"/>
      <c r="BJ66" s="278">
        <v>0</v>
      </c>
      <c r="BK66" s="115">
        <f t="shared" si="37"/>
        <v>0</v>
      </c>
      <c r="BL66" s="115">
        <f t="shared" si="36"/>
        <v>0</v>
      </c>
      <c r="BM66" s="115">
        <f t="shared" si="36"/>
        <v>0</v>
      </c>
      <c r="BN66" s="115">
        <f t="shared" si="36"/>
        <v>0</v>
      </c>
      <c r="BO66" s="115">
        <f t="shared" si="36"/>
        <v>0</v>
      </c>
      <c r="BP66" s="115">
        <f t="shared" si="36"/>
        <v>0</v>
      </c>
      <c r="BQ66" s="115">
        <f t="shared" si="36"/>
        <v>0</v>
      </c>
      <c r="BR66" s="132">
        <v>0</v>
      </c>
      <c r="BS66" s="115">
        <f t="shared" si="33"/>
        <v>0</v>
      </c>
      <c r="BT66" s="115">
        <f t="shared" si="33"/>
        <v>0</v>
      </c>
      <c r="BU66" s="115">
        <f t="shared" si="33"/>
        <v>0</v>
      </c>
      <c r="BV66" s="115">
        <f t="shared" si="33"/>
        <v>0</v>
      </c>
      <c r="BW66" s="279">
        <v>0</v>
      </c>
      <c r="BX66" s="118"/>
      <c r="BY66" s="278">
        <v>0</v>
      </c>
      <c r="BZ66" s="115">
        <f t="shared" si="34"/>
        <v>0</v>
      </c>
      <c r="CA66" s="115">
        <f t="shared" si="34"/>
        <v>0</v>
      </c>
      <c r="CB66" s="115">
        <f t="shared" si="34"/>
        <v>0</v>
      </c>
      <c r="CC66" s="115">
        <f t="shared" si="34"/>
        <v>0</v>
      </c>
      <c r="CD66" s="115">
        <f t="shared" si="34"/>
        <v>0</v>
      </c>
      <c r="CE66" s="115">
        <f t="shared" si="34"/>
        <v>0</v>
      </c>
      <c r="CF66" s="115">
        <f t="shared" si="34"/>
        <v>0</v>
      </c>
      <c r="CG66" s="132">
        <v>0</v>
      </c>
      <c r="CH66" s="115">
        <f t="shared" si="35"/>
        <v>0</v>
      </c>
      <c r="CI66" s="115">
        <f t="shared" si="35"/>
        <v>0</v>
      </c>
      <c r="CJ66" s="115">
        <f t="shared" si="35"/>
        <v>0</v>
      </c>
      <c r="CK66" s="115">
        <f t="shared" si="35"/>
        <v>0</v>
      </c>
      <c r="CL66" s="279">
        <v>0</v>
      </c>
    </row>
    <row r="67" spans="1:48" ht="13">
      <c r="A67" s="275"/>
      <c r="B67" s="97"/>
      <c r="C67" s="97"/>
      <c r="D67" s="97"/>
      <c r="E67" s="97"/>
      <c r="F67" s="97"/>
      <c r="G67" s="97"/>
      <c r="H67" s="97"/>
      <c r="I67" s="97"/>
      <c r="J67" s="97"/>
      <c r="K67" s="97"/>
      <c r="L67" s="97"/>
      <c r="M67" s="97"/>
      <c r="N67" s="97"/>
      <c r="O67" s="97"/>
      <c r="P67" s="97"/>
      <c r="Q67" s="97"/>
      <c r="R67" s="97"/>
      <c r="S67" s="97"/>
      <c r="T67" s="260"/>
      <c r="U67" s="97"/>
      <c r="V67" s="97"/>
      <c r="W67" s="260"/>
      <c r="X67" s="97"/>
      <c r="Y67" s="97"/>
      <c r="Z67" s="260"/>
      <c r="AA67" s="97"/>
      <c r="AB67" s="97"/>
      <c r="AC67" s="260"/>
      <c r="AD67" s="97"/>
      <c r="AE67" s="97"/>
      <c r="AF67" s="97"/>
      <c r="AG67" s="97"/>
      <c r="AH67" s="97"/>
      <c r="AI67" s="97"/>
      <c r="AJ67" s="97"/>
      <c r="AK67" s="97"/>
      <c r="AL67" s="97"/>
      <c r="AM67" s="97"/>
      <c r="AN67" s="97"/>
      <c r="AO67" s="97"/>
      <c r="AP67" s="97"/>
      <c r="AQ67" s="97"/>
      <c r="AR67" s="97"/>
      <c r="AS67" s="97"/>
      <c r="AT67" s="97"/>
      <c r="AU67" s="97"/>
      <c r="AV67" s="97"/>
    </row>
    <row r="68" spans="1:52" ht="13">
      <c r="A68" s="275"/>
      <c r="B68" s="97"/>
      <c r="C68" s="97"/>
      <c r="D68" s="97"/>
      <c r="E68" s="97"/>
      <c r="F68" s="97"/>
      <c r="G68" s="97"/>
      <c r="H68" s="97"/>
      <c r="I68" s="97"/>
      <c r="J68" s="97"/>
      <c r="K68" s="97"/>
      <c r="L68" s="97"/>
      <c r="M68" s="97"/>
      <c r="N68" s="97"/>
      <c r="O68" s="97"/>
      <c r="P68" s="97"/>
      <c r="Q68" s="97"/>
      <c r="R68" s="97"/>
      <c r="S68" s="97"/>
      <c r="T68" s="97"/>
      <c r="U68" s="97"/>
      <c r="V68" s="97"/>
      <c r="W68" s="97"/>
      <c r="X68" s="260"/>
      <c r="Y68" s="97"/>
      <c r="Z68" s="97"/>
      <c r="AA68" s="260"/>
      <c r="AB68" s="97"/>
      <c r="AC68" s="97"/>
      <c r="AD68" s="260"/>
      <c r="AE68" s="97"/>
      <c r="AF68" s="97"/>
      <c r="AG68" s="260"/>
      <c r="AH68" s="97"/>
      <c r="AI68" s="97"/>
      <c r="AJ68" s="97"/>
      <c r="AK68" s="97"/>
      <c r="AL68" s="97"/>
      <c r="AM68" s="97"/>
      <c r="AN68" s="97"/>
      <c r="AO68" s="97"/>
      <c r="AP68" s="97"/>
      <c r="AQ68" s="97"/>
      <c r="AR68" s="97"/>
      <c r="AS68" s="97"/>
      <c r="AT68" s="97"/>
      <c r="AU68" s="97"/>
      <c r="AV68" s="97"/>
      <c r="AW68" s="97"/>
      <c r="AX68" s="97"/>
      <c r="AY68" s="97"/>
      <c r="AZ68" s="97"/>
    </row>
    <row r="69" spans="1:52" ht="13">
      <c r="A69" s="275"/>
      <c r="B69" s="97"/>
      <c r="C69" s="97"/>
      <c r="D69" s="97"/>
      <c r="E69" s="97"/>
      <c r="F69" s="97"/>
      <c r="G69" s="97"/>
      <c r="H69" s="97"/>
      <c r="I69" s="97"/>
      <c r="J69" s="97"/>
      <c r="K69" s="97"/>
      <c r="L69" s="97"/>
      <c r="M69" s="97"/>
      <c r="N69" s="97"/>
      <c r="O69" s="97"/>
      <c r="P69" s="97"/>
      <c r="Q69" s="97"/>
      <c r="R69" s="97"/>
      <c r="S69" s="97"/>
      <c r="T69" s="97"/>
      <c r="U69" s="97"/>
      <c r="V69" s="97"/>
      <c r="W69" s="97"/>
      <c r="X69" s="260"/>
      <c r="Y69" s="97"/>
      <c r="Z69" s="97"/>
      <c r="AA69" s="260"/>
      <c r="AB69" s="97"/>
      <c r="AC69" s="97"/>
      <c r="AD69" s="260"/>
      <c r="AE69" s="97"/>
      <c r="AF69" s="97"/>
      <c r="AG69" s="260"/>
      <c r="AH69" s="97"/>
      <c r="AI69" s="97"/>
      <c r="AJ69" s="97"/>
      <c r="AK69" s="97"/>
      <c r="AL69" s="97"/>
      <c r="AM69" s="97"/>
      <c r="AN69" s="97"/>
      <c r="AO69" s="97"/>
      <c r="AP69" s="97"/>
      <c r="AQ69" s="97"/>
      <c r="AR69" s="97"/>
      <c r="AS69" s="97"/>
      <c r="AT69" s="97"/>
      <c r="AU69" s="97"/>
      <c r="AV69" s="97"/>
      <c r="AW69" s="97"/>
      <c r="AX69" s="97"/>
      <c r="AY69" s="97"/>
      <c r="AZ69" s="97"/>
    </row>
    <row r="70" spans="1:52" ht="13">
      <c r="A70" s="275"/>
      <c r="B70" s="97"/>
      <c r="C70" s="97"/>
      <c r="D70" s="97"/>
      <c r="E70" s="97"/>
      <c r="F70" s="97"/>
      <c r="G70" s="97"/>
      <c r="H70" s="97"/>
      <c r="I70" s="97"/>
      <c r="J70" s="97"/>
      <c r="K70" s="97"/>
      <c r="L70" s="97"/>
      <c r="M70" s="97"/>
      <c r="N70" s="97"/>
      <c r="O70" s="97"/>
      <c r="P70" s="97"/>
      <c r="Q70" s="97"/>
      <c r="R70" s="97"/>
      <c r="S70" s="97"/>
      <c r="T70" s="97"/>
      <c r="U70" s="97"/>
      <c r="V70" s="97"/>
      <c r="W70" s="97"/>
      <c r="X70" s="260"/>
      <c r="Y70" s="97"/>
      <c r="Z70" s="97"/>
      <c r="AA70" s="260"/>
      <c r="AB70" s="97"/>
      <c r="AC70" s="97"/>
      <c r="AD70" s="260"/>
      <c r="AE70" s="97"/>
      <c r="AF70" s="97"/>
      <c r="AG70" s="260"/>
      <c r="AH70" s="97"/>
      <c r="AI70" s="97"/>
      <c r="AJ70" s="97"/>
      <c r="AK70" s="97"/>
      <c r="AL70" s="97"/>
      <c r="AM70" s="97"/>
      <c r="AN70" s="97"/>
      <c r="AO70" s="97"/>
      <c r="AP70" s="97"/>
      <c r="AQ70" s="97"/>
      <c r="AR70" s="97"/>
      <c r="AS70" s="97"/>
      <c r="AT70" s="97"/>
      <c r="AU70" s="97"/>
      <c r="AV70" s="97"/>
      <c r="AW70" s="97"/>
      <c r="AX70" s="97"/>
      <c r="AY70" s="97"/>
      <c r="AZ70" s="97"/>
    </row>
    <row r="71" spans="1:52" ht="13">
      <c r="A71" s="275"/>
      <c r="B71" s="97"/>
      <c r="C71" s="97"/>
      <c r="D71" s="97"/>
      <c r="E71" s="97"/>
      <c r="F71" s="97"/>
      <c r="G71" s="97"/>
      <c r="H71" s="97"/>
      <c r="I71" s="97"/>
      <c r="J71" s="97"/>
      <c r="K71" s="97"/>
      <c r="L71" s="97"/>
      <c r="M71" s="97"/>
      <c r="N71" s="97"/>
      <c r="O71" s="97"/>
      <c r="P71" s="97"/>
      <c r="Q71" s="97"/>
      <c r="R71" s="97"/>
      <c r="S71" s="97"/>
      <c r="T71" s="97"/>
      <c r="U71" s="97"/>
      <c r="V71" s="97"/>
      <c r="W71" s="97"/>
      <c r="X71" s="260"/>
      <c r="Y71" s="97"/>
      <c r="Z71" s="97"/>
      <c r="AA71" s="260"/>
      <c r="AB71" s="97"/>
      <c r="AC71" s="97"/>
      <c r="AD71" s="260"/>
      <c r="AE71" s="97"/>
      <c r="AF71" s="97"/>
      <c r="AG71" s="260"/>
      <c r="AH71" s="97"/>
      <c r="AI71" s="97"/>
      <c r="AJ71" s="97"/>
      <c r="AK71" s="97"/>
      <c r="AL71" s="97"/>
      <c r="AM71" s="97"/>
      <c r="AN71" s="97"/>
      <c r="AO71" s="97"/>
      <c r="AP71" s="97"/>
      <c r="AQ71" s="97"/>
      <c r="AR71" s="97"/>
      <c r="AS71" s="97"/>
      <c r="AT71" s="97"/>
      <c r="AU71" s="97"/>
      <c r="AV71" s="97"/>
      <c r="AW71" s="97"/>
      <c r="AX71" s="97"/>
      <c r="AY71" s="97"/>
      <c r="AZ71" s="97"/>
    </row>
    <row r="72" spans="1:52" s="118" customFormat="1" ht="13">
      <c r="A72" s="269" t="s">
        <v>343</v>
      </c>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row>
    <row r="73" spans="3:54" ht="13">
      <c r="C73" s="97"/>
      <c r="D73" s="97"/>
      <c r="E73" s="97"/>
      <c r="F73" s="97"/>
      <c r="G73" s="97"/>
      <c r="H73" s="97"/>
      <c r="I73" s="97"/>
      <c r="J73" s="97"/>
      <c r="K73" s="97"/>
      <c r="L73" s="97"/>
      <c r="M73" s="97"/>
      <c r="N73" s="97"/>
      <c r="O73" s="97"/>
      <c r="P73" s="97"/>
      <c r="Q73" s="97"/>
      <c r="R73" s="97"/>
      <c r="S73" s="97"/>
      <c r="T73" s="97"/>
      <c r="U73" s="97"/>
      <c r="V73" s="97"/>
      <c r="W73" s="97"/>
      <c r="X73" s="260"/>
      <c r="Y73" s="97"/>
      <c r="Z73" s="97"/>
      <c r="AA73" s="260"/>
      <c r="AB73" s="97"/>
      <c r="AC73" s="97"/>
      <c r="AD73" s="260"/>
      <c r="AE73" s="97"/>
      <c r="AF73" s="97"/>
      <c r="AG73" s="260"/>
      <c r="AH73" s="97"/>
      <c r="AI73" s="97"/>
      <c r="AJ73" s="97"/>
      <c r="AK73" s="97"/>
      <c r="AL73" s="97"/>
      <c r="AM73" s="97"/>
      <c r="AN73" s="97"/>
      <c r="AO73" s="97"/>
      <c r="AP73" s="97"/>
      <c r="AQ73" s="97"/>
      <c r="AR73" s="97"/>
      <c r="AS73" s="97"/>
      <c r="AT73" s="97"/>
      <c r="AU73" s="97"/>
      <c r="AV73" s="97"/>
      <c r="AW73" s="97"/>
      <c r="AX73" s="97"/>
      <c r="AY73" s="97"/>
      <c r="AZ73" s="97"/>
      <c r="BA73" s="97"/>
      <c r="BB73" s="97"/>
    </row>
    <row r="74" spans="3:54" ht="26.25" customHeight="1">
      <c r="C74" s="280"/>
      <c r="D74" s="97"/>
      <c r="E74" s="494" t="s">
        <v>344</v>
      </c>
      <c r="F74" s="495"/>
      <c r="G74" s="495"/>
      <c r="H74" s="495"/>
      <c r="I74" s="495"/>
      <c r="J74" s="495"/>
      <c r="K74" s="495"/>
      <c r="L74" s="495"/>
      <c r="M74" s="495"/>
      <c r="N74" s="495"/>
      <c r="O74" s="496"/>
      <c r="P74" s="281" t="s">
        <v>268</v>
      </c>
      <c r="Q74" s="281"/>
      <c r="R74" s="282" t="s">
        <v>268</v>
      </c>
      <c r="S74" s="283" t="s">
        <v>268</v>
      </c>
      <c r="T74" s="283"/>
      <c r="U74" s="282" t="s">
        <v>268</v>
      </c>
      <c r="V74" s="502" t="s">
        <v>345</v>
      </c>
      <c r="W74" s="503"/>
      <c r="X74" s="503"/>
      <c r="Y74" s="503"/>
      <c r="Z74" s="503"/>
      <c r="AA74" s="503"/>
      <c r="AB74" s="503"/>
      <c r="AC74" s="503"/>
      <c r="AD74" s="503"/>
      <c r="AE74" s="503"/>
      <c r="AF74" s="503"/>
      <c r="AG74" s="260"/>
      <c r="AH74" s="284" t="s">
        <v>346</v>
      </c>
      <c r="AI74" s="97">
        <v>21</v>
      </c>
      <c r="AJ74" s="97">
        <v>24</v>
      </c>
      <c r="AK74" s="97">
        <v>26</v>
      </c>
      <c r="AL74" s="97">
        <v>29</v>
      </c>
      <c r="AM74" s="97">
        <v>30</v>
      </c>
      <c r="AN74" s="97">
        <v>33</v>
      </c>
      <c r="AO74" s="97">
        <v>36</v>
      </c>
      <c r="AP74" s="97">
        <v>37</v>
      </c>
      <c r="AQ74" s="97">
        <v>40</v>
      </c>
      <c r="AR74" s="97">
        <v>49</v>
      </c>
      <c r="AS74" s="97">
        <v>50</v>
      </c>
      <c r="AT74" s="97">
        <v>52</v>
      </c>
      <c r="AU74" s="97">
        <v>54</v>
      </c>
      <c r="AV74" s="97">
        <v>55</v>
      </c>
      <c r="AW74" s="97">
        <v>61</v>
      </c>
      <c r="AX74" s="97">
        <v>65</v>
      </c>
      <c r="AY74" s="97">
        <v>66</v>
      </c>
      <c r="AZ74" s="97">
        <v>68</v>
      </c>
      <c r="BA74" s="97">
        <v>71</v>
      </c>
      <c r="BB74" s="97"/>
    </row>
    <row r="75" spans="3:54" ht="65.25" customHeight="1">
      <c r="C75" s="280"/>
      <c r="D75" s="284"/>
      <c r="E75" s="233" t="s">
        <v>347</v>
      </c>
      <c r="F75" s="285" t="s">
        <v>348</v>
      </c>
      <c r="G75" s="286" t="s">
        <v>349</v>
      </c>
      <c r="H75" s="285" t="s">
        <v>350</v>
      </c>
      <c r="I75" s="286" t="s">
        <v>351</v>
      </c>
      <c r="J75" s="286" t="s">
        <v>352</v>
      </c>
      <c r="K75" s="286" t="s">
        <v>353</v>
      </c>
      <c r="L75" s="286" t="s">
        <v>354</v>
      </c>
      <c r="M75" s="286" t="s">
        <v>355</v>
      </c>
      <c r="N75" s="286" t="s">
        <v>356</v>
      </c>
      <c r="O75" s="287" t="s">
        <v>357</v>
      </c>
      <c r="P75" s="288" t="s">
        <v>358</v>
      </c>
      <c r="Q75" s="288" t="s">
        <v>359</v>
      </c>
      <c r="R75" s="289" t="s">
        <v>268</v>
      </c>
      <c r="S75" s="290" t="s">
        <v>360</v>
      </c>
      <c r="T75" s="290" t="s">
        <v>361</v>
      </c>
      <c r="U75" s="289" t="s">
        <v>268</v>
      </c>
      <c r="V75" s="290" t="s">
        <v>362</v>
      </c>
      <c r="W75" s="290" t="s">
        <v>363</v>
      </c>
      <c r="X75" s="291"/>
      <c r="Y75" s="292" t="s">
        <v>364</v>
      </c>
      <c r="Z75" s="293" t="s">
        <v>365</v>
      </c>
      <c r="AA75" s="261"/>
      <c r="AB75" s="290" t="s">
        <v>366</v>
      </c>
      <c r="AC75" s="294" t="s">
        <v>367</v>
      </c>
      <c r="AD75" s="291"/>
      <c r="AE75" s="290" t="s">
        <v>368</v>
      </c>
      <c r="AF75" s="294" t="s">
        <v>369</v>
      </c>
      <c r="AG75" s="291"/>
      <c r="AH75" s="295" t="s">
        <v>370</v>
      </c>
      <c r="AI75" s="295" t="s">
        <v>371</v>
      </c>
      <c r="AJ75" s="295" t="s">
        <v>372</v>
      </c>
      <c r="AK75" s="295" t="s">
        <v>373</v>
      </c>
      <c r="AL75" s="295" t="s">
        <v>374</v>
      </c>
      <c r="AM75" s="295" t="s">
        <v>375</v>
      </c>
      <c r="AN75" s="295" t="s">
        <v>376</v>
      </c>
      <c r="AO75" s="295" t="s">
        <v>377</v>
      </c>
      <c r="AP75" s="295" t="s">
        <v>378</v>
      </c>
      <c r="AQ75" s="295" t="s">
        <v>379</v>
      </c>
      <c r="AR75" s="295" t="s">
        <v>380</v>
      </c>
      <c r="AS75" s="295" t="s">
        <v>381</v>
      </c>
      <c r="AT75" s="295" t="s">
        <v>382</v>
      </c>
      <c r="AU75" s="295" t="s">
        <v>383</v>
      </c>
      <c r="AV75" s="295" t="s">
        <v>384</v>
      </c>
      <c r="AW75" s="295" t="s">
        <v>385</v>
      </c>
      <c r="AX75" s="295" t="s">
        <v>386</v>
      </c>
      <c r="AY75" s="295" t="s">
        <v>387</v>
      </c>
      <c r="AZ75" s="295" t="s">
        <v>388</v>
      </c>
      <c r="BA75" s="295" t="s">
        <v>389</v>
      </c>
      <c r="BB75" s="295" t="s">
        <v>178</v>
      </c>
    </row>
    <row r="76" spans="3:54" ht="13">
      <c r="C76" s="80"/>
      <c r="D76" s="275" t="s">
        <v>239</v>
      </c>
      <c r="E76" s="497" t="s">
        <v>390</v>
      </c>
      <c r="F76" s="498"/>
      <c r="G76" s="498"/>
      <c r="H76" s="498"/>
      <c r="I76" s="498"/>
      <c r="J76" s="498"/>
      <c r="K76" s="498"/>
      <c r="L76" s="498"/>
      <c r="M76" s="498"/>
      <c r="N76" s="498"/>
      <c r="O76" s="499"/>
      <c r="P76" s="296" t="s">
        <v>391</v>
      </c>
      <c r="Q76" s="297"/>
      <c r="R76" s="289" t="s">
        <v>268</v>
      </c>
      <c r="S76" s="500" t="s">
        <v>392</v>
      </c>
      <c r="T76" s="501"/>
      <c r="U76" s="289" t="s">
        <v>268</v>
      </c>
      <c r="V76" s="504" t="s">
        <v>393</v>
      </c>
      <c r="W76" s="504"/>
      <c r="X76" s="504"/>
      <c r="Y76" s="504"/>
      <c r="Z76" s="504"/>
      <c r="AA76" s="504"/>
      <c r="AB76" s="504"/>
      <c r="AC76" s="504"/>
      <c r="AD76" s="243"/>
      <c r="AE76" s="504" t="s">
        <v>394</v>
      </c>
      <c r="AF76" s="504"/>
      <c r="AG76" s="243"/>
      <c r="AH76" s="498" t="s">
        <v>648</v>
      </c>
      <c r="AI76" s="498"/>
      <c r="AJ76" s="498"/>
      <c r="AK76" s="498"/>
      <c r="AL76" s="498"/>
      <c r="AM76" s="498"/>
      <c r="AN76" s="498"/>
      <c r="AO76" s="498"/>
      <c r="AP76" s="498"/>
      <c r="AQ76" s="498"/>
      <c r="AR76" s="498"/>
      <c r="AS76" s="498"/>
      <c r="AT76" s="498"/>
      <c r="AU76" s="498"/>
      <c r="AV76" s="498"/>
      <c r="AW76" s="498"/>
      <c r="AX76" s="498"/>
      <c r="AY76" s="498"/>
      <c r="AZ76" s="498"/>
      <c r="BA76" s="498"/>
      <c r="BB76" s="499"/>
    </row>
    <row r="77" spans="3:54" ht="13">
      <c r="C77" s="80"/>
      <c r="D77" s="97" t="s">
        <v>18</v>
      </c>
      <c r="E77" s="97">
        <v>0</v>
      </c>
      <c r="F77" s="97">
        <v>0</v>
      </c>
      <c r="G77" s="97">
        <v>0</v>
      </c>
      <c r="H77" s="97">
        <v>0</v>
      </c>
      <c r="I77" s="97">
        <v>0</v>
      </c>
      <c r="J77" s="249" t="s">
        <v>180</v>
      </c>
      <c r="K77" s="97">
        <v>0</v>
      </c>
      <c r="L77" s="97">
        <v>0</v>
      </c>
      <c r="M77" s="97">
        <v>0</v>
      </c>
      <c r="N77" s="97">
        <v>0</v>
      </c>
      <c r="O77" s="97">
        <v>0</v>
      </c>
      <c r="P77" s="97">
        <v>0</v>
      </c>
      <c r="Q77" s="298">
        <v>0.0014454438453538794</v>
      </c>
      <c r="R77" s="289" t="s">
        <v>18</v>
      </c>
      <c r="S77" s="97">
        <v>0</v>
      </c>
      <c r="T77" s="299">
        <v>0</v>
      </c>
      <c r="U77" s="289" t="s">
        <v>18</v>
      </c>
      <c r="V77" s="97">
        <v>0</v>
      </c>
      <c r="W77" s="298">
        <v>0</v>
      </c>
      <c r="X77" s="300"/>
      <c r="Y77" s="97">
        <v>1500</v>
      </c>
      <c r="Z77" s="298">
        <v>0.0002970092063943706</v>
      </c>
      <c r="AA77" s="260"/>
      <c r="AB77" s="97">
        <v>0</v>
      </c>
      <c r="AC77" s="298">
        <v>0</v>
      </c>
      <c r="AD77" s="260"/>
      <c r="AE77" s="97">
        <v>0</v>
      </c>
      <c r="AF77" s="298">
        <v>0</v>
      </c>
      <c r="AG77" s="260"/>
      <c r="AH77" s="289" t="s">
        <v>18</v>
      </c>
      <c r="AI77" s="97"/>
      <c r="AJ77" s="97"/>
      <c r="AK77" s="97"/>
      <c r="AL77" s="97"/>
      <c r="AM77" s="97"/>
      <c r="AN77" s="97"/>
      <c r="AO77" s="97"/>
      <c r="AP77" s="97"/>
      <c r="AQ77" s="97"/>
      <c r="AR77" s="97"/>
      <c r="AS77" s="97"/>
      <c r="AT77" s="97"/>
      <c r="AU77" s="97"/>
      <c r="AV77" s="97">
        <v>1500</v>
      </c>
      <c r="AW77" s="97"/>
      <c r="AX77" s="97"/>
      <c r="AY77" s="97"/>
      <c r="AZ77" s="97"/>
      <c r="BA77" s="97"/>
      <c r="BB77" s="97">
        <v>1500</v>
      </c>
    </row>
    <row r="78" spans="1:54" ht="13">
      <c r="A78" s="97"/>
      <c r="B78" s="97"/>
      <c r="C78" s="97"/>
      <c r="D78" s="97" t="s">
        <v>10</v>
      </c>
      <c r="E78" s="97">
        <v>0</v>
      </c>
      <c r="F78" s="97">
        <v>0</v>
      </c>
      <c r="G78" s="97">
        <v>0</v>
      </c>
      <c r="H78" s="97">
        <v>0</v>
      </c>
      <c r="I78" s="97">
        <v>0</v>
      </c>
      <c r="J78" s="97">
        <v>0</v>
      </c>
      <c r="K78" s="97">
        <v>0</v>
      </c>
      <c r="L78" s="97">
        <v>0</v>
      </c>
      <c r="M78" s="97">
        <v>0</v>
      </c>
      <c r="N78" s="97">
        <v>0</v>
      </c>
      <c r="O78" s="97">
        <v>0</v>
      </c>
      <c r="P78" s="97">
        <v>0</v>
      </c>
      <c r="Q78" s="298">
        <v>0</v>
      </c>
      <c r="R78" s="289" t="s">
        <v>10</v>
      </c>
      <c r="S78" s="97">
        <v>146</v>
      </c>
      <c r="T78" s="299">
        <v>0.00032367697038355721</v>
      </c>
      <c r="U78" s="289" t="s">
        <v>10</v>
      </c>
      <c r="V78" s="97">
        <v>0</v>
      </c>
      <c r="W78" s="298">
        <v>0</v>
      </c>
      <c r="X78" s="300"/>
      <c r="Y78" s="97">
        <v>0</v>
      </c>
      <c r="Z78" s="298">
        <v>0</v>
      </c>
      <c r="AA78" s="260"/>
      <c r="AB78" s="97">
        <v>0</v>
      </c>
      <c r="AC78" s="298">
        <v>0</v>
      </c>
      <c r="AD78" s="260"/>
      <c r="AE78" s="97">
        <v>0</v>
      </c>
      <c r="AF78" s="298">
        <v>0</v>
      </c>
      <c r="AG78" s="260"/>
      <c r="AH78" s="289" t="s">
        <v>10</v>
      </c>
      <c r="AI78" s="97"/>
      <c r="AJ78" s="97"/>
      <c r="AK78" s="97"/>
      <c r="AL78" s="97"/>
      <c r="AM78" s="97"/>
      <c r="AN78" s="97"/>
      <c r="AO78" s="97"/>
      <c r="AP78" s="97"/>
      <c r="AQ78" s="97"/>
      <c r="AR78" s="97"/>
      <c r="AS78" s="97"/>
      <c r="AT78" s="97"/>
      <c r="AU78" s="97"/>
      <c r="AV78" s="97"/>
      <c r="AW78" s="97"/>
      <c r="AX78" s="97"/>
      <c r="AY78" s="97"/>
      <c r="AZ78" s="97"/>
      <c r="BA78" s="97"/>
      <c r="BB78" s="97">
        <v>0</v>
      </c>
    </row>
    <row r="79" spans="1:54" ht="13">
      <c r="A79" s="97"/>
      <c r="B79" s="97"/>
      <c r="C79" s="97"/>
      <c r="D79" s="97" t="s">
        <v>24</v>
      </c>
      <c r="E79" s="97">
        <v>0</v>
      </c>
      <c r="F79" s="97">
        <v>0</v>
      </c>
      <c r="G79" s="97">
        <v>0</v>
      </c>
      <c r="H79" s="249" t="s">
        <v>180</v>
      </c>
      <c r="I79" s="97">
        <v>0</v>
      </c>
      <c r="J79" s="97">
        <v>0</v>
      </c>
      <c r="K79" s="97">
        <v>0</v>
      </c>
      <c r="L79" s="97">
        <v>0</v>
      </c>
      <c r="M79" s="97">
        <v>0</v>
      </c>
      <c r="N79" s="97">
        <v>0</v>
      </c>
      <c r="O79" s="97">
        <v>0</v>
      </c>
      <c r="P79" s="97">
        <v>0</v>
      </c>
      <c r="Q79" s="298">
        <v>0</v>
      </c>
      <c r="R79" s="289" t="s">
        <v>24</v>
      </c>
      <c r="S79" s="97">
        <v>0</v>
      </c>
      <c r="T79" s="299">
        <v>0</v>
      </c>
      <c r="U79" s="289" t="s">
        <v>24</v>
      </c>
      <c r="V79" s="97">
        <v>0</v>
      </c>
      <c r="W79" s="298">
        <v>0</v>
      </c>
      <c r="X79" s="300"/>
      <c r="Y79" s="97">
        <v>8300</v>
      </c>
      <c r="Z79" s="298">
        <v>0.0016434509420488507</v>
      </c>
      <c r="AA79" s="260"/>
      <c r="AB79" s="97">
        <v>0</v>
      </c>
      <c r="AC79" s="298">
        <v>0</v>
      </c>
      <c r="AD79" s="260"/>
      <c r="AE79" s="97">
        <v>62</v>
      </c>
      <c r="AF79" s="298">
        <v>0.0080550863972976491</v>
      </c>
      <c r="AG79" s="260"/>
      <c r="AH79" s="289" t="s">
        <v>24</v>
      </c>
      <c r="AI79" s="97"/>
      <c r="AJ79" s="97"/>
      <c r="AK79" s="97"/>
      <c r="AL79" s="97"/>
      <c r="AM79" s="97"/>
      <c r="AN79" s="97"/>
      <c r="AO79" s="97"/>
      <c r="AP79" s="97"/>
      <c r="AQ79" s="97">
        <v>8300</v>
      </c>
      <c r="AR79" s="97"/>
      <c r="AS79" s="97"/>
      <c r="AT79" s="97"/>
      <c r="AU79" s="97"/>
      <c r="AV79" s="97"/>
      <c r="AW79" s="97"/>
      <c r="AX79" s="97"/>
      <c r="AY79" s="97"/>
      <c r="AZ79" s="97"/>
      <c r="BA79" s="97"/>
      <c r="BB79" s="97">
        <v>8300</v>
      </c>
    </row>
    <row r="80" spans="1:54" ht="13">
      <c r="A80" s="97"/>
      <c r="B80" s="97"/>
      <c r="C80" s="97"/>
      <c r="D80" s="97" t="s">
        <v>20</v>
      </c>
      <c r="E80" s="97">
        <v>0</v>
      </c>
      <c r="F80" s="97">
        <v>0</v>
      </c>
      <c r="G80" s="97">
        <v>0</v>
      </c>
      <c r="H80" s="97">
        <v>0</v>
      </c>
      <c r="I80" s="97">
        <v>0</v>
      </c>
      <c r="J80" s="97">
        <v>0</v>
      </c>
      <c r="K80" s="97">
        <v>0</v>
      </c>
      <c r="L80" s="97">
        <v>0</v>
      </c>
      <c r="M80" s="97">
        <v>0</v>
      </c>
      <c r="N80" s="97">
        <v>0</v>
      </c>
      <c r="O80" s="97">
        <v>0</v>
      </c>
      <c r="P80" s="97">
        <v>0</v>
      </c>
      <c r="Q80" s="298">
        <v>0</v>
      </c>
      <c r="R80" s="289" t="s">
        <v>20</v>
      </c>
      <c r="S80" s="97">
        <v>0</v>
      </c>
      <c r="T80" s="299">
        <v>0</v>
      </c>
      <c r="U80" s="289" t="s">
        <v>20</v>
      </c>
      <c r="V80" s="97">
        <v>0</v>
      </c>
      <c r="W80" s="298">
        <v>0</v>
      </c>
      <c r="X80" s="300"/>
      <c r="Y80" s="97">
        <v>0</v>
      </c>
      <c r="Z80" s="298">
        <v>0</v>
      </c>
      <c r="AA80" s="260"/>
      <c r="AB80" s="97">
        <v>0</v>
      </c>
      <c r="AC80" s="298">
        <v>0</v>
      </c>
      <c r="AD80" s="260"/>
      <c r="AE80" s="97">
        <v>0</v>
      </c>
      <c r="AF80" s="298">
        <v>0</v>
      </c>
      <c r="AG80" s="260"/>
      <c r="AH80" s="289" t="s">
        <v>20</v>
      </c>
      <c r="AI80" s="97"/>
      <c r="AJ80" s="97"/>
      <c r="AK80" s="97"/>
      <c r="AL80" s="97"/>
      <c r="AM80" s="97"/>
      <c r="AN80" s="97"/>
      <c r="AO80" s="97"/>
      <c r="AP80" s="97"/>
      <c r="AQ80" s="97"/>
      <c r="AR80" s="97"/>
      <c r="AS80" s="97"/>
      <c r="AT80" s="97"/>
      <c r="AU80" s="97"/>
      <c r="AV80" s="97"/>
      <c r="AW80" s="97"/>
      <c r="AX80" s="97"/>
      <c r="AY80" s="97"/>
      <c r="AZ80" s="97"/>
      <c r="BA80" s="97"/>
      <c r="BB80" s="97">
        <v>0</v>
      </c>
    </row>
    <row r="81" spans="1:54" ht="13">
      <c r="A81" s="97"/>
      <c r="B81" s="97"/>
      <c r="C81" s="97"/>
      <c r="D81" s="97" t="s">
        <v>26</v>
      </c>
      <c r="E81" s="97">
        <v>0</v>
      </c>
      <c r="F81" s="98">
        <v>23800</v>
      </c>
      <c r="G81" s="249" t="s">
        <v>180</v>
      </c>
      <c r="H81" s="97">
        <v>18045</v>
      </c>
      <c r="I81" s="97">
        <v>0</v>
      </c>
      <c r="J81" s="249" t="s">
        <v>180</v>
      </c>
      <c r="K81" s="98">
        <v>3045</v>
      </c>
      <c r="L81" s="97">
        <v>0</v>
      </c>
      <c r="M81" s="249" t="s">
        <v>180</v>
      </c>
      <c r="N81" s="249" t="s">
        <v>180</v>
      </c>
      <c r="O81" s="98">
        <v>10463839</v>
      </c>
      <c r="P81" s="98">
        <v>10466884</v>
      </c>
      <c r="Q81" s="298">
        <v>0.67021645128757157</v>
      </c>
      <c r="R81" s="289" t="s">
        <v>26</v>
      </c>
      <c r="S81" s="97">
        <v>17894</v>
      </c>
      <c r="T81" s="299">
        <v>0.039670381561940908</v>
      </c>
      <c r="U81" s="289" t="s">
        <v>26</v>
      </c>
      <c r="V81" s="249" t="s">
        <v>180</v>
      </c>
      <c r="W81" s="301">
        <v>0.02265696355440323</v>
      </c>
      <c r="X81" s="300"/>
      <c r="Y81" s="97">
        <v>2984890</v>
      </c>
      <c r="Z81" s="298">
        <v>0.59102654004966193</v>
      </c>
      <c r="AA81" s="260"/>
      <c r="AB81" s="97">
        <v>4243000</v>
      </c>
      <c r="AC81" s="298">
        <v>0.90993898712188637</v>
      </c>
      <c r="AD81" s="260"/>
      <c r="AE81" s="97">
        <v>3880</v>
      </c>
      <c r="AF81" s="298">
        <v>0.50409250357282054</v>
      </c>
      <c r="AG81" s="260"/>
      <c r="AH81" s="289" t="s">
        <v>26</v>
      </c>
      <c r="AI81" s="97">
        <v>36900</v>
      </c>
      <c r="AJ81" s="97">
        <v>169000</v>
      </c>
      <c r="AK81" s="97"/>
      <c r="AL81" s="97">
        <v>31300</v>
      </c>
      <c r="AM81" s="97">
        <v>95000</v>
      </c>
      <c r="AN81" s="97"/>
      <c r="AO81" s="97"/>
      <c r="AP81" s="97"/>
      <c r="AQ81" s="97">
        <v>34750</v>
      </c>
      <c r="AR81" s="97">
        <v>33200</v>
      </c>
      <c r="AS81" s="97">
        <v>131000</v>
      </c>
      <c r="AT81" s="97">
        <v>191700</v>
      </c>
      <c r="AU81" s="97"/>
      <c r="AV81" s="97">
        <v>550000</v>
      </c>
      <c r="AW81" s="97">
        <v>192000</v>
      </c>
      <c r="AX81" s="97">
        <v>114900</v>
      </c>
      <c r="AY81" s="97">
        <v>105000</v>
      </c>
      <c r="AZ81" s="97">
        <v>71415</v>
      </c>
      <c r="BA81" s="97">
        <v>1228725</v>
      </c>
      <c r="BB81" s="97">
        <v>2984890</v>
      </c>
    </row>
    <row r="82" spans="1:54" ht="13">
      <c r="A82" s="97"/>
      <c r="B82" s="97"/>
      <c r="C82" s="97"/>
      <c r="D82" s="97" t="s">
        <v>28</v>
      </c>
      <c r="E82" s="97">
        <v>0</v>
      </c>
      <c r="F82" s="97">
        <v>0</v>
      </c>
      <c r="G82" s="97">
        <v>0</v>
      </c>
      <c r="H82" s="97">
        <v>0</v>
      </c>
      <c r="I82" s="97">
        <v>0</v>
      </c>
      <c r="J82" s="97">
        <v>0</v>
      </c>
      <c r="K82" s="97">
        <v>0</v>
      </c>
      <c r="L82" s="97">
        <v>0</v>
      </c>
      <c r="M82" s="97">
        <v>0</v>
      </c>
      <c r="N82" s="249" t="s">
        <v>180</v>
      </c>
      <c r="O82" s="97">
        <v>0</v>
      </c>
      <c r="P82" s="97">
        <v>0</v>
      </c>
      <c r="Q82" s="298">
        <v>0.00098115985748996456</v>
      </c>
      <c r="R82" s="289" t="s">
        <v>28</v>
      </c>
      <c r="S82" s="97">
        <v>21220</v>
      </c>
      <c r="T82" s="299">
        <v>0.047044008983144411</v>
      </c>
      <c r="U82" s="289" t="s">
        <v>28</v>
      </c>
      <c r="V82" s="97">
        <v>0</v>
      </c>
      <c r="W82" s="298">
        <v>0</v>
      </c>
      <c r="X82" s="300"/>
      <c r="Y82" s="97">
        <v>10160</v>
      </c>
      <c r="Z82" s="298">
        <v>0.0020117423579778704</v>
      </c>
      <c r="AA82" s="260"/>
      <c r="AB82" s="97">
        <v>0</v>
      </c>
      <c r="AC82" s="298">
        <v>0</v>
      </c>
      <c r="AD82" s="260"/>
      <c r="AE82" s="97">
        <v>0</v>
      </c>
      <c r="AF82" s="298">
        <v>0</v>
      </c>
      <c r="AG82" s="260"/>
      <c r="AH82" s="289" t="s">
        <v>28</v>
      </c>
      <c r="AI82" s="97"/>
      <c r="AJ82" s="97"/>
      <c r="AK82" s="97"/>
      <c r="AL82" s="97"/>
      <c r="AM82" s="97"/>
      <c r="AN82" s="97"/>
      <c r="AO82" s="97"/>
      <c r="AP82" s="97"/>
      <c r="AQ82" s="97"/>
      <c r="AR82" s="97"/>
      <c r="AS82" s="97"/>
      <c r="AT82" s="97"/>
      <c r="AU82" s="97"/>
      <c r="AV82" s="97">
        <v>10160</v>
      </c>
      <c r="AW82" s="97"/>
      <c r="AX82" s="97"/>
      <c r="AY82" s="97"/>
      <c r="AZ82" s="97"/>
      <c r="BA82" s="97"/>
      <c r="BB82" s="97">
        <v>10160</v>
      </c>
    </row>
    <row r="83" spans="1:54" ht="13">
      <c r="A83" s="97"/>
      <c r="B83" s="97"/>
      <c r="C83" s="97"/>
      <c r="D83" s="97" t="s">
        <v>30</v>
      </c>
      <c r="E83" s="97">
        <v>0</v>
      </c>
      <c r="F83" s="97">
        <v>0</v>
      </c>
      <c r="G83" s="97">
        <v>0</v>
      </c>
      <c r="H83" s="97">
        <v>0</v>
      </c>
      <c r="I83" s="97">
        <v>0</v>
      </c>
      <c r="J83" s="97">
        <v>0</v>
      </c>
      <c r="K83" s="97">
        <v>0</v>
      </c>
      <c r="L83" s="97">
        <v>0</v>
      </c>
      <c r="M83" s="97">
        <v>0</v>
      </c>
      <c r="N83" s="97">
        <v>0</v>
      </c>
      <c r="O83" s="97">
        <v>0</v>
      </c>
      <c r="P83" s="97">
        <v>0</v>
      </c>
      <c r="Q83" s="298">
        <v>0</v>
      </c>
      <c r="R83" s="289" t="s">
        <v>30</v>
      </c>
      <c r="S83" s="97">
        <v>0</v>
      </c>
      <c r="T83" s="299">
        <v>0</v>
      </c>
      <c r="U83" s="289" t="s">
        <v>30</v>
      </c>
      <c r="V83" s="97">
        <v>3.3999999999999999</v>
      </c>
      <c r="W83" s="298">
        <v>0.0010017383105978021</v>
      </c>
      <c r="X83" s="300"/>
      <c r="Y83" s="97">
        <v>0</v>
      </c>
      <c r="Z83" s="298">
        <v>0</v>
      </c>
      <c r="AA83" s="260"/>
      <c r="AB83" s="97">
        <v>0</v>
      </c>
      <c r="AC83" s="298">
        <v>0</v>
      </c>
      <c r="AD83" s="260"/>
      <c r="AE83" s="97">
        <v>0</v>
      </c>
      <c r="AF83" s="298">
        <v>0</v>
      </c>
      <c r="AG83" s="260"/>
      <c r="AH83" s="289" t="s">
        <v>30</v>
      </c>
      <c r="AI83" s="97"/>
      <c r="AJ83" s="97"/>
      <c r="AK83" s="97"/>
      <c r="AL83" s="97"/>
      <c r="AM83" s="97"/>
      <c r="AN83" s="97"/>
      <c r="AO83" s="97"/>
      <c r="AP83" s="97"/>
      <c r="AQ83" s="97"/>
      <c r="AR83" s="97"/>
      <c r="AS83" s="97"/>
      <c r="AT83" s="97"/>
      <c r="AU83" s="97"/>
      <c r="AV83" s="97"/>
      <c r="AW83" s="97"/>
      <c r="AX83" s="97"/>
      <c r="AY83" s="97"/>
      <c r="AZ83" s="97"/>
      <c r="BA83" s="97"/>
      <c r="BB83" s="97">
        <v>0</v>
      </c>
    </row>
    <row r="84" spans="1:54" ht="13">
      <c r="A84" s="97"/>
      <c r="B84" s="97"/>
      <c r="C84" s="97"/>
      <c r="D84" s="97" t="s">
        <v>34</v>
      </c>
      <c r="E84" s="97">
        <v>0</v>
      </c>
      <c r="F84" s="97">
        <v>0</v>
      </c>
      <c r="G84" s="97">
        <v>0</v>
      </c>
      <c r="H84" s="97">
        <v>0</v>
      </c>
      <c r="I84" s="97">
        <v>54432</v>
      </c>
      <c r="J84" s="249" t="s">
        <v>180</v>
      </c>
      <c r="K84" s="249" t="s">
        <v>180</v>
      </c>
      <c r="L84" s="97">
        <v>0</v>
      </c>
      <c r="M84" s="249" t="s">
        <v>180</v>
      </c>
      <c r="N84" s="97">
        <v>0</v>
      </c>
      <c r="O84" s="97">
        <v>0</v>
      </c>
      <c r="P84" s="98">
        <v>54432</v>
      </c>
      <c r="Q84" s="298">
        <v>0.0063949973421577808</v>
      </c>
      <c r="R84" s="289" t="s">
        <v>34</v>
      </c>
      <c r="S84" s="97">
        <v>0</v>
      </c>
      <c r="T84" s="299">
        <v>0</v>
      </c>
      <c r="U84" s="289" t="s">
        <v>34</v>
      </c>
      <c r="V84" s="97">
        <v>0</v>
      </c>
      <c r="W84" s="298">
        <v>0</v>
      </c>
      <c r="X84" s="300"/>
      <c r="Y84" s="97">
        <v>0</v>
      </c>
      <c r="Z84" s="298">
        <v>0</v>
      </c>
      <c r="AA84" s="260"/>
      <c r="AB84" s="97">
        <v>0</v>
      </c>
      <c r="AC84" s="298">
        <v>0</v>
      </c>
      <c r="AD84" s="260"/>
      <c r="AE84" s="97">
        <v>0</v>
      </c>
      <c r="AF84" s="298">
        <v>0</v>
      </c>
      <c r="AG84" s="260"/>
      <c r="AH84" s="289" t="s">
        <v>34</v>
      </c>
      <c r="AI84" s="97"/>
      <c r="AJ84" s="97"/>
      <c r="AK84" s="97"/>
      <c r="AL84" s="97"/>
      <c r="AM84" s="97"/>
      <c r="AN84" s="97"/>
      <c r="AO84" s="97"/>
      <c r="AP84" s="97"/>
      <c r="AQ84" s="97"/>
      <c r="AR84" s="97"/>
      <c r="AS84" s="97"/>
      <c r="AT84" s="97"/>
      <c r="AU84" s="97"/>
      <c r="AV84" s="97"/>
      <c r="AW84" s="97"/>
      <c r="AX84" s="97"/>
      <c r="AY84" s="97"/>
      <c r="AZ84" s="97"/>
      <c r="BA84" s="97"/>
      <c r="BB84" s="97">
        <v>0</v>
      </c>
    </row>
    <row r="85" spans="1:54" ht="13">
      <c r="A85" s="97"/>
      <c r="B85" s="97"/>
      <c r="C85" s="97"/>
      <c r="D85" s="97" t="s">
        <v>32</v>
      </c>
      <c r="E85" s="97">
        <v>0</v>
      </c>
      <c r="F85" s="97">
        <v>0</v>
      </c>
      <c r="G85" s="97">
        <v>0</v>
      </c>
      <c r="H85" s="97">
        <v>0</v>
      </c>
      <c r="I85" s="97">
        <v>0</v>
      </c>
      <c r="J85" s="97">
        <v>0</v>
      </c>
      <c r="K85" s="97">
        <v>0</v>
      </c>
      <c r="L85" s="97">
        <v>0</v>
      </c>
      <c r="M85" s="97">
        <v>0</v>
      </c>
      <c r="N85" s="97">
        <v>0</v>
      </c>
      <c r="O85" s="97">
        <v>0</v>
      </c>
      <c r="P85" s="97">
        <v>0</v>
      </c>
      <c r="Q85" s="298">
        <v>0</v>
      </c>
      <c r="R85" s="289" t="s">
        <v>32</v>
      </c>
      <c r="S85" s="97">
        <v>0</v>
      </c>
      <c r="T85" s="299">
        <v>0</v>
      </c>
      <c r="U85" s="289" t="s">
        <v>32</v>
      </c>
      <c r="V85" s="97">
        <v>0</v>
      </c>
      <c r="W85" s="298">
        <v>0</v>
      </c>
      <c r="X85" s="300"/>
      <c r="Y85" s="97">
        <v>0</v>
      </c>
      <c r="Z85" s="298">
        <v>0</v>
      </c>
      <c r="AA85" s="260"/>
      <c r="AB85" s="97">
        <v>0</v>
      </c>
      <c r="AC85" s="298">
        <v>0</v>
      </c>
      <c r="AD85" s="260"/>
      <c r="AE85" s="97">
        <v>0</v>
      </c>
      <c r="AF85" s="298">
        <v>0</v>
      </c>
      <c r="AG85" s="260"/>
      <c r="AH85" s="289" t="s">
        <v>32</v>
      </c>
      <c r="AI85" s="97"/>
      <c r="AJ85" s="97"/>
      <c r="AK85" s="97"/>
      <c r="AL85" s="97"/>
      <c r="AM85" s="97"/>
      <c r="AN85" s="97"/>
      <c r="AO85" s="97"/>
      <c r="AP85" s="97"/>
      <c r="AQ85" s="97"/>
      <c r="AR85" s="97"/>
      <c r="AS85" s="97"/>
      <c r="AT85" s="97"/>
      <c r="AU85" s="97"/>
      <c r="AV85" s="97"/>
      <c r="AW85" s="97"/>
      <c r="AX85" s="97"/>
      <c r="AY85" s="97"/>
      <c r="AZ85" s="97"/>
      <c r="BA85" s="97"/>
      <c r="BB85" s="97">
        <v>0</v>
      </c>
    </row>
    <row r="86" spans="1:54" ht="13">
      <c r="A86" s="97"/>
      <c r="B86" s="97"/>
      <c r="C86" s="97"/>
      <c r="D86" s="97" t="s">
        <v>35</v>
      </c>
      <c r="E86" s="97">
        <v>0</v>
      </c>
      <c r="F86" s="97">
        <v>0</v>
      </c>
      <c r="G86" s="97">
        <v>0</v>
      </c>
      <c r="H86" s="97">
        <v>0</v>
      </c>
      <c r="I86" s="97">
        <v>0</v>
      </c>
      <c r="J86" s="97">
        <v>195921</v>
      </c>
      <c r="K86" s="97">
        <v>0</v>
      </c>
      <c r="L86" s="97">
        <v>0</v>
      </c>
      <c r="M86" s="97">
        <v>7417</v>
      </c>
      <c r="N86" s="97">
        <v>0</v>
      </c>
      <c r="O86" s="97">
        <v>0</v>
      </c>
      <c r="P86" s="98">
        <v>203338</v>
      </c>
      <c r="Q86" s="298">
        <v>0.012781951058865003</v>
      </c>
      <c r="R86" s="289" t="s">
        <v>35</v>
      </c>
      <c r="S86" s="97">
        <v>7175</v>
      </c>
      <c r="T86" s="299">
        <v>0.01590672782535632</v>
      </c>
      <c r="U86" s="289" t="s">
        <v>35</v>
      </c>
      <c r="V86" s="97">
        <v>0</v>
      </c>
      <c r="W86" s="298">
        <v>0</v>
      </c>
      <c r="X86" s="300"/>
      <c r="Y86" s="97">
        <v>133670</v>
      </c>
      <c r="Z86" s="298">
        <v>0.026467480412490346</v>
      </c>
      <c r="AA86" s="260"/>
      <c r="AB86" s="97">
        <v>0</v>
      </c>
      <c r="AC86" s="298">
        <v>0</v>
      </c>
      <c r="AD86" s="260"/>
      <c r="AE86" s="97">
        <v>3505</v>
      </c>
      <c r="AF86" s="298">
        <v>0.45537222294400415</v>
      </c>
      <c r="AG86" s="260"/>
      <c r="AH86" s="289" t="s">
        <v>35</v>
      </c>
      <c r="AI86" s="97"/>
      <c r="AJ86" s="97">
        <v>16800</v>
      </c>
      <c r="AK86" s="97"/>
      <c r="AL86" s="97">
        <v>9995</v>
      </c>
      <c r="AM86" s="97"/>
      <c r="AN86" s="97"/>
      <c r="AO86" s="97"/>
      <c r="AP86" s="97"/>
      <c r="AQ86" s="97"/>
      <c r="AR86" s="97"/>
      <c r="AS86" s="97"/>
      <c r="AT86" s="97"/>
      <c r="AU86" s="97"/>
      <c r="AV86" s="97"/>
      <c r="AW86" s="97"/>
      <c r="AX86" s="97"/>
      <c r="AY86" s="97"/>
      <c r="AZ86" s="97"/>
      <c r="BA86" s="97">
        <v>106875</v>
      </c>
      <c r="BB86" s="97">
        <v>133670</v>
      </c>
    </row>
    <row r="87" spans="1:54" ht="13">
      <c r="A87" s="97"/>
      <c r="B87" s="97"/>
      <c r="C87" s="97"/>
      <c r="D87" s="97" t="s">
        <v>37</v>
      </c>
      <c r="E87" s="97">
        <v>0</v>
      </c>
      <c r="F87" s="97">
        <v>0</v>
      </c>
      <c r="G87" s="97">
        <v>0</v>
      </c>
      <c r="H87" s="97">
        <v>0</v>
      </c>
      <c r="I87" s="97">
        <v>0</v>
      </c>
      <c r="J87" s="249" t="s">
        <v>180</v>
      </c>
      <c r="K87" s="97">
        <v>0</v>
      </c>
      <c r="L87" s="97">
        <v>0</v>
      </c>
      <c r="M87" s="249" t="s">
        <v>180</v>
      </c>
      <c r="N87" s="97">
        <v>0</v>
      </c>
      <c r="O87" s="97">
        <v>0</v>
      </c>
      <c r="P87" s="97">
        <v>0</v>
      </c>
      <c r="Q87" s="298">
        <v>0.0026571691733580124</v>
      </c>
      <c r="R87" s="289" t="s">
        <v>37</v>
      </c>
      <c r="S87" s="97">
        <v>0</v>
      </c>
      <c r="T87" s="299">
        <v>0</v>
      </c>
      <c r="U87" s="289" t="s">
        <v>37</v>
      </c>
      <c r="V87" s="97">
        <v>0</v>
      </c>
      <c r="W87" s="298">
        <v>0</v>
      </c>
      <c r="X87" s="300"/>
      <c r="Y87" s="97">
        <v>26005</v>
      </c>
      <c r="Z87" s="298">
        <v>0.0051491496081904047</v>
      </c>
      <c r="AA87" s="260"/>
      <c r="AB87" s="97">
        <v>0</v>
      </c>
      <c r="AC87" s="298">
        <v>0</v>
      </c>
      <c r="AD87" s="260"/>
      <c r="AE87" s="97">
        <v>0</v>
      </c>
      <c r="AF87" s="298">
        <v>0</v>
      </c>
      <c r="AG87" s="260"/>
      <c r="AH87" s="289" t="s">
        <v>37</v>
      </c>
      <c r="AI87" s="97"/>
      <c r="AJ87" s="97"/>
      <c r="AK87" s="97"/>
      <c r="AL87" s="97">
        <v>16405</v>
      </c>
      <c r="AM87" s="97"/>
      <c r="AN87" s="97"/>
      <c r="AO87" s="97"/>
      <c r="AP87" s="97"/>
      <c r="AQ87" s="97"/>
      <c r="AR87" s="97"/>
      <c r="AS87" s="97"/>
      <c r="AT87" s="97"/>
      <c r="AU87" s="97"/>
      <c r="AV87" s="97">
        <v>9600</v>
      </c>
      <c r="AW87" s="97"/>
      <c r="AX87" s="97"/>
      <c r="AY87" s="97"/>
      <c r="AZ87" s="97"/>
      <c r="BA87" s="97"/>
      <c r="BB87" s="97">
        <v>26005</v>
      </c>
    </row>
    <row r="88" spans="1:54" ht="13">
      <c r="A88" s="97"/>
      <c r="B88" s="97"/>
      <c r="C88" s="97"/>
      <c r="D88" s="97" t="s">
        <v>41</v>
      </c>
      <c r="E88" s="97">
        <v>0</v>
      </c>
      <c r="F88" s="97">
        <v>0</v>
      </c>
      <c r="G88" s="97">
        <v>0</v>
      </c>
      <c r="H88" s="97">
        <v>0</v>
      </c>
      <c r="I88" s="97">
        <v>0</v>
      </c>
      <c r="J88" s="97">
        <v>0</v>
      </c>
      <c r="K88" s="97">
        <v>0</v>
      </c>
      <c r="L88" s="97">
        <v>0</v>
      </c>
      <c r="M88" s="97">
        <v>0</v>
      </c>
      <c r="N88" s="97">
        <v>0</v>
      </c>
      <c r="O88" s="97">
        <v>0</v>
      </c>
      <c r="P88" s="97">
        <v>0</v>
      </c>
      <c r="Q88" s="298">
        <v>0</v>
      </c>
      <c r="R88" s="289" t="s">
        <v>41</v>
      </c>
      <c r="S88" s="97">
        <v>0</v>
      </c>
      <c r="T88" s="299">
        <v>0</v>
      </c>
      <c r="U88" s="289" t="s">
        <v>41</v>
      </c>
      <c r="V88" s="97">
        <v>0</v>
      </c>
      <c r="W88" s="298">
        <v>0</v>
      </c>
      <c r="X88" s="300"/>
      <c r="Y88" s="97">
        <v>24161</v>
      </c>
      <c r="Z88" s="298">
        <v>0.0047840262904629257</v>
      </c>
      <c r="AA88" s="260"/>
      <c r="AB88" s="97">
        <v>0</v>
      </c>
      <c r="AC88" s="298">
        <v>0</v>
      </c>
      <c r="AD88" s="260"/>
      <c r="AE88" s="97">
        <v>0</v>
      </c>
      <c r="AF88" s="298">
        <v>0</v>
      </c>
      <c r="AG88" s="260"/>
      <c r="AH88" s="289" t="s">
        <v>41</v>
      </c>
      <c r="AI88" s="97"/>
      <c r="AJ88" s="97">
        <v>740</v>
      </c>
      <c r="AK88" s="97"/>
      <c r="AL88" s="97"/>
      <c r="AM88" s="97"/>
      <c r="AN88" s="97"/>
      <c r="AO88" s="97">
        <v>12296</v>
      </c>
      <c r="AP88" s="97"/>
      <c r="AQ88" s="97"/>
      <c r="AR88" s="97"/>
      <c r="AS88" s="97"/>
      <c r="AT88" s="97"/>
      <c r="AU88" s="97">
        <v>11125</v>
      </c>
      <c r="AV88" s="97"/>
      <c r="AW88" s="97"/>
      <c r="AX88" s="97"/>
      <c r="AY88" s="97"/>
      <c r="AZ88" s="97"/>
      <c r="BA88" s="97"/>
      <c r="BB88" s="97">
        <v>24161</v>
      </c>
    </row>
    <row r="89" spans="1:54" ht="13">
      <c r="A89" s="97"/>
      <c r="B89" s="97"/>
      <c r="C89" s="97"/>
      <c r="D89" s="97" t="s">
        <v>44</v>
      </c>
      <c r="E89" s="97">
        <v>0</v>
      </c>
      <c r="F89" s="97">
        <v>0</v>
      </c>
      <c r="G89" s="97">
        <v>0</v>
      </c>
      <c r="H89" s="97">
        <v>0</v>
      </c>
      <c r="I89" s="249" t="s">
        <v>180</v>
      </c>
      <c r="J89" s="97">
        <v>0</v>
      </c>
      <c r="K89" s="97">
        <v>0</v>
      </c>
      <c r="L89" s="97">
        <v>0</v>
      </c>
      <c r="M89" s="97">
        <v>0</v>
      </c>
      <c r="N89" s="97">
        <v>0</v>
      </c>
      <c r="O89" s="97">
        <v>0</v>
      </c>
      <c r="P89" s="97">
        <v>0</v>
      </c>
      <c r="Q89" s="298">
        <v>5.8460368867326579E-06</v>
      </c>
      <c r="R89" s="289" t="s">
        <v>44</v>
      </c>
      <c r="S89" s="97">
        <v>134850</v>
      </c>
      <c r="T89" s="299">
        <v>0.29895780449467596</v>
      </c>
      <c r="U89" s="289" t="s">
        <v>44</v>
      </c>
      <c r="V89" s="97">
        <v>20.399999999999999</v>
      </c>
      <c r="W89" s="298">
        <v>0.0060104298635868117</v>
      </c>
      <c r="X89" s="300"/>
      <c r="Y89" s="97">
        <v>5120</v>
      </c>
      <c r="Z89" s="298">
        <v>0.0010137914244927851</v>
      </c>
      <c r="AA89" s="260"/>
      <c r="AB89" s="97">
        <v>0</v>
      </c>
      <c r="AC89" s="298">
        <v>0</v>
      </c>
      <c r="AD89" s="260"/>
      <c r="AE89" s="97">
        <v>0</v>
      </c>
      <c r="AF89" s="298">
        <v>0</v>
      </c>
      <c r="AG89" s="260"/>
      <c r="AH89" s="289" t="s">
        <v>44</v>
      </c>
      <c r="AI89" s="97"/>
      <c r="AJ89" s="97"/>
      <c r="AK89" s="97"/>
      <c r="AL89" s="97"/>
      <c r="AM89" s="97"/>
      <c r="AN89" s="97"/>
      <c r="AO89" s="97"/>
      <c r="AP89" s="97"/>
      <c r="AQ89" s="97"/>
      <c r="AR89" s="97"/>
      <c r="AS89" s="97"/>
      <c r="AT89" s="97"/>
      <c r="AU89" s="97"/>
      <c r="AV89" s="97">
        <v>5120</v>
      </c>
      <c r="AW89" s="97"/>
      <c r="AX89" s="97"/>
      <c r="AY89" s="97"/>
      <c r="AZ89" s="97"/>
      <c r="BA89" s="97"/>
      <c r="BB89" s="97">
        <v>5120</v>
      </c>
    </row>
    <row r="90" spans="1:54" ht="13">
      <c r="A90" s="97"/>
      <c r="B90" s="97"/>
      <c r="C90" s="97"/>
      <c r="D90" s="97" t="s">
        <v>45</v>
      </c>
      <c r="E90" s="97">
        <v>0</v>
      </c>
      <c r="F90" s="97">
        <v>0</v>
      </c>
      <c r="G90" s="97">
        <v>0</v>
      </c>
      <c r="H90" s="97">
        <v>0</v>
      </c>
      <c r="I90" s="98">
        <v>85307</v>
      </c>
      <c r="J90" s="97">
        <v>0</v>
      </c>
      <c r="K90" s="249" t="s">
        <v>180</v>
      </c>
      <c r="L90" s="249" t="s">
        <v>180</v>
      </c>
      <c r="M90" s="98">
        <v>29700</v>
      </c>
      <c r="N90" s="97">
        <v>0</v>
      </c>
      <c r="O90" s="97">
        <v>0</v>
      </c>
      <c r="P90" s="98">
        <v>115007</v>
      </c>
      <c r="Q90" s="298">
        <v>0.010355332389208853</v>
      </c>
      <c r="R90" s="289" t="s">
        <v>45</v>
      </c>
      <c r="S90" s="97">
        <v>3321</v>
      </c>
      <c r="T90" s="299">
        <v>0.0073625425934506408</v>
      </c>
      <c r="U90" s="289" t="s">
        <v>45</v>
      </c>
      <c r="V90" s="249" t="s">
        <v>180</v>
      </c>
      <c r="W90" s="301">
        <v>0.02265696355440323</v>
      </c>
      <c r="X90" s="300"/>
      <c r="Y90" s="97">
        <v>5880</v>
      </c>
      <c r="Z90" s="298">
        <v>0.0011642760890659327</v>
      </c>
      <c r="AA90" s="260"/>
      <c r="AB90" s="97">
        <v>0</v>
      </c>
      <c r="AC90" s="298">
        <v>0</v>
      </c>
      <c r="AD90" s="260"/>
      <c r="AE90" s="97">
        <v>0</v>
      </c>
      <c r="AF90" s="298">
        <v>0</v>
      </c>
      <c r="AG90" s="260"/>
      <c r="AH90" s="289" t="s">
        <v>45</v>
      </c>
      <c r="AI90" s="97"/>
      <c r="AJ90" s="97"/>
      <c r="AK90" s="97"/>
      <c r="AL90" s="97"/>
      <c r="AM90" s="97"/>
      <c r="AN90" s="97"/>
      <c r="AO90" s="97"/>
      <c r="AP90" s="97"/>
      <c r="AQ90" s="97"/>
      <c r="AR90" s="97"/>
      <c r="AS90" s="97"/>
      <c r="AT90" s="97"/>
      <c r="AU90" s="97"/>
      <c r="AV90" s="97">
        <v>5880</v>
      </c>
      <c r="AW90" s="97"/>
      <c r="AX90" s="97"/>
      <c r="AY90" s="97"/>
      <c r="AZ90" s="97"/>
      <c r="BA90" s="97"/>
      <c r="BB90" s="97">
        <v>5880</v>
      </c>
    </row>
    <row r="91" spans="1:54" ht="13">
      <c r="A91" s="97"/>
      <c r="B91" s="97"/>
      <c r="C91" s="97"/>
      <c r="D91" s="97" t="s">
        <v>46</v>
      </c>
      <c r="E91" s="97">
        <v>0</v>
      </c>
      <c r="F91" s="97">
        <v>0</v>
      </c>
      <c r="G91" s="97">
        <v>0</v>
      </c>
      <c r="H91" s="97">
        <v>0</v>
      </c>
      <c r="I91" s="97">
        <v>0</v>
      </c>
      <c r="J91" s="97">
        <v>0</v>
      </c>
      <c r="K91" s="97">
        <v>0</v>
      </c>
      <c r="L91" s="97">
        <v>0</v>
      </c>
      <c r="M91" s="249" t="s">
        <v>180</v>
      </c>
      <c r="N91" s="97">
        <v>0</v>
      </c>
      <c r="O91" s="98">
        <v>228489</v>
      </c>
      <c r="P91" s="98">
        <v>228489</v>
      </c>
      <c r="Q91" s="298">
        <v>0.015574683631366052</v>
      </c>
      <c r="R91" s="289" t="s">
        <v>46</v>
      </c>
      <c r="S91" s="97">
        <v>0</v>
      </c>
      <c r="T91" s="299">
        <v>0</v>
      </c>
      <c r="U91" s="289" t="s">
        <v>46</v>
      </c>
      <c r="V91" s="97">
        <v>0</v>
      </c>
      <c r="W91" s="298">
        <v>0</v>
      </c>
      <c r="X91" s="300"/>
      <c r="Y91" s="97">
        <v>0</v>
      </c>
      <c r="Z91" s="298">
        <v>0</v>
      </c>
      <c r="AA91" s="260"/>
      <c r="AB91" s="97">
        <v>0</v>
      </c>
      <c r="AC91" s="298">
        <v>0</v>
      </c>
      <c r="AD91" s="260"/>
      <c r="AE91" s="97">
        <v>0</v>
      </c>
      <c r="AF91" s="298">
        <v>0</v>
      </c>
      <c r="AG91" s="260"/>
      <c r="AH91" s="289" t="s">
        <v>46</v>
      </c>
      <c r="AI91" s="97"/>
      <c r="AJ91" s="97"/>
      <c r="AK91" s="97"/>
      <c r="AL91" s="97"/>
      <c r="AM91" s="97"/>
      <c r="AN91" s="97"/>
      <c r="AO91" s="97"/>
      <c r="AP91" s="97"/>
      <c r="AQ91" s="97"/>
      <c r="AR91" s="97"/>
      <c r="AS91" s="97"/>
      <c r="AT91" s="97"/>
      <c r="AU91" s="97"/>
      <c r="AV91" s="97"/>
      <c r="AW91" s="97"/>
      <c r="AX91" s="97"/>
      <c r="AY91" s="97"/>
      <c r="AZ91" s="97"/>
      <c r="BA91" s="97"/>
      <c r="BB91" s="97">
        <v>0</v>
      </c>
    </row>
    <row r="92" spans="1:54" ht="13">
      <c r="A92" s="97"/>
      <c r="B92" s="97"/>
      <c r="C92" s="97"/>
      <c r="D92" s="97" t="s">
        <v>43</v>
      </c>
      <c r="E92" s="97">
        <v>0</v>
      </c>
      <c r="F92" s="97">
        <v>0</v>
      </c>
      <c r="G92" s="97">
        <v>0</v>
      </c>
      <c r="H92" s="97">
        <v>0</v>
      </c>
      <c r="I92" s="97">
        <v>0</v>
      </c>
      <c r="J92" s="97">
        <v>0</v>
      </c>
      <c r="K92" s="97">
        <v>0</v>
      </c>
      <c r="L92" s="97">
        <v>0</v>
      </c>
      <c r="M92" s="97">
        <v>0</v>
      </c>
      <c r="N92" s="97">
        <v>0</v>
      </c>
      <c r="O92" s="97">
        <v>0</v>
      </c>
      <c r="P92" s="97">
        <v>0</v>
      </c>
      <c r="Q92" s="298">
        <v>0</v>
      </c>
      <c r="R92" s="289" t="s">
        <v>43</v>
      </c>
      <c r="S92" s="97">
        <v>0</v>
      </c>
      <c r="T92" s="299">
        <v>0</v>
      </c>
      <c r="U92" s="289" t="s">
        <v>43</v>
      </c>
      <c r="V92" s="97">
        <v>0</v>
      </c>
      <c r="W92" s="298">
        <v>0</v>
      </c>
      <c r="X92" s="300"/>
      <c r="Y92" s="97">
        <v>0</v>
      </c>
      <c r="Z92" s="298">
        <v>0</v>
      </c>
      <c r="AA92" s="260"/>
      <c r="AB92" s="97">
        <v>0</v>
      </c>
      <c r="AC92" s="298">
        <v>0</v>
      </c>
      <c r="AD92" s="260"/>
      <c r="AE92" s="97">
        <v>0</v>
      </c>
      <c r="AF92" s="298">
        <v>0</v>
      </c>
      <c r="AG92" s="260"/>
      <c r="AH92" s="289" t="s">
        <v>43</v>
      </c>
      <c r="AI92" s="97"/>
      <c r="AJ92" s="97"/>
      <c r="AK92" s="97"/>
      <c r="AL92" s="97"/>
      <c r="AM92" s="97"/>
      <c r="AN92" s="97"/>
      <c r="AO92" s="97"/>
      <c r="AP92" s="97"/>
      <c r="AQ92" s="97"/>
      <c r="AR92" s="97"/>
      <c r="AS92" s="97"/>
      <c r="AT92" s="97"/>
      <c r="AU92" s="97"/>
      <c r="AV92" s="97"/>
      <c r="AW92" s="97"/>
      <c r="AX92" s="97"/>
      <c r="AY92" s="97"/>
      <c r="AZ92" s="97"/>
      <c r="BA92" s="97"/>
      <c r="BB92" s="97">
        <v>0</v>
      </c>
    </row>
    <row r="93" spans="1:54" ht="13">
      <c r="A93" s="97"/>
      <c r="B93" s="97"/>
      <c r="C93" s="97"/>
      <c r="D93" s="97" t="s">
        <v>47</v>
      </c>
      <c r="E93" s="97">
        <v>0</v>
      </c>
      <c r="F93" s="97">
        <v>0</v>
      </c>
      <c r="G93" s="97">
        <v>0</v>
      </c>
      <c r="H93" s="97">
        <v>0</v>
      </c>
      <c r="I93" s="97">
        <v>0</v>
      </c>
      <c r="J93" s="97">
        <v>0</v>
      </c>
      <c r="K93" s="97">
        <v>0</v>
      </c>
      <c r="L93" s="97">
        <v>0</v>
      </c>
      <c r="M93" s="97">
        <v>0</v>
      </c>
      <c r="N93" s="97">
        <v>0</v>
      </c>
      <c r="O93" s="97">
        <v>0</v>
      </c>
      <c r="P93" s="97">
        <v>0</v>
      </c>
      <c r="Q93" s="298">
        <v>0</v>
      </c>
      <c r="R93" s="289" t="s">
        <v>47</v>
      </c>
      <c r="S93" s="97">
        <v>1558</v>
      </c>
      <c r="T93" s="299">
        <v>0.0034540323277916585</v>
      </c>
      <c r="U93" s="289" t="s">
        <v>47</v>
      </c>
      <c r="V93" s="97">
        <v>0</v>
      </c>
      <c r="W93" s="298">
        <v>0</v>
      </c>
      <c r="X93" s="300"/>
      <c r="Y93" s="97">
        <v>0</v>
      </c>
      <c r="Z93" s="298">
        <v>0</v>
      </c>
      <c r="AA93" s="260"/>
      <c r="AB93" s="97">
        <v>0</v>
      </c>
      <c r="AC93" s="298">
        <v>0</v>
      </c>
      <c r="AD93" s="260"/>
      <c r="AE93" s="97">
        <v>0</v>
      </c>
      <c r="AF93" s="298">
        <v>0</v>
      </c>
      <c r="AG93" s="260"/>
      <c r="AH93" s="289" t="s">
        <v>47</v>
      </c>
      <c r="AI93" s="97"/>
      <c r="AJ93" s="97"/>
      <c r="AK93" s="97"/>
      <c r="AL93" s="97"/>
      <c r="AM93" s="97"/>
      <c r="AN93" s="97"/>
      <c r="AO93" s="97"/>
      <c r="AP93" s="97"/>
      <c r="AQ93" s="97"/>
      <c r="AR93" s="97"/>
      <c r="AS93" s="97"/>
      <c r="AT93" s="97"/>
      <c r="AU93" s="97"/>
      <c r="AV93" s="97"/>
      <c r="AW93" s="97"/>
      <c r="AX93" s="97"/>
      <c r="AY93" s="97"/>
      <c r="AZ93" s="97"/>
      <c r="BA93" s="97"/>
      <c r="BB93" s="97">
        <v>0</v>
      </c>
    </row>
    <row r="94" spans="1:54" ht="13">
      <c r="A94" s="97"/>
      <c r="B94" s="97"/>
      <c r="C94" s="97"/>
      <c r="D94" s="97" t="s">
        <v>48</v>
      </c>
      <c r="E94" s="97">
        <v>0</v>
      </c>
      <c r="F94" s="97">
        <v>0</v>
      </c>
      <c r="G94" s="97">
        <v>0</v>
      </c>
      <c r="H94" s="97">
        <v>0</v>
      </c>
      <c r="I94" s="97">
        <v>0</v>
      </c>
      <c r="J94" s="97">
        <v>0</v>
      </c>
      <c r="K94" s="97">
        <v>0</v>
      </c>
      <c r="L94" s="97">
        <v>0</v>
      </c>
      <c r="M94" s="97">
        <v>0</v>
      </c>
      <c r="N94" s="97">
        <v>0</v>
      </c>
      <c r="O94" s="97">
        <v>0</v>
      </c>
      <c r="P94" s="97">
        <v>0</v>
      </c>
      <c r="Q94" s="298">
        <v>0</v>
      </c>
      <c r="R94" s="289" t="s">
        <v>48</v>
      </c>
      <c r="S94" s="97">
        <v>0</v>
      </c>
      <c r="T94" s="299">
        <v>0</v>
      </c>
      <c r="U94" s="289" t="s">
        <v>48</v>
      </c>
      <c r="V94" s="97">
        <v>0</v>
      </c>
      <c r="W94" s="298">
        <v>0</v>
      </c>
      <c r="X94" s="300"/>
      <c r="Y94" s="97">
        <v>0</v>
      </c>
      <c r="Z94" s="298">
        <v>0</v>
      </c>
      <c r="AA94" s="260"/>
      <c r="AB94" s="97">
        <v>0</v>
      </c>
      <c r="AC94" s="298">
        <v>0</v>
      </c>
      <c r="AD94" s="260"/>
      <c r="AE94" s="97">
        <v>0</v>
      </c>
      <c r="AF94" s="298">
        <v>0</v>
      </c>
      <c r="AG94" s="260"/>
      <c r="AH94" s="289" t="s">
        <v>48</v>
      </c>
      <c r="AI94" s="97"/>
      <c r="AJ94" s="97"/>
      <c r="AK94" s="97"/>
      <c r="AL94" s="97"/>
      <c r="AM94" s="97"/>
      <c r="AN94" s="97"/>
      <c r="AO94" s="97"/>
      <c r="AP94" s="97"/>
      <c r="AQ94" s="97"/>
      <c r="AR94" s="97"/>
      <c r="AS94" s="97"/>
      <c r="AT94" s="97"/>
      <c r="AU94" s="97"/>
      <c r="AV94" s="97"/>
      <c r="AW94" s="97"/>
      <c r="AX94" s="97"/>
      <c r="AY94" s="97"/>
      <c r="AZ94" s="97"/>
      <c r="BA94" s="97"/>
      <c r="BB94" s="97">
        <v>0</v>
      </c>
    </row>
    <row r="95" spans="1:54" ht="13">
      <c r="A95" s="97"/>
      <c r="B95" s="97"/>
      <c r="C95" s="97"/>
      <c r="D95" s="97" t="s">
        <v>49</v>
      </c>
      <c r="E95" s="97">
        <v>0</v>
      </c>
      <c r="F95" s="97">
        <v>0</v>
      </c>
      <c r="G95" s="97">
        <v>0</v>
      </c>
      <c r="H95" s="97">
        <v>0</v>
      </c>
      <c r="I95" s="97">
        <v>0</v>
      </c>
      <c r="J95" s="97">
        <v>0</v>
      </c>
      <c r="K95" s="97">
        <v>0</v>
      </c>
      <c r="L95" s="97">
        <v>0</v>
      </c>
      <c r="M95" s="97">
        <v>0</v>
      </c>
      <c r="N95" s="97">
        <v>0</v>
      </c>
      <c r="O95" s="97">
        <v>0</v>
      </c>
      <c r="P95" s="97">
        <v>0</v>
      </c>
      <c r="Q95" s="298">
        <v>0</v>
      </c>
      <c r="R95" s="289" t="s">
        <v>49</v>
      </c>
      <c r="S95" s="97">
        <v>0</v>
      </c>
      <c r="T95" s="299">
        <v>0</v>
      </c>
      <c r="U95" s="289" t="s">
        <v>49</v>
      </c>
      <c r="V95" s="97">
        <v>0</v>
      </c>
      <c r="W95" s="298">
        <v>0</v>
      </c>
      <c r="X95" s="300"/>
      <c r="Y95" s="97">
        <v>0</v>
      </c>
      <c r="Z95" s="298">
        <v>0</v>
      </c>
      <c r="AA95" s="260"/>
      <c r="AB95" s="97">
        <v>0</v>
      </c>
      <c r="AC95" s="298">
        <v>0</v>
      </c>
      <c r="AD95" s="260"/>
      <c r="AE95" s="97">
        <v>0</v>
      </c>
      <c r="AF95" s="298">
        <v>0</v>
      </c>
      <c r="AG95" s="260"/>
      <c r="AH95" s="289" t="s">
        <v>49</v>
      </c>
      <c r="AI95" s="97"/>
      <c r="AJ95" s="97"/>
      <c r="AK95" s="97"/>
      <c r="AL95" s="97"/>
      <c r="AM95" s="97"/>
      <c r="AN95" s="97"/>
      <c r="AO95" s="97"/>
      <c r="AP95" s="97"/>
      <c r="AQ95" s="97"/>
      <c r="AR95" s="97"/>
      <c r="AS95" s="97"/>
      <c r="AT95" s="97"/>
      <c r="AU95" s="97"/>
      <c r="AV95" s="97"/>
      <c r="AW95" s="97"/>
      <c r="AX95" s="97"/>
      <c r="AY95" s="97"/>
      <c r="AZ95" s="97"/>
      <c r="BA95" s="97"/>
      <c r="BB95" s="97">
        <v>0</v>
      </c>
    </row>
    <row r="96" spans="1:54" ht="13">
      <c r="A96" s="97"/>
      <c r="B96" s="97"/>
      <c r="C96" s="97"/>
      <c r="D96" s="97" t="s">
        <v>52</v>
      </c>
      <c r="E96" s="97">
        <v>0</v>
      </c>
      <c r="F96" s="97">
        <v>0</v>
      </c>
      <c r="G96" s="97">
        <v>0</v>
      </c>
      <c r="H96" s="97">
        <v>0</v>
      </c>
      <c r="I96" s="97">
        <v>0</v>
      </c>
      <c r="J96" s="97">
        <v>0</v>
      </c>
      <c r="K96" s="97">
        <v>0</v>
      </c>
      <c r="L96" s="97">
        <v>0</v>
      </c>
      <c r="M96" s="97">
        <v>0</v>
      </c>
      <c r="N96" s="97">
        <v>0</v>
      </c>
      <c r="O96" s="97">
        <v>0</v>
      </c>
      <c r="P96" s="97">
        <v>0</v>
      </c>
      <c r="Q96" s="298">
        <v>0</v>
      </c>
      <c r="R96" s="289" t="s">
        <v>52</v>
      </c>
      <c r="S96" s="97">
        <v>15200</v>
      </c>
      <c r="T96" s="299">
        <v>0.033697876368699108</v>
      </c>
      <c r="U96" s="289" t="s">
        <v>52</v>
      </c>
      <c r="V96" s="97">
        <v>10</v>
      </c>
      <c r="W96" s="298">
        <v>0.0029462891488170649</v>
      </c>
      <c r="X96" s="300"/>
      <c r="Y96" s="97">
        <v>33825</v>
      </c>
      <c r="Z96" s="298">
        <v>0.0066975576041930574</v>
      </c>
      <c r="AA96" s="260"/>
      <c r="AB96" s="97">
        <v>0</v>
      </c>
      <c r="AC96" s="298">
        <v>0</v>
      </c>
      <c r="AD96" s="260"/>
      <c r="AE96" s="97">
        <v>0</v>
      </c>
      <c r="AF96" s="298">
        <v>0</v>
      </c>
      <c r="AG96" s="260"/>
      <c r="AH96" s="289" t="s">
        <v>52</v>
      </c>
      <c r="AI96" s="97"/>
      <c r="AJ96" s="97"/>
      <c r="AK96" s="97">
        <v>33825</v>
      </c>
      <c r="AL96" s="97"/>
      <c r="AM96" s="97"/>
      <c r="AN96" s="97"/>
      <c r="AO96" s="97"/>
      <c r="AP96" s="97"/>
      <c r="AQ96" s="97"/>
      <c r="AR96" s="97"/>
      <c r="AS96" s="97"/>
      <c r="AT96" s="97"/>
      <c r="AU96" s="97"/>
      <c r="AV96" s="97"/>
      <c r="AW96" s="97"/>
      <c r="AX96" s="97"/>
      <c r="AY96" s="97"/>
      <c r="AZ96" s="97"/>
      <c r="BA96" s="97"/>
      <c r="BB96" s="97">
        <v>33825</v>
      </c>
    </row>
    <row r="97" spans="1:54" ht="13">
      <c r="A97" s="97"/>
      <c r="B97" s="97"/>
      <c r="C97" s="97"/>
      <c r="D97" s="97" t="s">
        <v>51</v>
      </c>
      <c r="E97" s="97">
        <v>0</v>
      </c>
      <c r="F97" s="97">
        <v>0</v>
      </c>
      <c r="G97" s="97">
        <v>0</v>
      </c>
      <c r="H97" s="97">
        <v>0</v>
      </c>
      <c r="I97" s="97">
        <v>26492</v>
      </c>
      <c r="J97" s="97">
        <v>0</v>
      </c>
      <c r="K97" s="249" t="s">
        <v>180</v>
      </c>
      <c r="L97" s="97">
        <v>0</v>
      </c>
      <c r="M97" s="249" t="s">
        <v>180</v>
      </c>
      <c r="N97" s="249" t="s">
        <v>180</v>
      </c>
      <c r="O97" s="97">
        <v>0</v>
      </c>
      <c r="P97" s="98">
        <v>26492</v>
      </c>
      <c r="Q97" s="298">
        <v>0.0041743878638066563</v>
      </c>
      <c r="R97" s="289" t="s">
        <v>51</v>
      </c>
      <c r="S97" s="97">
        <v>913</v>
      </c>
      <c r="T97" s="299">
        <v>0.0020240895476725186</v>
      </c>
      <c r="U97" s="289" t="s">
        <v>51</v>
      </c>
      <c r="V97" s="97">
        <v>31.600000000000001</v>
      </c>
      <c r="W97" s="298">
        <v>0.0093102737102619265</v>
      </c>
      <c r="X97" s="300"/>
      <c r="Y97" s="97">
        <v>4000</v>
      </c>
      <c r="Z97" s="298">
        <v>0.00079202455038498824</v>
      </c>
      <c r="AA97" s="260"/>
      <c r="AB97" s="97">
        <v>0</v>
      </c>
      <c r="AC97" s="298">
        <v>0</v>
      </c>
      <c r="AD97" s="260"/>
      <c r="AE97" s="97">
        <v>0</v>
      </c>
      <c r="AF97" s="298">
        <v>0</v>
      </c>
      <c r="AG97" s="260"/>
      <c r="AH97" s="289" t="s">
        <v>51</v>
      </c>
      <c r="AI97" s="97"/>
      <c r="AJ97" s="97"/>
      <c r="AK97" s="97"/>
      <c r="AL97" s="97"/>
      <c r="AM97" s="97"/>
      <c r="AN97" s="97"/>
      <c r="AO97" s="97"/>
      <c r="AP97" s="97"/>
      <c r="AQ97" s="97"/>
      <c r="AR97" s="97"/>
      <c r="AS97" s="97"/>
      <c r="AT97" s="97"/>
      <c r="AU97" s="97"/>
      <c r="AV97" s="97">
        <v>4000</v>
      </c>
      <c r="AW97" s="97"/>
      <c r="AX97" s="97"/>
      <c r="AY97" s="97"/>
      <c r="AZ97" s="97"/>
      <c r="BA97" s="97"/>
      <c r="BB97" s="97">
        <v>4000</v>
      </c>
    </row>
    <row r="98" spans="1:54" ht="13">
      <c r="A98" s="97"/>
      <c r="B98" s="97"/>
      <c r="C98" s="97"/>
      <c r="D98" s="97" t="s">
        <v>50</v>
      </c>
      <c r="E98" s="97">
        <v>0</v>
      </c>
      <c r="F98" s="97">
        <v>0</v>
      </c>
      <c r="G98" s="97">
        <v>0</v>
      </c>
      <c r="H98" s="97">
        <v>0</v>
      </c>
      <c r="I98" s="97">
        <v>0</v>
      </c>
      <c r="J98" s="97">
        <v>0</v>
      </c>
      <c r="K98" s="97">
        <v>0</v>
      </c>
      <c r="L98" s="97">
        <v>0</v>
      </c>
      <c r="M98" s="97">
        <v>0</v>
      </c>
      <c r="N98" s="97">
        <v>0</v>
      </c>
      <c r="O98" s="97">
        <v>0</v>
      </c>
      <c r="P98" s="97">
        <v>0</v>
      </c>
      <c r="Q98" s="298">
        <v>0</v>
      </c>
      <c r="R98" s="289" t="s">
        <v>50</v>
      </c>
      <c r="S98" s="97">
        <v>0</v>
      </c>
      <c r="T98" s="299">
        <v>0</v>
      </c>
      <c r="U98" s="289" t="s">
        <v>50</v>
      </c>
      <c r="V98" s="97">
        <v>17.5</v>
      </c>
      <c r="W98" s="298">
        <v>0.0051560060104298639</v>
      </c>
      <c r="X98" s="300"/>
      <c r="Y98" s="97">
        <v>94720</v>
      </c>
      <c r="Z98" s="298">
        <v>0.018755141353116522</v>
      </c>
      <c r="AA98" s="260"/>
      <c r="AB98" s="97">
        <v>0</v>
      </c>
      <c r="AC98" s="298">
        <v>0</v>
      </c>
      <c r="AD98" s="260"/>
      <c r="AE98" s="97">
        <v>0</v>
      </c>
      <c r="AF98" s="298">
        <v>0</v>
      </c>
      <c r="AG98" s="260"/>
      <c r="AH98" s="289" t="s">
        <v>50</v>
      </c>
      <c r="AI98" s="97"/>
      <c r="AJ98" s="97"/>
      <c r="AK98" s="97"/>
      <c r="AL98" s="97"/>
      <c r="AM98" s="97"/>
      <c r="AN98" s="97"/>
      <c r="AO98" s="97"/>
      <c r="AP98" s="97">
        <v>94720</v>
      </c>
      <c r="AQ98" s="97"/>
      <c r="AR98" s="97"/>
      <c r="AS98" s="97"/>
      <c r="AT98" s="97"/>
      <c r="AU98" s="97"/>
      <c r="AV98" s="97"/>
      <c r="AW98" s="97"/>
      <c r="AX98" s="97"/>
      <c r="AY98" s="97"/>
      <c r="AZ98" s="97"/>
      <c r="BA98" s="97"/>
      <c r="BB98" s="97">
        <v>94720</v>
      </c>
    </row>
    <row r="99" spans="1:54" ht="13">
      <c r="A99" s="97"/>
      <c r="B99" s="97"/>
      <c r="C99" s="97"/>
      <c r="D99" s="97" t="s">
        <v>53</v>
      </c>
      <c r="E99" s="97">
        <v>8055</v>
      </c>
      <c r="F99" s="97">
        <v>0</v>
      </c>
      <c r="G99" s="249" t="s">
        <v>180</v>
      </c>
      <c r="H99" s="97">
        <v>0</v>
      </c>
      <c r="I99" s="97">
        <v>0</v>
      </c>
      <c r="J99" s="97">
        <v>237656</v>
      </c>
      <c r="K99" s="97">
        <v>0</v>
      </c>
      <c r="L99" s="97">
        <v>0</v>
      </c>
      <c r="M99" s="98">
        <v>78765</v>
      </c>
      <c r="N99" s="97">
        <v>0</v>
      </c>
      <c r="O99" s="98">
        <v>133056</v>
      </c>
      <c r="P99" s="98">
        <v>449477</v>
      </c>
      <c r="Q99" s="298">
        <v>0.03475373066729745</v>
      </c>
      <c r="R99" s="289" t="s">
        <v>53</v>
      </c>
      <c r="S99" s="97">
        <v>18315</v>
      </c>
      <c r="T99" s="299">
        <v>0.040603724058731853</v>
      </c>
      <c r="U99" s="289" t="s">
        <v>53</v>
      </c>
      <c r="V99" s="97">
        <v>409</v>
      </c>
      <c r="W99" s="298">
        <v>0.12050322618661796</v>
      </c>
      <c r="X99" s="300"/>
      <c r="Y99" s="97">
        <v>174620</v>
      </c>
      <c r="Z99" s="298">
        <v>0.034575831747056661</v>
      </c>
      <c r="AA99" s="260"/>
      <c r="AB99" s="97">
        <v>7900</v>
      </c>
      <c r="AC99" s="298">
        <v>0.0016942064572856238</v>
      </c>
      <c r="AD99" s="260"/>
      <c r="AE99" s="97">
        <v>0</v>
      </c>
      <c r="AF99" s="298">
        <v>0</v>
      </c>
      <c r="AG99" s="260"/>
      <c r="AH99" s="289" t="s">
        <v>53</v>
      </c>
      <c r="AI99" s="97"/>
      <c r="AJ99" s="97"/>
      <c r="AK99" s="97"/>
      <c r="AL99" s="97">
        <v>50100</v>
      </c>
      <c r="AM99" s="97">
        <v>21020</v>
      </c>
      <c r="AN99" s="97">
        <v>94000</v>
      </c>
      <c r="AO99" s="97"/>
      <c r="AP99" s="97"/>
      <c r="AQ99" s="97"/>
      <c r="AR99" s="97"/>
      <c r="AS99" s="97"/>
      <c r="AT99" s="97"/>
      <c r="AU99" s="97"/>
      <c r="AV99" s="97">
        <v>9500</v>
      </c>
      <c r="AW99" s="97"/>
      <c r="AX99" s="97"/>
      <c r="AY99" s="97"/>
      <c r="AZ99" s="97"/>
      <c r="BA99" s="97"/>
      <c r="BB99" s="97">
        <v>174620</v>
      </c>
    </row>
    <row r="100" spans="1:54" ht="13">
      <c r="A100" s="97"/>
      <c r="B100" s="97"/>
      <c r="C100" s="97"/>
      <c r="D100" s="97" t="s">
        <v>54</v>
      </c>
      <c r="E100" s="97">
        <v>0</v>
      </c>
      <c r="F100" s="97">
        <v>0</v>
      </c>
      <c r="G100" s="97">
        <v>0</v>
      </c>
      <c r="H100" s="97">
        <v>0</v>
      </c>
      <c r="I100" s="97">
        <v>889934</v>
      </c>
      <c r="J100" s="97">
        <v>0</v>
      </c>
      <c r="K100" s="97">
        <v>0</v>
      </c>
      <c r="L100" s="97">
        <v>96503</v>
      </c>
      <c r="M100" s="98">
        <v>24083</v>
      </c>
      <c r="N100" s="97">
        <v>0</v>
      </c>
      <c r="O100" s="97">
        <v>0</v>
      </c>
      <c r="P100" s="98">
        <v>1010520</v>
      </c>
      <c r="Q100" s="298">
        <v>0.063521905320226724</v>
      </c>
      <c r="R100" s="289" t="s">
        <v>54</v>
      </c>
      <c r="S100" s="97">
        <v>18428</v>
      </c>
      <c r="T100" s="299">
        <v>0.04085424116594652</v>
      </c>
      <c r="U100" s="289" t="s">
        <v>54</v>
      </c>
      <c r="V100" s="97">
        <v>2.2000000000000002</v>
      </c>
      <c r="W100" s="298">
        <v>0.00064818361273975432</v>
      </c>
      <c r="X100" s="300"/>
      <c r="Y100" s="97">
        <v>0</v>
      </c>
      <c r="Z100" s="298">
        <v>0</v>
      </c>
      <c r="AA100" s="260"/>
      <c r="AB100" s="97">
        <v>0</v>
      </c>
      <c r="AC100" s="298">
        <v>0</v>
      </c>
      <c r="AD100" s="260"/>
      <c r="AE100" s="97">
        <v>0</v>
      </c>
      <c r="AF100" s="298">
        <v>0</v>
      </c>
      <c r="AG100" s="260"/>
      <c r="AH100" s="289" t="s">
        <v>54</v>
      </c>
      <c r="AI100" s="97"/>
      <c r="AJ100" s="97"/>
      <c r="AK100" s="97"/>
      <c r="AL100" s="97"/>
      <c r="AM100" s="97"/>
      <c r="AN100" s="97"/>
      <c r="AO100" s="97"/>
      <c r="AP100" s="97"/>
      <c r="AQ100" s="97"/>
      <c r="AR100" s="97"/>
      <c r="AS100" s="97"/>
      <c r="AT100" s="97"/>
      <c r="AU100" s="97"/>
      <c r="AV100" s="97"/>
      <c r="AW100" s="97"/>
      <c r="AX100" s="97"/>
      <c r="AY100" s="97"/>
      <c r="AZ100" s="97"/>
      <c r="BA100" s="97"/>
      <c r="BB100" s="97">
        <v>0</v>
      </c>
    </row>
    <row r="101" spans="1:54" ht="13">
      <c r="A101" s="97"/>
      <c r="B101" s="97"/>
      <c r="C101" s="97"/>
      <c r="D101" s="97" t="s">
        <v>56</v>
      </c>
      <c r="E101" s="97">
        <v>0</v>
      </c>
      <c r="F101" s="97">
        <v>0</v>
      </c>
      <c r="G101" s="97">
        <v>0</v>
      </c>
      <c r="H101" s="97">
        <v>0</v>
      </c>
      <c r="I101" s="97">
        <v>0</v>
      </c>
      <c r="J101" s="97">
        <v>0</v>
      </c>
      <c r="K101" s="97">
        <v>0</v>
      </c>
      <c r="L101" s="97">
        <v>0</v>
      </c>
      <c r="M101" s="97">
        <v>0</v>
      </c>
      <c r="N101" s="97">
        <v>0</v>
      </c>
      <c r="O101" s="97">
        <v>0</v>
      </c>
      <c r="P101" s="97">
        <v>0</v>
      </c>
      <c r="Q101" s="298">
        <v>0</v>
      </c>
      <c r="R101" s="289" t="s">
        <v>56</v>
      </c>
      <c r="S101" s="97">
        <v>0</v>
      </c>
      <c r="T101" s="299">
        <v>0</v>
      </c>
      <c r="U101" s="289" t="s">
        <v>56</v>
      </c>
      <c r="V101" s="97">
        <v>0</v>
      </c>
      <c r="W101" s="298">
        <v>0</v>
      </c>
      <c r="X101" s="300"/>
      <c r="Y101" s="97">
        <v>1725</v>
      </c>
      <c r="Z101" s="298">
        <v>0.0003415605873535262</v>
      </c>
      <c r="AA101" s="260"/>
      <c r="AB101" s="97">
        <v>0</v>
      </c>
      <c r="AC101" s="298">
        <v>0</v>
      </c>
      <c r="AD101" s="260"/>
      <c r="AE101" s="97">
        <v>0</v>
      </c>
      <c r="AF101" s="298">
        <v>0</v>
      </c>
      <c r="AG101" s="260"/>
      <c r="AH101" s="289" t="s">
        <v>56</v>
      </c>
      <c r="AI101" s="97"/>
      <c r="AJ101" s="97"/>
      <c r="AK101" s="97"/>
      <c r="AL101" s="97">
        <v>1725</v>
      </c>
      <c r="AM101" s="97"/>
      <c r="AN101" s="97"/>
      <c r="AO101" s="97"/>
      <c r="AP101" s="97"/>
      <c r="AQ101" s="97"/>
      <c r="AR101" s="97"/>
      <c r="AS101" s="97"/>
      <c r="AT101" s="97"/>
      <c r="AU101" s="97"/>
      <c r="AV101" s="97"/>
      <c r="AW101" s="97"/>
      <c r="AX101" s="97"/>
      <c r="AY101" s="97"/>
      <c r="AZ101" s="97"/>
      <c r="BA101" s="97"/>
      <c r="BB101" s="97">
        <v>1725</v>
      </c>
    </row>
    <row r="102" spans="1:54" ht="13">
      <c r="A102" s="97"/>
      <c r="B102" s="97"/>
      <c r="C102" s="97"/>
      <c r="D102" s="97" t="s">
        <v>55</v>
      </c>
      <c r="E102" s="97">
        <v>0</v>
      </c>
      <c r="F102" s="97">
        <v>0</v>
      </c>
      <c r="G102" s="97">
        <v>0</v>
      </c>
      <c r="H102" s="97">
        <v>0</v>
      </c>
      <c r="I102" s="97">
        <v>0</v>
      </c>
      <c r="J102" s="97">
        <v>0</v>
      </c>
      <c r="K102" s="97">
        <v>0</v>
      </c>
      <c r="L102" s="97">
        <v>0</v>
      </c>
      <c r="M102" s="97">
        <v>0</v>
      </c>
      <c r="N102" s="97">
        <v>0</v>
      </c>
      <c r="O102" s="97">
        <v>0</v>
      </c>
      <c r="P102" s="97">
        <v>0</v>
      </c>
      <c r="Q102" s="298">
        <v>0</v>
      </c>
      <c r="R102" s="289" t="s">
        <v>55</v>
      </c>
      <c r="S102" s="97">
        <v>2423</v>
      </c>
      <c r="T102" s="299">
        <v>0.0053717075290367067</v>
      </c>
      <c r="U102" s="289" t="s">
        <v>55</v>
      </c>
      <c r="V102" s="97">
        <v>0</v>
      </c>
      <c r="W102" s="298">
        <v>0</v>
      </c>
      <c r="X102" s="300"/>
      <c r="Y102" s="97">
        <v>2230</v>
      </c>
      <c r="Z102" s="298">
        <v>0.00044155368683963098</v>
      </c>
      <c r="AA102" s="260"/>
      <c r="AB102" s="97">
        <v>6100</v>
      </c>
      <c r="AC102" s="298">
        <v>0.0013081847328407982</v>
      </c>
      <c r="AD102" s="260"/>
      <c r="AE102" s="97">
        <v>0</v>
      </c>
      <c r="AF102" s="298">
        <v>0</v>
      </c>
      <c r="AG102" s="260"/>
      <c r="AH102" s="289" t="s">
        <v>55</v>
      </c>
      <c r="AI102" s="97"/>
      <c r="AJ102" s="97"/>
      <c r="AK102" s="97"/>
      <c r="AL102" s="97"/>
      <c r="AM102" s="97"/>
      <c r="AN102" s="97"/>
      <c r="AO102" s="97"/>
      <c r="AP102" s="97"/>
      <c r="AQ102" s="97"/>
      <c r="AR102" s="97"/>
      <c r="AS102" s="97"/>
      <c r="AT102" s="97"/>
      <c r="AU102" s="97"/>
      <c r="AV102" s="97">
        <v>2230</v>
      </c>
      <c r="AW102" s="97"/>
      <c r="AX102" s="97"/>
      <c r="AY102" s="97"/>
      <c r="AZ102" s="97"/>
      <c r="BA102" s="97"/>
      <c r="BB102" s="97">
        <v>2230</v>
      </c>
    </row>
    <row r="103" spans="1:54" ht="13">
      <c r="A103" s="97"/>
      <c r="B103" s="97"/>
      <c r="C103" s="97"/>
      <c r="D103" s="97" t="s">
        <v>58</v>
      </c>
      <c r="E103" s="97">
        <v>0</v>
      </c>
      <c r="F103" s="97">
        <v>0</v>
      </c>
      <c r="G103" s="97">
        <v>0</v>
      </c>
      <c r="H103" s="97">
        <v>0</v>
      </c>
      <c r="I103" s="97">
        <v>0</v>
      </c>
      <c r="J103" s="97">
        <v>0</v>
      </c>
      <c r="K103" s="97">
        <v>0</v>
      </c>
      <c r="L103" s="97">
        <v>0</v>
      </c>
      <c r="M103" s="97">
        <v>0</v>
      </c>
      <c r="N103" s="97">
        <v>0</v>
      </c>
      <c r="O103" s="97">
        <v>0</v>
      </c>
      <c r="P103" s="97">
        <v>0</v>
      </c>
      <c r="Q103" s="298">
        <v>0</v>
      </c>
      <c r="R103" s="289" t="s">
        <v>58</v>
      </c>
      <c r="S103" s="97">
        <v>3774</v>
      </c>
      <c r="T103" s="299">
        <v>0.0083668279878598966</v>
      </c>
      <c r="U103" s="289" t="s">
        <v>58</v>
      </c>
      <c r="V103" s="97">
        <v>0</v>
      </c>
      <c r="W103" s="298">
        <v>0</v>
      </c>
      <c r="X103" s="300"/>
      <c r="Y103" s="97">
        <v>0</v>
      </c>
      <c r="Z103" s="298">
        <v>0</v>
      </c>
      <c r="AA103" s="260"/>
      <c r="AB103" s="97">
        <v>0</v>
      </c>
      <c r="AC103" s="298">
        <v>0</v>
      </c>
      <c r="AD103" s="260"/>
      <c r="AE103" s="97">
        <v>0</v>
      </c>
      <c r="AF103" s="298">
        <v>0</v>
      </c>
      <c r="AG103" s="260"/>
      <c r="AH103" s="289" t="s">
        <v>58</v>
      </c>
      <c r="AI103" s="97"/>
      <c r="AJ103" s="97"/>
      <c r="AK103" s="97"/>
      <c r="AL103" s="97"/>
      <c r="AM103" s="97"/>
      <c r="AN103" s="97"/>
      <c r="AO103" s="97"/>
      <c r="AP103" s="97"/>
      <c r="AQ103" s="97"/>
      <c r="AR103" s="97"/>
      <c r="AS103" s="97"/>
      <c r="AT103" s="97"/>
      <c r="AU103" s="97"/>
      <c r="AV103" s="97"/>
      <c r="AW103" s="97"/>
      <c r="AX103" s="97"/>
      <c r="AY103" s="97"/>
      <c r="AZ103" s="97"/>
      <c r="BA103" s="97"/>
      <c r="BB103" s="97">
        <v>0</v>
      </c>
    </row>
    <row r="104" spans="1:54" ht="13">
      <c r="A104" s="97"/>
      <c r="B104" s="97"/>
      <c r="C104" s="97"/>
      <c r="D104" s="97" t="s">
        <v>61</v>
      </c>
      <c r="E104" s="97">
        <v>0</v>
      </c>
      <c r="F104" s="97">
        <v>0</v>
      </c>
      <c r="G104" s="97">
        <v>0</v>
      </c>
      <c r="H104" s="97">
        <v>0</v>
      </c>
      <c r="I104" s="97">
        <v>0</v>
      </c>
      <c r="J104" s="97">
        <v>0</v>
      </c>
      <c r="K104" s="97">
        <v>0</v>
      </c>
      <c r="L104" s="97">
        <v>0</v>
      </c>
      <c r="M104" s="97">
        <v>0</v>
      </c>
      <c r="N104" s="97">
        <v>0</v>
      </c>
      <c r="O104" s="97">
        <v>0</v>
      </c>
      <c r="P104" s="97">
        <v>0</v>
      </c>
      <c r="Q104" s="298">
        <v>0</v>
      </c>
      <c r="R104" s="289" t="s">
        <v>61</v>
      </c>
      <c r="S104" s="97">
        <v>9025</v>
      </c>
      <c r="T104" s="299">
        <v>0.020008114093915095</v>
      </c>
      <c r="U104" s="289" t="s">
        <v>61</v>
      </c>
      <c r="V104" s="97">
        <v>0</v>
      </c>
      <c r="W104" s="298">
        <v>0</v>
      </c>
      <c r="X104" s="300"/>
      <c r="Y104" s="97">
        <v>0</v>
      </c>
      <c r="Z104" s="298">
        <v>0</v>
      </c>
      <c r="AA104" s="260"/>
      <c r="AB104" s="97">
        <v>0</v>
      </c>
      <c r="AC104" s="298">
        <v>0</v>
      </c>
      <c r="AD104" s="260"/>
      <c r="AE104" s="97">
        <v>0</v>
      </c>
      <c r="AF104" s="298">
        <v>0</v>
      </c>
      <c r="AG104" s="260"/>
      <c r="AH104" s="289" t="s">
        <v>61</v>
      </c>
      <c r="AI104" s="97"/>
      <c r="AJ104" s="97"/>
      <c r="AK104" s="97"/>
      <c r="AL104" s="97"/>
      <c r="AM104" s="97"/>
      <c r="AN104" s="97"/>
      <c r="AO104" s="97"/>
      <c r="AP104" s="97"/>
      <c r="AQ104" s="97"/>
      <c r="AR104" s="97"/>
      <c r="AS104" s="97"/>
      <c r="AT104" s="97"/>
      <c r="AU104" s="97"/>
      <c r="AV104" s="97"/>
      <c r="AW104" s="97"/>
      <c r="AX104" s="97"/>
      <c r="AY104" s="97"/>
      <c r="AZ104" s="97"/>
      <c r="BA104" s="97"/>
      <c r="BB104" s="97">
        <v>0</v>
      </c>
    </row>
    <row r="105" spans="1:54" ht="13">
      <c r="A105" s="97"/>
      <c r="B105" s="97"/>
      <c r="C105" s="97"/>
      <c r="D105" s="97" t="s">
        <v>65</v>
      </c>
      <c r="E105" s="97">
        <v>0</v>
      </c>
      <c r="F105" s="97">
        <v>0</v>
      </c>
      <c r="G105" s="97">
        <v>0</v>
      </c>
      <c r="H105" s="97">
        <v>0</v>
      </c>
      <c r="I105" s="97">
        <v>0</v>
      </c>
      <c r="J105" s="97">
        <v>0</v>
      </c>
      <c r="K105" s="97">
        <v>0</v>
      </c>
      <c r="L105" s="97">
        <v>0</v>
      </c>
      <c r="M105" s="97">
        <v>0</v>
      </c>
      <c r="N105" s="97">
        <v>0</v>
      </c>
      <c r="O105" s="97">
        <v>0</v>
      </c>
      <c r="P105" s="97">
        <v>0</v>
      </c>
      <c r="Q105" s="298">
        <v>0</v>
      </c>
      <c r="R105" s="289" t="s">
        <v>65</v>
      </c>
      <c r="S105" s="97">
        <v>0</v>
      </c>
      <c r="T105" s="299">
        <v>0</v>
      </c>
      <c r="U105" s="289" t="s">
        <v>65</v>
      </c>
      <c r="V105" s="97">
        <v>0</v>
      </c>
      <c r="W105" s="298">
        <v>0</v>
      </c>
      <c r="X105" s="300"/>
      <c r="Y105" s="97">
        <v>0</v>
      </c>
      <c r="Z105" s="298">
        <v>0</v>
      </c>
      <c r="AA105" s="260"/>
      <c r="AB105" s="97">
        <v>0</v>
      </c>
      <c r="AC105" s="298">
        <v>0</v>
      </c>
      <c r="AD105" s="260"/>
      <c r="AE105" s="97">
        <v>0</v>
      </c>
      <c r="AF105" s="298">
        <v>0</v>
      </c>
      <c r="AG105" s="260"/>
      <c r="AH105" s="289" t="s">
        <v>65</v>
      </c>
      <c r="AI105" s="97"/>
      <c r="AJ105" s="97"/>
      <c r="AK105" s="97"/>
      <c r="AL105" s="97"/>
      <c r="AM105" s="97"/>
      <c r="AN105" s="97"/>
      <c r="AO105" s="97"/>
      <c r="AP105" s="97"/>
      <c r="AQ105" s="97"/>
      <c r="AR105" s="97"/>
      <c r="AS105" s="97"/>
      <c r="AT105" s="97"/>
      <c r="AU105" s="97"/>
      <c r="AV105" s="97"/>
      <c r="AW105" s="97"/>
      <c r="AX105" s="97"/>
      <c r="AY105" s="97"/>
      <c r="AZ105" s="97"/>
      <c r="BA105" s="97"/>
      <c r="BB105" s="97">
        <v>0</v>
      </c>
    </row>
    <row r="106" spans="1:54" ht="13">
      <c r="A106" s="97"/>
      <c r="B106" s="97"/>
      <c r="C106" s="97"/>
      <c r="D106" s="97" t="s">
        <v>62</v>
      </c>
      <c r="E106" s="97">
        <v>0</v>
      </c>
      <c r="F106" s="97">
        <v>0</v>
      </c>
      <c r="G106" s="97">
        <v>0</v>
      </c>
      <c r="H106" s="97">
        <v>0</v>
      </c>
      <c r="I106" s="97">
        <v>0</v>
      </c>
      <c r="J106" s="97">
        <v>0</v>
      </c>
      <c r="K106" s="97">
        <v>0</v>
      </c>
      <c r="L106" s="97">
        <v>0</v>
      </c>
      <c r="M106" s="97">
        <v>0</v>
      </c>
      <c r="N106" s="97">
        <v>0</v>
      </c>
      <c r="O106" s="97">
        <v>0</v>
      </c>
      <c r="P106" s="97">
        <v>0</v>
      </c>
      <c r="Q106" s="298">
        <v>0</v>
      </c>
      <c r="R106" s="289" t="s">
        <v>62</v>
      </c>
      <c r="S106" s="97">
        <v>0</v>
      </c>
      <c r="T106" s="299">
        <v>0</v>
      </c>
      <c r="U106" s="289" t="s">
        <v>62</v>
      </c>
      <c r="V106" s="97">
        <v>0</v>
      </c>
      <c r="W106" s="298">
        <v>0</v>
      </c>
      <c r="X106" s="300"/>
      <c r="Y106" s="97">
        <v>0</v>
      </c>
      <c r="Z106" s="298">
        <v>0</v>
      </c>
      <c r="AA106" s="260"/>
      <c r="AB106" s="97">
        <v>0</v>
      </c>
      <c r="AC106" s="298">
        <v>0</v>
      </c>
      <c r="AD106" s="260"/>
      <c r="AE106" s="97">
        <v>0</v>
      </c>
      <c r="AF106" s="298">
        <v>0</v>
      </c>
      <c r="AG106" s="260"/>
      <c r="AH106" s="289" t="s">
        <v>62</v>
      </c>
      <c r="AI106" s="97"/>
      <c r="AJ106" s="97"/>
      <c r="AK106" s="97"/>
      <c r="AL106" s="97"/>
      <c r="AM106" s="97"/>
      <c r="AN106" s="97"/>
      <c r="AO106" s="97"/>
      <c r="AP106" s="97"/>
      <c r="AQ106" s="97"/>
      <c r="AR106" s="97"/>
      <c r="AS106" s="97"/>
      <c r="AT106" s="97"/>
      <c r="AU106" s="97"/>
      <c r="AV106" s="97"/>
      <c r="AW106" s="97"/>
      <c r="AX106" s="97"/>
      <c r="AY106" s="97"/>
      <c r="AZ106" s="97"/>
      <c r="BA106" s="97"/>
      <c r="BB106" s="97">
        <v>0</v>
      </c>
    </row>
    <row r="107" spans="1:54" ht="13">
      <c r="A107" s="97"/>
      <c r="B107" s="97"/>
      <c r="C107" s="97"/>
      <c r="D107" s="97" t="s">
        <v>63</v>
      </c>
      <c r="E107" s="249" t="s">
        <v>180</v>
      </c>
      <c r="F107" s="97">
        <v>0</v>
      </c>
      <c r="G107" s="97">
        <v>0</v>
      </c>
      <c r="H107" s="97">
        <v>0</v>
      </c>
      <c r="I107" s="97">
        <v>4889</v>
      </c>
      <c r="J107" s="249" t="s">
        <v>180</v>
      </c>
      <c r="K107" s="97">
        <v>0</v>
      </c>
      <c r="L107" s="97">
        <v>0</v>
      </c>
      <c r="M107" s="249" t="s">
        <v>180</v>
      </c>
      <c r="N107" s="249" t="s">
        <v>180</v>
      </c>
      <c r="O107" s="98">
        <v>21448</v>
      </c>
      <c r="P107" s="98">
        <v>26337</v>
      </c>
      <c r="Q107" s="298">
        <v>0.0053332397037186511</v>
      </c>
      <c r="R107" s="289" t="s">
        <v>63</v>
      </c>
      <c r="S107" s="97">
        <v>600</v>
      </c>
      <c r="T107" s="299">
        <v>0.0013301793303433858</v>
      </c>
      <c r="U107" s="289" t="s">
        <v>63</v>
      </c>
      <c r="V107" s="97">
        <v>9</v>
      </c>
      <c r="W107" s="298">
        <v>0.0026516602339353586</v>
      </c>
      <c r="X107" s="300"/>
      <c r="Y107" s="97">
        <v>68550</v>
      </c>
      <c r="Z107" s="298">
        <v>0.013573320732222737</v>
      </c>
      <c r="AA107" s="260"/>
      <c r="AB107" s="97">
        <v>0</v>
      </c>
      <c r="AC107" s="298">
        <v>0</v>
      </c>
      <c r="AD107" s="260"/>
      <c r="AE107" s="97">
        <v>0</v>
      </c>
      <c r="AF107" s="298">
        <v>0</v>
      </c>
      <c r="AG107" s="260"/>
      <c r="AH107" s="289" t="s">
        <v>63</v>
      </c>
      <c r="AI107" s="97"/>
      <c r="AJ107" s="97"/>
      <c r="AK107" s="97"/>
      <c r="AL107" s="97">
        <v>20385</v>
      </c>
      <c r="AM107" s="97"/>
      <c r="AN107" s="97"/>
      <c r="AO107" s="97"/>
      <c r="AP107" s="97">
        <v>23595</v>
      </c>
      <c r="AQ107" s="97"/>
      <c r="AR107" s="97"/>
      <c r="AS107" s="97"/>
      <c r="AT107" s="97"/>
      <c r="AU107" s="97"/>
      <c r="AV107" s="97">
        <v>24570</v>
      </c>
      <c r="AW107" s="97"/>
      <c r="AX107" s="97"/>
      <c r="AY107" s="97"/>
      <c r="AZ107" s="97"/>
      <c r="BA107" s="97"/>
      <c r="BB107" s="97">
        <v>68550</v>
      </c>
    </row>
    <row r="108" spans="1:54" ht="13">
      <c r="A108" s="97"/>
      <c r="B108" s="97"/>
      <c r="C108" s="97"/>
      <c r="D108" s="97" t="s">
        <v>64</v>
      </c>
      <c r="E108" s="97">
        <v>0</v>
      </c>
      <c r="F108" s="97">
        <v>0</v>
      </c>
      <c r="G108" s="97">
        <v>0</v>
      </c>
      <c r="H108" s="97">
        <v>0</v>
      </c>
      <c r="I108" s="97">
        <v>0</v>
      </c>
      <c r="J108" s="97">
        <v>0</v>
      </c>
      <c r="K108" s="97">
        <v>0</v>
      </c>
      <c r="L108" s="97">
        <v>0</v>
      </c>
      <c r="M108" s="97">
        <v>0</v>
      </c>
      <c r="N108" s="97">
        <v>0</v>
      </c>
      <c r="O108" s="97">
        <v>0</v>
      </c>
      <c r="P108" s="97">
        <v>0</v>
      </c>
      <c r="Q108" s="298">
        <v>0</v>
      </c>
      <c r="R108" s="289" t="s">
        <v>64</v>
      </c>
      <c r="S108" s="97">
        <v>0</v>
      </c>
      <c r="T108" s="299">
        <v>0</v>
      </c>
      <c r="U108" s="289" t="s">
        <v>64</v>
      </c>
      <c r="V108" s="97">
        <v>0</v>
      </c>
      <c r="W108" s="298">
        <v>0</v>
      </c>
      <c r="X108" s="300"/>
      <c r="Y108" s="97">
        <v>0</v>
      </c>
      <c r="Z108" s="298">
        <v>0</v>
      </c>
      <c r="AA108" s="260"/>
      <c r="AB108" s="97">
        <v>0</v>
      </c>
      <c r="AC108" s="298">
        <v>0</v>
      </c>
      <c r="AD108" s="260"/>
      <c r="AE108" s="97">
        <v>0</v>
      </c>
      <c r="AF108" s="298">
        <v>0</v>
      </c>
      <c r="AG108" s="260"/>
      <c r="AH108" s="289" t="s">
        <v>64</v>
      </c>
      <c r="AI108" s="97"/>
      <c r="AJ108" s="97"/>
      <c r="AK108" s="97"/>
      <c r="AL108" s="97"/>
      <c r="AM108" s="97"/>
      <c r="AN108" s="97"/>
      <c r="AO108" s="97"/>
      <c r="AP108" s="97"/>
      <c r="AQ108" s="97"/>
      <c r="AR108" s="97"/>
      <c r="AS108" s="97"/>
      <c r="AT108" s="97"/>
      <c r="AU108" s="97"/>
      <c r="AV108" s="97"/>
      <c r="AW108" s="97"/>
      <c r="AX108" s="97"/>
      <c r="AY108" s="97"/>
      <c r="AZ108" s="97"/>
      <c r="BA108" s="97"/>
      <c r="BB108" s="97">
        <v>0</v>
      </c>
    </row>
    <row r="109" spans="1:54" ht="13">
      <c r="A109" s="97"/>
      <c r="B109" s="97"/>
      <c r="C109" s="97"/>
      <c r="D109" s="97" t="s">
        <v>66</v>
      </c>
      <c r="E109" s="97">
        <v>0</v>
      </c>
      <c r="F109" s="97">
        <v>0</v>
      </c>
      <c r="G109" s="97">
        <v>0</v>
      </c>
      <c r="H109" s="97">
        <v>0</v>
      </c>
      <c r="I109" s="97">
        <v>125622</v>
      </c>
      <c r="J109" s="97">
        <v>0</v>
      </c>
      <c r="K109" s="97">
        <v>0</v>
      </c>
      <c r="L109" s="98">
        <v>17242</v>
      </c>
      <c r="M109" s="249" t="s">
        <v>180</v>
      </c>
      <c r="N109" s="97">
        <v>0</v>
      </c>
      <c r="O109" s="97">
        <v>0</v>
      </c>
      <c r="P109" s="98">
        <v>142864</v>
      </c>
      <c r="Q109" s="298">
        <v>0.010192243755812461</v>
      </c>
      <c r="R109" s="289" t="s">
        <v>66</v>
      </c>
      <c r="S109" s="97">
        <v>4032</v>
      </c>
      <c r="T109" s="299">
        <v>0.008938805099907552</v>
      </c>
      <c r="U109" s="289" t="s">
        <v>66</v>
      </c>
      <c r="V109" s="97">
        <v>595</v>
      </c>
      <c r="W109" s="298">
        <v>0.17530420435461536</v>
      </c>
      <c r="X109" s="300"/>
      <c r="Y109" s="97">
        <v>11680</v>
      </c>
      <c r="Z109" s="298">
        <v>0.0023127116871241656</v>
      </c>
      <c r="AA109" s="260"/>
      <c r="AB109" s="97">
        <v>57000</v>
      </c>
      <c r="AC109" s="298">
        <v>0.012224021274086148</v>
      </c>
      <c r="AD109" s="260"/>
      <c r="AE109" s="97">
        <v>0</v>
      </c>
      <c r="AF109" s="298">
        <v>0</v>
      </c>
      <c r="AG109" s="260"/>
      <c r="AH109" s="289" t="s">
        <v>66</v>
      </c>
      <c r="AI109" s="97"/>
      <c r="AJ109" s="97"/>
      <c r="AK109" s="97"/>
      <c r="AL109" s="97">
        <v>770</v>
      </c>
      <c r="AM109" s="97"/>
      <c r="AN109" s="97">
        <v>3850</v>
      </c>
      <c r="AO109" s="97"/>
      <c r="AP109" s="97"/>
      <c r="AQ109" s="97"/>
      <c r="AR109" s="97"/>
      <c r="AS109" s="97"/>
      <c r="AT109" s="97"/>
      <c r="AU109" s="97"/>
      <c r="AV109" s="97">
        <v>4720</v>
      </c>
      <c r="AW109" s="97"/>
      <c r="AX109" s="97"/>
      <c r="AY109" s="97"/>
      <c r="AZ109" s="97"/>
      <c r="BA109" s="97">
        <v>2340</v>
      </c>
      <c r="BB109" s="97">
        <v>11680</v>
      </c>
    </row>
    <row r="110" spans="1:54" ht="13">
      <c r="A110" s="97"/>
      <c r="B110" s="97"/>
      <c r="C110" s="97"/>
      <c r="D110" s="97" t="s">
        <v>59</v>
      </c>
      <c r="E110" s="97">
        <v>0</v>
      </c>
      <c r="F110" s="97">
        <v>0</v>
      </c>
      <c r="G110" s="97">
        <v>0</v>
      </c>
      <c r="H110" s="97">
        <v>0</v>
      </c>
      <c r="I110" s="97">
        <v>0</v>
      </c>
      <c r="J110" s="97">
        <v>60984</v>
      </c>
      <c r="K110" s="97">
        <v>0</v>
      </c>
      <c r="L110" s="97">
        <v>0</v>
      </c>
      <c r="M110" s="249" t="s">
        <v>180</v>
      </c>
      <c r="N110" s="97">
        <v>0</v>
      </c>
      <c r="O110" s="249" t="s">
        <v>180</v>
      </c>
      <c r="P110" s="98">
        <v>60984</v>
      </c>
      <c r="Q110" s="298">
        <v>0.0051533371231190219</v>
      </c>
      <c r="R110" s="289" t="s">
        <v>59</v>
      </c>
      <c r="S110" s="97">
        <v>3473</v>
      </c>
      <c r="T110" s="299">
        <v>0.0076995213571376311</v>
      </c>
      <c r="U110" s="289" t="s">
        <v>59</v>
      </c>
      <c r="V110" s="97">
        <v>50</v>
      </c>
      <c r="W110" s="298">
        <v>0.014731445744085326</v>
      </c>
      <c r="X110" s="300"/>
      <c r="Y110" s="97">
        <v>21155</v>
      </c>
      <c r="Z110" s="298">
        <v>0.0041888198408486068</v>
      </c>
      <c r="AA110" s="260"/>
      <c r="AB110" s="97">
        <v>6700</v>
      </c>
      <c r="AC110" s="298">
        <v>0.0014368586409890735</v>
      </c>
      <c r="AD110" s="260"/>
      <c r="AE110" s="97">
        <v>0</v>
      </c>
      <c r="AF110" s="298">
        <v>0</v>
      </c>
      <c r="AG110" s="260"/>
      <c r="AH110" s="289" t="s">
        <v>59</v>
      </c>
      <c r="AI110" s="97"/>
      <c r="AJ110" s="97"/>
      <c r="AK110" s="97"/>
      <c r="AL110" s="97">
        <v>12665</v>
      </c>
      <c r="AM110" s="97"/>
      <c r="AN110" s="97"/>
      <c r="AO110" s="97"/>
      <c r="AP110" s="97"/>
      <c r="AQ110" s="97"/>
      <c r="AR110" s="97"/>
      <c r="AS110" s="97"/>
      <c r="AT110" s="97"/>
      <c r="AU110" s="97"/>
      <c r="AV110" s="97">
        <v>1740</v>
      </c>
      <c r="AW110" s="97"/>
      <c r="AX110" s="97"/>
      <c r="AY110" s="97"/>
      <c r="AZ110" s="97"/>
      <c r="BA110" s="97">
        <v>6750</v>
      </c>
      <c r="BB110" s="97">
        <v>21155</v>
      </c>
    </row>
    <row r="111" spans="1:54" ht="13">
      <c r="A111" s="97"/>
      <c r="B111" s="97"/>
      <c r="C111" s="97"/>
      <c r="D111" s="97" t="s">
        <v>60</v>
      </c>
      <c r="E111" s="97">
        <v>0</v>
      </c>
      <c r="F111" s="97">
        <v>0</v>
      </c>
      <c r="G111" s="97">
        <v>0</v>
      </c>
      <c r="H111" s="97">
        <v>0</v>
      </c>
      <c r="I111" s="97">
        <v>0</v>
      </c>
      <c r="J111" s="97">
        <v>0</v>
      </c>
      <c r="K111" s="97">
        <v>0</v>
      </c>
      <c r="L111" s="97">
        <v>0</v>
      </c>
      <c r="M111" s="97">
        <v>0</v>
      </c>
      <c r="N111" s="97">
        <v>0</v>
      </c>
      <c r="O111" s="97">
        <v>0</v>
      </c>
      <c r="P111" s="97">
        <v>0</v>
      </c>
      <c r="Q111" s="298">
        <v>0</v>
      </c>
      <c r="R111" s="289" t="s">
        <v>60</v>
      </c>
      <c r="S111" s="97">
        <v>24420</v>
      </c>
      <c r="T111" s="299">
        <v>0.054138298744975805</v>
      </c>
      <c r="U111" s="289" t="s">
        <v>60</v>
      </c>
      <c r="V111" s="97">
        <v>0</v>
      </c>
      <c r="W111" s="298">
        <v>0</v>
      </c>
      <c r="X111" s="300"/>
      <c r="Y111" s="97">
        <v>0</v>
      </c>
      <c r="Z111" s="298">
        <v>0</v>
      </c>
      <c r="AA111" s="260"/>
      <c r="AB111" s="97">
        <v>0</v>
      </c>
      <c r="AC111" s="298">
        <v>0</v>
      </c>
      <c r="AD111" s="260"/>
      <c r="AE111" s="97">
        <v>0</v>
      </c>
      <c r="AF111" s="298">
        <v>0</v>
      </c>
      <c r="AG111" s="260"/>
      <c r="AH111" s="289" t="s">
        <v>60</v>
      </c>
      <c r="AI111" s="97"/>
      <c r="AJ111" s="97"/>
      <c r="AK111" s="97"/>
      <c r="AL111" s="97"/>
      <c r="AM111" s="97"/>
      <c r="AN111" s="97"/>
      <c r="AO111" s="97"/>
      <c r="AP111" s="97"/>
      <c r="AQ111" s="97"/>
      <c r="AR111" s="97"/>
      <c r="AS111" s="97"/>
      <c r="AT111" s="97"/>
      <c r="AU111" s="97"/>
      <c r="AV111" s="97"/>
      <c r="AW111" s="97"/>
      <c r="AX111" s="97"/>
      <c r="AY111" s="97"/>
      <c r="AZ111" s="97"/>
      <c r="BA111" s="97"/>
      <c r="BB111" s="97">
        <v>0</v>
      </c>
    </row>
    <row r="112" spans="1:54" ht="13">
      <c r="A112" s="97"/>
      <c r="B112" s="97"/>
      <c r="C112" s="97"/>
      <c r="D112" s="97" t="s">
        <v>67</v>
      </c>
      <c r="E112" s="97">
        <v>0</v>
      </c>
      <c r="F112" s="97">
        <v>0</v>
      </c>
      <c r="G112" s="97">
        <v>0</v>
      </c>
      <c r="H112" s="97">
        <v>0</v>
      </c>
      <c r="I112" s="97">
        <v>0</v>
      </c>
      <c r="J112" s="97">
        <v>12988</v>
      </c>
      <c r="K112" s="97">
        <v>0</v>
      </c>
      <c r="L112" s="97">
        <v>0</v>
      </c>
      <c r="M112" s="97">
        <v>0</v>
      </c>
      <c r="N112" s="97">
        <v>0</v>
      </c>
      <c r="O112" s="98">
        <v>102275</v>
      </c>
      <c r="P112" s="98">
        <v>115263</v>
      </c>
      <c r="Q112" s="298">
        <v>0.007245502684682434</v>
      </c>
      <c r="R112" s="289" t="s">
        <v>67</v>
      </c>
      <c r="S112" s="97">
        <v>0</v>
      </c>
      <c r="T112" s="299">
        <v>0</v>
      </c>
      <c r="U112" s="289" t="s">
        <v>67</v>
      </c>
      <c r="V112" s="97">
        <v>9.9000000000000004</v>
      </c>
      <c r="W112" s="298">
        <v>0.0029168262573288943</v>
      </c>
      <c r="X112" s="300"/>
      <c r="Y112" s="97">
        <v>4680</v>
      </c>
      <c r="Z112" s="298">
        <v>0.00092666872395043634</v>
      </c>
      <c r="AA112" s="260"/>
      <c r="AB112" s="97">
        <v>2500</v>
      </c>
      <c r="AC112" s="298">
        <v>0.00053614128395114685</v>
      </c>
      <c r="AD112" s="260"/>
      <c r="AE112" s="97">
        <v>0</v>
      </c>
      <c r="AF112" s="298">
        <v>0</v>
      </c>
      <c r="AG112" s="260"/>
      <c r="AH112" s="289" t="s">
        <v>67</v>
      </c>
      <c r="AI112" s="97"/>
      <c r="AJ112" s="97"/>
      <c r="AK112" s="97"/>
      <c r="AL112" s="97"/>
      <c r="AM112" s="97"/>
      <c r="AN112" s="97"/>
      <c r="AO112" s="97"/>
      <c r="AP112" s="97"/>
      <c r="AQ112" s="97"/>
      <c r="AR112" s="97"/>
      <c r="AS112" s="97"/>
      <c r="AT112" s="97"/>
      <c r="AU112" s="97"/>
      <c r="AV112" s="97">
        <v>4680</v>
      </c>
      <c r="AW112" s="97"/>
      <c r="AX112" s="97"/>
      <c r="AY112" s="97"/>
      <c r="AZ112" s="97"/>
      <c r="BA112" s="97"/>
      <c r="BB112" s="97">
        <v>4680</v>
      </c>
    </row>
    <row r="113" spans="1:54" ht="13">
      <c r="A113" s="97"/>
      <c r="B113" s="97"/>
      <c r="C113" s="97"/>
      <c r="D113" s="97" t="s">
        <v>68</v>
      </c>
      <c r="E113" s="97">
        <v>0</v>
      </c>
      <c r="F113" s="97">
        <v>0</v>
      </c>
      <c r="G113" s="97">
        <v>0</v>
      </c>
      <c r="H113" s="97">
        <v>0</v>
      </c>
      <c r="I113" s="97">
        <v>0</v>
      </c>
      <c r="J113" s="97">
        <v>0</v>
      </c>
      <c r="K113" s="97">
        <v>0</v>
      </c>
      <c r="L113" s="97">
        <v>0</v>
      </c>
      <c r="M113" s="97">
        <v>0</v>
      </c>
      <c r="N113" s="97">
        <v>0</v>
      </c>
      <c r="O113" s="97">
        <v>0</v>
      </c>
      <c r="P113" s="97">
        <v>0</v>
      </c>
      <c r="Q113" s="298">
        <v>0</v>
      </c>
      <c r="R113" s="289" t="s">
        <v>68</v>
      </c>
      <c r="S113" s="97">
        <v>0</v>
      </c>
      <c r="T113" s="299">
        <v>0</v>
      </c>
      <c r="U113" s="289" t="s">
        <v>68</v>
      </c>
      <c r="V113" s="97">
        <v>0</v>
      </c>
      <c r="W113" s="298">
        <v>0</v>
      </c>
      <c r="X113" s="300"/>
      <c r="Y113" s="97">
        <v>0</v>
      </c>
      <c r="Z113" s="298">
        <v>0</v>
      </c>
      <c r="AA113" s="260"/>
      <c r="AB113" s="97">
        <v>0</v>
      </c>
      <c r="AC113" s="298">
        <v>0</v>
      </c>
      <c r="AD113" s="260"/>
      <c r="AE113" s="97">
        <v>0</v>
      </c>
      <c r="AF113" s="298">
        <v>0</v>
      </c>
      <c r="AG113" s="260"/>
      <c r="AH113" s="289" t="s">
        <v>68</v>
      </c>
      <c r="AI113" s="97"/>
      <c r="AJ113" s="97"/>
      <c r="AK113" s="97"/>
      <c r="AL113" s="97"/>
      <c r="AM113" s="97"/>
      <c r="AN113" s="97"/>
      <c r="AO113" s="97"/>
      <c r="AP113" s="97"/>
      <c r="AQ113" s="97"/>
      <c r="AR113" s="97"/>
      <c r="AS113" s="97"/>
      <c r="AT113" s="97"/>
      <c r="AU113" s="97"/>
      <c r="AV113" s="97"/>
      <c r="AW113" s="97"/>
      <c r="AX113" s="97"/>
      <c r="AY113" s="97"/>
      <c r="AZ113" s="97"/>
      <c r="BA113" s="97"/>
      <c r="BB113" s="97">
        <v>0</v>
      </c>
    </row>
    <row r="114" spans="1:54" ht="13">
      <c r="A114" s="97"/>
      <c r="B114" s="97"/>
      <c r="C114" s="97"/>
      <c r="D114" s="97" t="s">
        <v>69</v>
      </c>
      <c r="E114" s="97">
        <v>0</v>
      </c>
      <c r="F114" s="97">
        <v>0</v>
      </c>
      <c r="G114" s="97">
        <v>0</v>
      </c>
      <c r="H114" s="97">
        <v>0</v>
      </c>
      <c r="I114" s="97">
        <v>204345</v>
      </c>
      <c r="J114" s="97">
        <v>0</v>
      </c>
      <c r="K114" s="249" t="s">
        <v>180</v>
      </c>
      <c r="L114" s="249" t="s">
        <v>180</v>
      </c>
      <c r="M114" s="249" t="s">
        <v>180</v>
      </c>
      <c r="N114" s="97">
        <v>0</v>
      </c>
      <c r="O114" s="97">
        <v>0</v>
      </c>
      <c r="P114" s="98">
        <v>204345</v>
      </c>
      <c r="Q114" s="298">
        <v>0.017182899043954085</v>
      </c>
      <c r="R114" s="289" t="s">
        <v>69</v>
      </c>
      <c r="S114" s="97">
        <v>25245</v>
      </c>
      <c r="T114" s="299">
        <v>0.05596729532419796</v>
      </c>
      <c r="U114" s="289" t="s">
        <v>69</v>
      </c>
      <c r="V114" s="97">
        <v>27</v>
      </c>
      <c r="W114" s="298">
        <v>0.0079549807018060754</v>
      </c>
      <c r="X114" s="300"/>
      <c r="Y114" s="97">
        <v>371585</v>
      </c>
      <c r="Z114" s="298">
        <v>0.073576110638701467</v>
      </c>
      <c r="AA114" s="260"/>
      <c r="AB114" s="97">
        <v>77000</v>
      </c>
      <c r="AC114" s="298">
        <v>0.016513151545695322</v>
      </c>
      <c r="AD114" s="260"/>
      <c r="AE114" s="97">
        <v>0</v>
      </c>
      <c r="AF114" s="298">
        <v>0</v>
      </c>
      <c r="AG114" s="260"/>
      <c r="AH114" s="289" t="s">
        <v>69</v>
      </c>
      <c r="AI114" s="97"/>
      <c r="AJ114" s="97"/>
      <c r="AK114" s="97"/>
      <c r="AL114" s="97">
        <v>54450</v>
      </c>
      <c r="AM114" s="97">
        <v>55400</v>
      </c>
      <c r="AN114" s="97"/>
      <c r="AO114" s="97"/>
      <c r="AP114" s="97">
        <v>24215</v>
      </c>
      <c r="AQ114" s="97"/>
      <c r="AR114" s="97"/>
      <c r="AS114" s="97"/>
      <c r="AT114" s="97"/>
      <c r="AU114" s="97"/>
      <c r="AV114" s="97"/>
      <c r="AW114" s="97">
        <v>224950</v>
      </c>
      <c r="AX114" s="97"/>
      <c r="AY114" s="97"/>
      <c r="AZ114" s="97">
        <v>2560</v>
      </c>
      <c r="BA114" s="97">
        <v>10010</v>
      </c>
      <c r="BB114" s="97">
        <v>371585</v>
      </c>
    </row>
    <row r="115" spans="1:54" ht="13">
      <c r="A115" s="97"/>
      <c r="B115" s="97"/>
      <c r="C115" s="97"/>
      <c r="D115" s="97" t="s">
        <v>70</v>
      </c>
      <c r="E115" s="97">
        <v>0</v>
      </c>
      <c r="F115" s="97">
        <v>0</v>
      </c>
      <c r="G115" s="97">
        <v>0</v>
      </c>
      <c r="H115" s="97">
        <v>0</v>
      </c>
      <c r="I115" s="249" t="s">
        <v>180</v>
      </c>
      <c r="J115" s="97">
        <v>0</v>
      </c>
      <c r="K115" s="97">
        <v>0</v>
      </c>
      <c r="L115" s="97">
        <v>0</v>
      </c>
      <c r="M115" s="249" t="s">
        <v>180</v>
      </c>
      <c r="N115" s="97">
        <v>0</v>
      </c>
      <c r="O115" s="97">
        <v>0</v>
      </c>
      <c r="P115" s="97">
        <v>0</v>
      </c>
      <c r="Q115" s="298">
        <v>0.001217571364890866</v>
      </c>
      <c r="R115" s="289" t="s">
        <v>70</v>
      </c>
      <c r="S115" s="97">
        <v>0</v>
      </c>
      <c r="T115" s="299">
        <v>0</v>
      </c>
      <c r="U115" s="289" t="s">
        <v>70</v>
      </c>
      <c r="V115" s="97">
        <v>290</v>
      </c>
      <c r="W115" s="298">
        <v>0.085442385315694883</v>
      </c>
      <c r="X115" s="300"/>
      <c r="Y115" s="97">
        <v>21000</v>
      </c>
      <c r="Z115" s="298">
        <v>0.0041581288895211881</v>
      </c>
      <c r="AA115" s="260"/>
      <c r="AB115" s="97">
        <v>13500</v>
      </c>
      <c r="AC115" s="298">
        <v>0.0028951629333361928</v>
      </c>
      <c r="AD115" s="260"/>
      <c r="AE115" s="97">
        <v>0</v>
      </c>
      <c r="AF115" s="298">
        <v>0</v>
      </c>
      <c r="AG115" s="260"/>
      <c r="AH115" s="289" t="s">
        <v>70</v>
      </c>
      <c r="AI115" s="97"/>
      <c r="AJ115" s="97"/>
      <c r="AK115" s="97"/>
      <c r="AL115" s="97"/>
      <c r="AM115" s="97"/>
      <c r="AN115" s="97"/>
      <c r="AO115" s="97"/>
      <c r="AP115" s="97"/>
      <c r="AQ115" s="97"/>
      <c r="AR115" s="97"/>
      <c r="AS115" s="97"/>
      <c r="AT115" s="97"/>
      <c r="AU115" s="97"/>
      <c r="AV115" s="97">
        <v>21000</v>
      </c>
      <c r="AW115" s="97"/>
      <c r="AX115" s="97"/>
      <c r="AY115" s="97"/>
      <c r="AZ115" s="97"/>
      <c r="BA115" s="97"/>
      <c r="BB115" s="97">
        <v>21000</v>
      </c>
    </row>
    <row r="116" spans="1:54" ht="13">
      <c r="A116" s="97"/>
      <c r="B116" s="97"/>
      <c r="C116" s="97"/>
      <c r="D116" s="97" t="s">
        <v>71</v>
      </c>
      <c r="E116" s="97">
        <v>0</v>
      </c>
      <c r="F116" s="97">
        <v>0</v>
      </c>
      <c r="G116" s="97">
        <v>0</v>
      </c>
      <c r="H116" s="97">
        <v>0</v>
      </c>
      <c r="I116" s="97">
        <v>0</v>
      </c>
      <c r="J116" s="97">
        <v>0</v>
      </c>
      <c r="K116" s="97">
        <v>0</v>
      </c>
      <c r="L116" s="97">
        <v>0</v>
      </c>
      <c r="M116" s="97">
        <v>0</v>
      </c>
      <c r="N116" s="97">
        <v>0</v>
      </c>
      <c r="O116" s="97">
        <v>0</v>
      </c>
      <c r="P116" s="97">
        <v>0</v>
      </c>
      <c r="Q116" s="298">
        <v>0</v>
      </c>
      <c r="R116" s="289" t="s">
        <v>71</v>
      </c>
      <c r="S116" s="97">
        <v>0</v>
      </c>
      <c r="T116" s="299">
        <v>0</v>
      </c>
      <c r="U116" s="289" t="s">
        <v>71</v>
      </c>
      <c r="V116" s="97">
        <v>0</v>
      </c>
      <c r="W116" s="298">
        <v>0</v>
      </c>
      <c r="X116" s="300"/>
      <c r="Y116" s="97">
        <v>0</v>
      </c>
      <c r="Z116" s="298">
        <v>0</v>
      </c>
      <c r="AA116" s="260"/>
      <c r="AB116" s="97">
        <v>0</v>
      </c>
      <c r="AC116" s="298">
        <v>0</v>
      </c>
      <c r="AD116" s="260"/>
      <c r="AE116" s="97">
        <v>0</v>
      </c>
      <c r="AF116" s="298">
        <v>0</v>
      </c>
      <c r="AG116" s="260"/>
      <c r="AH116" s="289" t="s">
        <v>71</v>
      </c>
      <c r="AI116" s="97"/>
      <c r="AJ116" s="97"/>
      <c r="AK116" s="97"/>
      <c r="AL116" s="97"/>
      <c r="AM116" s="97"/>
      <c r="AN116" s="97"/>
      <c r="AO116" s="97"/>
      <c r="AP116" s="97"/>
      <c r="AQ116" s="97"/>
      <c r="AR116" s="97"/>
      <c r="AS116" s="97"/>
      <c r="AT116" s="97"/>
      <c r="AU116" s="97"/>
      <c r="AV116" s="97"/>
      <c r="AW116" s="97"/>
      <c r="AX116" s="97"/>
      <c r="AY116" s="97"/>
      <c r="AZ116" s="97"/>
      <c r="BA116" s="97"/>
      <c r="BB116" s="97">
        <v>0</v>
      </c>
    </row>
    <row r="117" spans="1:54" ht="13">
      <c r="A117" s="97"/>
      <c r="B117" s="97"/>
      <c r="C117" s="97"/>
      <c r="D117" s="97" t="s">
        <v>72</v>
      </c>
      <c r="E117" s="97">
        <v>0</v>
      </c>
      <c r="F117" s="97">
        <v>0</v>
      </c>
      <c r="G117" s="97">
        <v>0</v>
      </c>
      <c r="H117" s="97">
        <v>0</v>
      </c>
      <c r="I117" s="97">
        <v>0</v>
      </c>
      <c r="J117" s="249" t="s">
        <v>180</v>
      </c>
      <c r="K117" s="97">
        <v>0</v>
      </c>
      <c r="L117" s="97">
        <v>0</v>
      </c>
      <c r="M117" s="97">
        <v>0</v>
      </c>
      <c r="N117" s="97">
        <v>0</v>
      </c>
      <c r="O117" s="97">
        <v>0</v>
      </c>
      <c r="P117" s="97">
        <v>0</v>
      </c>
      <c r="Q117" s="298">
        <v>0.0014454438453538794</v>
      </c>
      <c r="R117" s="289" t="s">
        <v>72</v>
      </c>
      <c r="S117" s="97">
        <v>0</v>
      </c>
      <c r="T117" s="299">
        <v>0</v>
      </c>
      <c r="U117" s="289" t="s">
        <v>72</v>
      </c>
      <c r="V117" s="97">
        <v>0</v>
      </c>
      <c r="W117" s="298">
        <v>0</v>
      </c>
      <c r="X117" s="300"/>
      <c r="Y117" s="97">
        <v>10400</v>
      </c>
      <c r="Z117" s="298">
        <v>0.0020592638310009694</v>
      </c>
      <c r="AA117" s="260"/>
      <c r="AB117" s="97">
        <v>0</v>
      </c>
      <c r="AC117" s="298">
        <v>0</v>
      </c>
      <c r="AD117" s="260"/>
      <c r="AE117" s="97">
        <v>0</v>
      </c>
      <c r="AF117" s="298">
        <v>0</v>
      </c>
      <c r="AG117" s="260"/>
      <c r="AH117" s="289" t="s">
        <v>72</v>
      </c>
      <c r="AI117" s="97"/>
      <c r="AJ117" s="97"/>
      <c r="AK117" s="97"/>
      <c r="AL117" s="97"/>
      <c r="AM117" s="97"/>
      <c r="AN117" s="97"/>
      <c r="AO117" s="97"/>
      <c r="AP117" s="97"/>
      <c r="AQ117" s="97"/>
      <c r="AR117" s="97"/>
      <c r="AS117" s="97"/>
      <c r="AT117" s="97"/>
      <c r="AU117" s="97"/>
      <c r="AV117" s="97">
        <v>10400</v>
      </c>
      <c r="AW117" s="97"/>
      <c r="AX117" s="97"/>
      <c r="AY117" s="97"/>
      <c r="AZ117" s="97"/>
      <c r="BA117" s="97"/>
      <c r="BB117" s="97">
        <v>10400</v>
      </c>
    </row>
    <row r="118" spans="1:54" ht="13">
      <c r="A118" s="97"/>
      <c r="B118" s="97"/>
      <c r="C118" s="97"/>
      <c r="D118" s="97" t="s">
        <v>74</v>
      </c>
      <c r="E118" s="97">
        <v>0</v>
      </c>
      <c r="F118" s="97">
        <v>0</v>
      </c>
      <c r="G118" s="97">
        <v>0</v>
      </c>
      <c r="H118" s="97">
        <v>0</v>
      </c>
      <c r="I118" s="97">
        <v>0</v>
      </c>
      <c r="J118" s="97">
        <v>0</v>
      </c>
      <c r="K118" s="97">
        <v>0</v>
      </c>
      <c r="L118" s="97">
        <v>0</v>
      </c>
      <c r="M118" s="97">
        <v>0</v>
      </c>
      <c r="N118" s="97">
        <v>0</v>
      </c>
      <c r="O118" s="97">
        <v>0</v>
      </c>
      <c r="P118" s="97">
        <v>0</v>
      </c>
      <c r="Q118" s="298">
        <v>0</v>
      </c>
      <c r="R118" s="289" t="s">
        <v>74</v>
      </c>
      <c r="S118" s="97">
        <v>0</v>
      </c>
      <c r="T118" s="299">
        <v>0</v>
      </c>
      <c r="U118" s="289" t="s">
        <v>74</v>
      </c>
      <c r="V118" s="97">
        <v>0</v>
      </c>
      <c r="W118" s="298">
        <v>0</v>
      </c>
      <c r="X118" s="300"/>
      <c r="Y118" s="97">
        <v>0</v>
      </c>
      <c r="Z118" s="298">
        <v>0</v>
      </c>
      <c r="AA118" s="260"/>
      <c r="AB118" s="97">
        <v>0</v>
      </c>
      <c r="AC118" s="298">
        <v>0</v>
      </c>
      <c r="AD118" s="260"/>
      <c r="AE118" s="97">
        <v>0</v>
      </c>
      <c r="AF118" s="298">
        <v>0</v>
      </c>
      <c r="AG118" s="260"/>
      <c r="AH118" s="289" t="s">
        <v>74</v>
      </c>
      <c r="AI118" s="97"/>
      <c r="AJ118" s="97"/>
      <c r="AK118" s="97"/>
      <c r="AL118" s="97"/>
      <c r="AM118" s="97"/>
      <c r="AN118" s="97"/>
      <c r="AO118" s="97"/>
      <c r="AP118" s="97"/>
      <c r="AQ118" s="97"/>
      <c r="AR118" s="97"/>
      <c r="AS118" s="97"/>
      <c r="AT118" s="97"/>
      <c r="AU118" s="97"/>
      <c r="AV118" s="97"/>
      <c r="AW118" s="97"/>
      <c r="AX118" s="97"/>
      <c r="AY118" s="97"/>
      <c r="AZ118" s="97"/>
      <c r="BA118" s="97"/>
      <c r="BB118" s="97">
        <v>0</v>
      </c>
    </row>
    <row r="119" spans="1:54" ht="13">
      <c r="A119" s="97"/>
      <c r="B119" s="97"/>
      <c r="C119" s="97"/>
      <c r="D119" s="97" t="s">
        <v>75</v>
      </c>
      <c r="E119" s="97">
        <v>0</v>
      </c>
      <c r="F119" s="97">
        <v>0</v>
      </c>
      <c r="G119" s="97">
        <v>0</v>
      </c>
      <c r="H119" s="97">
        <v>0</v>
      </c>
      <c r="I119" s="97">
        <v>0</v>
      </c>
      <c r="J119" s="97">
        <v>0</v>
      </c>
      <c r="K119" s="97">
        <v>0</v>
      </c>
      <c r="L119" s="97">
        <v>0</v>
      </c>
      <c r="M119" s="249" t="s">
        <v>180</v>
      </c>
      <c r="N119" s="97">
        <v>0</v>
      </c>
      <c r="O119" s="249" t="s">
        <v>180</v>
      </c>
      <c r="P119" s="97">
        <v>0</v>
      </c>
      <c r="Q119" s="298">
        <v>0.0013198455801028447</v>
      </c>
      <c r="R119" s="289" t="s">
        <v>75</v>
      </c>
      <c r="S119" s="97">
        <v>0</v>
      </c>
      <c r="T119" s="299">
        <v>0</v>
      </c>
      <c r="U119" s="289" t="s">
        <v>75</v>
      </c>
      <c r="V119" s="97">
        <v>0</v>
      </c>
      <c r="W119" s="298">
        <v>0</v>
      </c>
      <c r="X119" s="300"/>
      <c r="Y119" s="97">
        <v>0</v>
      </c>
      <c r="Z119" s="298">
        <v>0</v>
      </c>
      <c r="AA119" s="260"/>
      <c r="AB119" s="97">
        <v>0</v>
      </c>
      <c r="AC119" s="298">
        <v>0</v>
      </c>
      <c r="AD119" s="260"/>
      <c r="AE119" s="97">
        <v>0</v>
      </c>
      <c r="AF119" s="298">
        <v>0</v>
      </c>
      <c r="AG119" s="260"/>
      <c r="AH119" s="289" t="s">
        <v>75</v>
      </c>
      <c r="AI119" s="97"/>
      <c r="AJ119" s="97"/>
      <c r="AK119" s="97"/>
      <c r="AL119" s="97"/>
      <c r="AM119" s="97"/>
      <c r="AN119" s="97"/>
      <c r="AO119" s="97"/>
      <c r="AP119" s="97"/>
      <c r="AQ119" s="97"/>
      <c r="AR119" s="97"/>
      <c r="AS119" s="97"/>
      <c r="AT119" s="97"/>
      <c r="AU119" s="97"/>
      <c r="AV119" s="97"/>
      <c r="AW119" s="97"/>
      <c r="AX119" s="97"/>
      <c r="AY119" s="97"/>
      <c r="AZ119" s="97"/>
      <c r="BA119" s="97"/>
      <c r="BB119" s="97">
        <v>0</v>
      </c>
    </row>
    <row r="120" spans="1:54" ht="13">
      <c r="A120" s="97"/>
      <c r="B120" s="97"/>
      <c r="C120" s="97"/>
      <c r="D120" s="97" t="s">
        <v>76</v>
      </c>
      <c r="E120" s="97">
        <v>0</v>
      </c>
      <c r="F120" s="97">
        <v>0</v>
      </c>
      <c r="G120" s="249" t="s">
        <v>180</v>
      </c>
      <c r="H120" s="97">
        <v>0</v>
      </c>
      <c r="I120" s="97">
        <v>0</v>
      </c>
      <c r="J120" s="97">
        <v>24400</v>
      </c>
      <c r="K120" s="97">
        <v>0</v>
      </c>
      <c r="L120" s="97">
        <v>0</v>
      </c>
      <c r="M120" s="249" t="s">
        <v>180</v>
      </c>
      <c r="N120" s="97">
        <v>10416</v>
      </c>
      <c r="O120" s="97">
        <v>0</v>
      </c>
      <c r="P120" s="98">
        <v>34816</v>
      </c>
      <c r="Q120" s="298">
        <v>0.0093932696661394102</v>
      </c>
      <c r="R120" s="289" t="s">
        <v>76</v>
      </c>
      <c r="S120" s="97">
        <v>8892</v>
      </c>
      <c r="T120" s="299">
        <v>0.019713257675688978</v>
      </c>
      <c r="U120" s="289" t="s">
        <v>76</v>
      </c>
      <c r="V120" s="97">
        <v>0</v>
      </c>
      <c r="W120" s="298">
        <v>0</v>
      </c>
      <c r="X120" s="300"/>
      <c r="Y120" s="97">
        <v>2500</v>
      </c>
      <c r="Z120" s="298">
        <v>0.00049501534399061769</v>
      </c>
      <c r="AA120" s="260"/>
      <c r="AB120" s="97">
        <v>11450</v>
      </c>
      <c r="AC120" s="298">
        <v>0.0024555270804962523</v>
      </c>
      <c r="AD120" s="260"/>
      <c r="AE120" s="97">
        <v>250</v>
      </c>
      <c r="AF120" s="298">
        <v>0.032480187085877611</v>
      </c>
      <c r="AG120" s="260"/>
      <c r="AH120" s="289" t="s">
        <v>76</v>
      </c>
      <c r="AI120" s="97"/>
      <c r="AJ120" s="97"/>
      <c r="AK120" s="97"/>
      <c r="AL120" s="97"/>
      <c r="AM120" s="97"/>
      <c r="AN120" s="97"/>
      <c r="AO120" s="97"/>
      <c r="AP120" s="97"/>
      <c r="AQ120" s="97"/>
      <c r="AR120" s="97"/>
      <c r="AS120" s="97"/>
      <c r="AT120" s="97"/>
      <c r="AU120" s="97"/>
      <c r="AV120" s="97">
        <v>2500</v>
      </c>
      <c r="AW120" s="97"/>
      <c r="AX120" s="97"/>
      <c r="AY120" s="97"/>
      <c r="AZ120" s="97"/>
      <c r="BA120" s="97"/>
      <c r="BB120" s="97">
        <v>2500</v>
      </c>
    </row>
    <row r="121" spans="1:54" ht="13">
      <c r="A121" s="97"/>
      <c r="B121" s="97"/>
      <c r="C121" s="97"/>
      <c r="D121" s="97" t="s">
        <v>77</v>
      </c>
      <c r="E121" s="97">
        <v>0</v>
      </c>
      <c r="F121" s="97">
        <v>0</v>
      </c>
      <c r="G121" s="97">
        <v>0</v>
      </c>
      <c r="H121" s="97">
        <v>0</v>
      </c>
      <c r="I121" s="97">
        <v>0</v>
      </c>
      <c r="J121" s="97">
        <v>0</v>
      </c>
      <c r="K121" s="97">
        <v>0</v>
      </c>
      <c r="L121" s="97">
        <v>0</v>
      </c>
      <c r="M121" s="97">
        <v>0</v>
      </c>
      <c r="N121" s="97">
        <v>0</v>
      </c>
      <c r="O121" s="97">
        <v>0</v>
      </c>
      <c r="P121" s="97">
        <v>0</v>
      </c>
      <c r="Q121" s="298">
        <v>0</v>
      </c>
      <c r="R121" s="289" t="s">
        <v>77</v>
      </c>
      <c r="S121" s="97">
        <v>0</v>
      </c>
      <c r="T121" s="299">
        <v>0</v>
      </c>
      <c r="U121" s="289" t="s">
        <v>77</v>
      </c>
      <c r="V121" s="97">
        <v>0</v>
      </c>
      <c r="W121" s="298">
        <v>0</v>
      </c>
      <c r="X121" s="300"/>
      <c r="Y121" s="97">
        <v>15870</v>
      </c>
      <c r="Z121" s="298">
        <v>0.003142357403652441</v>
      </c>
      <c r="AA121" s="260"/>
      <c r="AB121" s="97">
        <v>0</v>
      </c>
      <c r="AC121" s="298">
        <v>0</v>
      </c>
      <c r="AD121" s="260"/>
      <c r="AE121" s="97">
        <v>0</v>
      </c>
      <c r="AF121" s="298">
        <v>0</v>
      </c>
      <c r="AG121" s="260"/>
      <c r="AH121" s="289" t="s">
        <v>77</v>
      </c>
      <c r="AI121" s="97"/>
      <c r="AJ121" s="97"/>
      <c r="AK121" s="97"/>
      <c r="AL121" s="97"/>
      <c r="AM121" s="97"/>
      <c r="AN121" s="97">
        <v>12500</v>
      </c>
      <c r="AO121" s="97"/>
      <c r="AP121" s="97"/>
      <c r="AQ121" s="97"/>
      <c r="AR121" s="97"/>
      <c r="AS121" s="97"/>
      <c r="AT121" s="97"/>
      <c r="AU121" s="97"/>
      <c r="AV121" s="97">
        <v>3370</v>
      </c>
      <c r="AW121" s="97"/>
      <c r="AX121" s="97"/>
      <c r="AY121" s="97"/>
      <c r="AZ121" s="97"/>
      <c r="BA121" s="97"/>
      <c r="BB121" s="97">
        <v>15870</v>
      </c>
    </row>
    <row r="122" spans="1:54" ht="13">
      <c r="A122" s="97"/>
      <c r="B122" s="97"/>
      <c r="C122" s="97"/>
      <c r="D122" s="97" t="s">
        <v>79</v>
      </c>
      <c r="E122" s="97">
        <v>0</v>
      </c>
      <c r="F122" s="97">
        <v>0</v>
      </c>
      <c r="G122" s="97">
        <v>0</v>
      </c>
      <c r="H122" s="97">
        <v>0</v>
      </c>
      <c r="I122" s="97">
        <v>0</v>
      </c>
      <c r="J122" s="97">
        <v>0</v>
      </c>
      <c r="K122" s="97">
        <v>0</v>
      </c>
      <c r="L122" s="97">
        <v>0</v>
      </c>
      <c r="M122" s="97">
        <v>0</v>
      </c>
      <c r="N122" s="97">
        <v>0</v>
      </c>
      <c r="O122" s="97">
        <v>0</v>
      </c>
      <c r="P122" s="97">
        <v>0</v>
      </c>
      <c r="Q122" s="298">
        <v>0</v>
      </c>
      <c r="R122" s="289" t="s">
        <v>79</v>
      </c>
      <c r="S122" s="97">
        <v>0</v>
      </c>
      <c r="T122" s="299">
        <v>0</v>
      </c>
      <c r="U122" s="289" t="s">
        <v>79</v>
      </c>
      <c r="V122" s="97">
        <v>6.4000000000000004</v>
      </c>
      <c r="W122" s="298">
        <v>0.0018856250552429217</v>
      </c>
      <c r="X122" s="300"/>
      <c r="Y122" s="97">
        <v>0</v>
      </c>
      <c r="Z122" s="298">
        <v>0</v>
      </c>
      <c r="AA122" s="260"/>
      <c r="AB122" s="97">
        <v>0</v>
      </c>
      <c r="AC122" s="298">
        <v>0</v>
      </c>
      <c r="AD122" s="260"/>
      <c r="AE122" s="97">
        <v>0</v>
      </c>
      <c r="AF122" s="298">
        <v>0</v>
      </c>
      <c r="AG122" s="260"/>
      <c r="AH122" s="289" t="s">
        <v>79</v>
      </c>
      <c r="AI122" s="97"/>
      <c r="AJ122" s="97"/>
      <c r="AK122" s="97"/>
      <c r="AL122" s="97"/>
      <c r="AM122" s="97"/>
      <c r="AN122" s="97"/>
      <c r="AO122" s="97"/>
      <c r="AP122" s="97"/>
      <c r="AQ122" s="97"/>
      <c r="AR122" s="97"/>
      <c r="AS122" s="97"/>
      <c r="AT122" s="97"/>
      <c r="AU122" s="97"/>
      <c r="AV122" s="97"/>
      <c r="AW122" s="97"/>
      <c r="AX122" s="97"/>
      <c r="AY122" s="97"/>
      <c r="AZ122" s="97"/>
      <c r="BA122" s="97"/>
      <c r="BB122" s="97">
        <v>0</v>
      </c>
    </row>
    <row r="123" spans="1:54" ht="13">
      <c r="A123" s="97"/>
      <c r="B123" s="97"/>
      <c r="C123" s="97"/>
      <c r="D123" s="97" t="s">
        <v>78</v>
      </c>
      <c r="E123" s="97">
        <v>0</v>
      </c>
      <c r="F123" s="97">
        <v>0</v>
      </c>
      <c r="G123" s="97">
        <v>0</v>
      </c>
      <c r="H123" s="97">
        <v>0</v>
      </c>
      <c r="I123" s="97">
        <v>0</v>
      </c>
      <c r="J123" s="97">
        <v>0</v>
      </c>
      <c r="K123" s="97">
        <v>0</v>
      </c>
      <c r="L123" s="97">
        <v>0</v>
      </c>
      <c r="M123" s="97">
        <v>0</v>
      </c>
      <c r="N123" s="97">
        <v>0</v>
      </c>
      <c r="O123" s="249" t="s">
        <v>180</v>
      </c>
      <c r="P123" s="97">
        <v>0</v>
      </c>
      <c r="Q123" s="298">
        <v>0.00010812025209871152</v>
      </c>
      <c r="R123" s="289" t="s">
        <v>78</v>
      </c>
      <c r="S123" s="97">
        <v>1193</v>
      </c>
      <c r="T123" s="299">
        <v>0.0026448399018327655</v>
      </c>
      <c r="U123" s="289" t="s">
        <v>78</v>
      </c>
      <c r="V123" s="97">
        <v>133</v>
      </c>
      <c r="W123" s="298">
        <v>0.039185645679266967</v>
      </c>
      <c r="X123" s="300"/>
      <c r="Y123" s="97">
        <v>3950</v>
      </c>
      <c r="Z123" s="298">
        <v>0.00078212424350517591</v>
      </c>
      <c r="AA123" s="260"/>
      <c r="AB123" s="97">
        <v>8800</v>
      </c>
      <c r="AC123" s="298">
        <v>0.0018872173195080368</v>
      </c>
      <c r="AD123" s="260"/>
      <c r="AE123" s="97">
        <v>0</v>
      </c>
      <c r="AF123" s="298">
        <v>0</v>
      </c>
      <c r="AG123" s="260"/>
      <c r="AH123" s="289" t="s">
        <v>78</v>
      </c>
      <c r="AI123" s="97"/>
      <c r="AJ123" s="97"/>
      <c r="AK123" s="97"/>
      <c r="AL123" s="97"/>
      <c r="AM123" s="97"/>
      <c r="AN123" s="97"/>
      <c r="AO123" s="97"/>
      <c r="AP123" s="97"/>
      <c r="AQ123" s="97"/>
      <c r="AR123" s="97"/>
      <c r="AS123" s="97"/>
      <c r="AT123" s="97"/>
      <c r="AU123" s="97"/>
      <c r="AV123" s="97">
        <v>3950</v>
      </c>
      <c r="AW123" s="97"/>
      <c r="AX123" s="97"/>
      <c r="AY123" s="97"/>
      <c r="AZ123" s="97"/>
      <c r="BA123" s="97"/>
      <c r="BB123" s="97">
        <v>3950</v>
      </c>
    </row>
    <row r="124" spans="1:54" ht="13">
      <c r="A124" s="97"/>
      <c r="B124" s="97"/>
      <c r="C124" s="97"/>
      <c r="D124" s="97" t="s">
        <v>81</v>
      </c>
      <c r="E124" s="249" t="s">
        <v>180</v>
      </c>
      <c r="F124" s="97">
        <v>0</v>
      </c>
      <c r="G124" s="249" t="s">
        <v>180</v>
      </c>
      <c r="H124" s="97">
        <v>0</v>
      </c>
      <c r="I124" s="97">
        <v>734265</v>
      </c>
      <c r="J124" s="97">
        <v>0</v>
      </c>
      <c r="K124" s="249" t="s">
        <v>180</v>
      </c>
      <c r="L124" s="249" t="s">
        <v>180</v>
      </c>
      <c r="M124" s="249" t="s">
        <v>180</v>
      </c>
      <c r="N124" s="97">
        <v>0</v>
      </c>
      <c r="O124" s="97">
        <v>0</v>
      </c>
      <c r="P124" s="98">
        <v>734265</v>
      </c>
      <c r="Q124" s="298">
        <v>0.056526334412841835</v>
      </c>
      <c r="R124" s="289" t="s">
        <v>81</v>
      </c>
      <c r="S124" s="97">
        <v>99220</v>
      </c>
      <c r="T124" s="299">
        <v>0.21996732192778456</v>
      </c>
      <c r="U124" s="289" t="s">
        <v>81</v>
      </c>
      <c r="V124" s="255">
        <v>1550</v>
      </c>
      <c r="W124" s="298">
        <v>0.45667481806664506</v>
      </c>
      <c r="X124" s="300"/>
      <c r="Y124" s="97">
        <v>729622.5</v>
      </c>
      <c r="Z124" s="298">
        <v>0.14446973312831779</v>
      </c>
      <c r="AA124" s="260"/>
      <c r="AB124" s="97">
        <v>229000</v>
      </c>
      <c r="AC124" s="298">
        <v>0.049110541609925049</v>
      </c>
      <c r="AD124" s="260"/>
      <c r="AE124" s="97">
        <v>0</v>
      </c>
      <c r="AF124" s="298">
        <v>0</v>
      </c>
      <c r="AG124" s="260"/>
      <c r="AH124" s="289" t="s">
        <v>81</v>
      </c>
      <c r="AI124" s="97">
        <v>8600</v>
      </c>
      <c r="AJ124" s="97"/>
      <c r="AK124" s="97"/>
      <c r="AL124" s="97">
        <v>58575</v>
      </c>
      <c r="AM124" s="97">
        <v>261600</v>
      </c>
      <c r="AN124" s="97">
        <v>12000</v>
      </c>
      <c r="AO124" s="97"/>
      <c r="AP124" s="97">
        <v>7377.5</v>
      </c>
      <c r="AQ124" s="97"/>
      <c r="AR124" s="97"/>
      <c r="AS124" s="97">
        <v>9800</v>
      </c>
      <c r="AT124" s="97"/>
      <c r="AU124" s="97"/>
      <c r="AV124" s="97">
        <v>12700</v>
      </c>
      <c r="AW124" s="97">
        <v>314400</v>
      </c>
      <c r="AX124" s="97"/>
      <c r="AY124" s="97"/>
      <c r="AZ124" s="97">
        <v>38870</v>
      </c>
      <c r="BA124" s="97">
        <v>5700</v>
      </c>
      <c r="BB124" s="97">
        <v>729623</v>
      </c>
    </row>
    <row r="125" spans="1:54" ht="13">
      <c r="A125" s="97"/>
      <c r="B125" s="97"/>
      <c r="C125" s="97"/>
      <c r="D125" s="97" t="s">
        <v>83</v>
      </c>
      <c r="E125" s="97">
        <v>0</v>
      </c>
      <c r="F125" s="97">
        <v>0</v>
      </c>
      <c r="G125" s="97">
        <v>0</v>
      </c>
      <c r="H125" s="97">
        <v>0</v>
      </c>
      <c r="I125" s="97">
        <v>0</v>
      </c>
      <c r="J125" s="97">
        <v>0</v>
      </c>
      <c r="K125" s="97">
        <v>0</v>
      </c>
      <c r="L125" s="97">
        <v>0</v>
      </c>
      <c r="M125" s="97">
        <v>0</v>
      </c>
      <c r="N125" s="97">
        <v>0</v>
      </c>
      <c r="O125" s="97">
        <v>0</v>
      </c>
      <c r="P125" s="97">
        <v>0</v>
      </c>
      <c r="Q125" s="298">
        <v>0</v>
      </c>
      <c r="R125" s="289" t="s">
        <v>83</v>
      </c>
      <c r="S125" s="97">
        <v>0</v>
      </c>
      <c r="T125" s="299">
        <v>0</v>
      </c>
      <c r="U125" s="289" t="s">
        <v>83</v>
      </c>
      <c r="V125" s="97">
        <v>65</v>
      </c>
      <c r="W125" s="298">
        <v>0.019150879467310922</v>
      </c>
      <c r="X125" s="300"/>
      <c r="Y125" s="97">
        <v>6600</v>
      </c>
      <c r="Z125" s="298">
        <v>0.0013068405081352306</v>
      </c>
      <c r="AA125" s="260"/>
      <c r="AB125" s="97">
        <v>0</v>
      </c>
      <c r="AC125" s="298">
        <v>0</v>
      </c>
      <c r="AD125" s="260"/>
      <c r="AE125" s="97">
        <v>0</v>
      </c>
      <c r="AF125" s="298">
        <v>0</v>
      </c>
      <c r="AG125" s="260"/>
      <c r="AH125" s="289" t="s">
        <v>83</v>
      </c>
      <c r="AI125" s="97"/>
      <c r="AJ125" s="97"/>
      <c r="AK125" s="97"/>
      <c r="AL125" s="97"/>
      <c r="AM125" s="97"/>
      <c r="AN125" s="97"/>
      <c r="AO125" s="97"/>
      <c r="AP125" s="97"/>
      <c r="AQ125" s="97"/>
      <c r="AR125" s="97"/>
      <c r="AS125" s="97"/>
      <c r="AT125" s="97"/>
      <c r="AU125" s="97"/>
      <c r="AV125" s="97">
        <v>6600</v>
      </c>
      <c r="AW125" s="97"/>
      <c r="AX125" s="97"/>
      <c r="AY125" s="97"/>
      <c r="AZ125" s="97"/>
      <c r="BA125" s="97"/>
      <c r="BB125" s="97">
        <v>6600</v>
      </c>
    </row>
    <row r="126" spans="1:54" ht="13">
      <c r="A126" s="97"/>
      <c r="B126" s="97"/>
      <c r="C126" s="97"/>
      <c r="D126" s="97" t="s">
        <v>82</v>
      </c>
      <c r="E126" s="97">
        <v>0</v>
      </c>
      <c r="F126" s="97">
        <v>0</v>
      </c>
      <c r="G126" s="97">
        <v>125622</v>
      </c>
      <c r="H126" s="97">
        <v>0</v>
      </c>
      <c r="I126" s="97">
        <v>462346</v>
      </c>
      <c r="J126" s="249" t="s">
        <v>180</v>
      </c>
      <c r="K126" s="249" t="s">
        <v>180</v>
      </c>
      <c r="L126" s="98">
        <v>47746</v>
      </c>
      <c r="M126" s="98">
        <v>322875</v>
      </c>
      <c r="N126" s="97">
        <v>0</v>
      </c>
      <c r="O126" s="97">
        <v>0</v>
      </c>
      <c r="P126" s="98">
        <v>958589</v>
      </c>
      <c r="Q126" s="298">
        <v>0.062019134093697081</v>
      </c>
      <c r="R126" s="289" t="s">
        <v>82</v>
      </c>
      <c r="S126" s="97">
        <v>29750</v>
      </c>
      <c r="T126" s="299">
        <v>0.065954725129526215</v>
      </c>
      <c r="U126" s="289" t="s">
        <v>82</v>
      </c>
      <c r="V126" s="97">
        <v>10.9</v>
      </c>
      <c r="W126" s="298">
        <v>0.003211455172210601</v>
      </c>
      <c r="X126" s="300"/>
      <c r="Y126" s="97">
        <v>271950</v>
      </c>
      <c r="Z126" s="298">
        <v>0.053847769119299393</v>
      </c>
      <c r="AA126" s="260"/>
      <c r="AB126" s="97">
        <v>0</v>
      </c>
      <c r="AC126" s="298">
        <v>0</v>
      </c>
      <c r="AD126" s="260"/>
      <c r="AE126" s="97">
        <v>0</v>
      </c>
      <c r="AF126" s="298">
        <v>0</v>
      </c>
      <c r="AG126" s="260"/>
      <c r="AH126" s="289" t="s">
        <v>82</v>
      </c>
      <c r="AI126" s="97"/>
      <c r="AJ126" s="97"/>
      <c r="AK126" s="97"/>
      <c r="AL126" s="97"/>
      <c r="AM126" s="97"/>
      <c r="AN126" s="97">
        <v>4700</v>
      </c>
      <c r="AO126" s="97"/>
      <c r="AP126" s="97">
        <v>267250</v>
      </c>
      <c r="AQ126" s="97"/>
      <c r="AR126" s="97"/>
      <c r="AS126" s="97"/>
      <c r="AT126" s="97"/>
      <c r="AU126" s="97"/>
      <c r="AV126" s="97"/>
      <c r="AW126" s="97"/>
      <c r="AX126" s="97"/>
      <c r="AY126" s="97"/>
      <c r="AZ126" s="97"/>
      <c r="BA126" s="97"/>
      <c r="BB126" s="97">
        <v>271950</v>
      </c>
    </row>
    <row r="127" spans="1:54" ht="13">
      <c r="A127" s="97"/>
      <c r="B127" s="97"/>
      <c r="C127" s="97"/>
      <c r="D127" s="97" t="s">
        <v>85</v>
      </c>
      <c r="E127" s="97">
        <v>0</v>
      </c>
      <c r="F127" s="97">
        <v>0</v>
      </c>
      <c r="G127" s="97">
        <v>0</v>
      </c>
      <c r="H127" s="97">
        <v>0</v>
      </c>
      <c r="I127" s="97">
        <v>0</v>
      </c>
      <c r="J127" s="97">
        <v>0</v>
      </c>
      <c r="K127" s="97">
        <v>0</v>
      </c>
      <c r="L127" s="97">
        <v>0</v>
      </c>
      <c r="M127" s="97">
        <v>0</v>
      </c>
      <c r="N127" s="97">
        <v>0</v>
      </c>
      <c r="O127" s="97">
        <v>0</v>
      </c>
      <c r="P127" s="97">
        <v>0</v>
      </c>
      <c r="Q127" s="298">
        <v>0</v>
      </c>
      <c r="R127" s="289" t="s">
        <v>85</v>
      </c>
      <c r="S127" s="97">
        <v>0</v>
      </c>
      <c r="T127" s="299">
        <v>0</v>
      </c>
      <c r="U127" s="289" t="s">
        <v>85</v>
      </c>
      <c r="V127" s="97">
        <v>0</v>
      </c>
      <c r="W127" s="298">
        <v>0</v>
      </c>
      <c r="X127" s="300"/>
      <c r="Y127" s="97">
        <v>0</v>
      </c>
      <c r="Z127" s="298">
        <v>0</v>
      </c>
      <c r="AA127" s="260"/>
      <c r="AB127" s="97">
        <v>0</v>
      </c>
      <c r="AC127" s="298">
        <v>0</v>
      </c>
      <c r="AD127" s="260"/>
      <c r="AE127" s="97">
        <v>0</v>
      </c>
      <c r="AF127" s="298">
        <v>0</v>
      </c>
      <c r="AG127" s="260"/>
      <c r="AH127" s="289" t="s">
        <v>85</v>
      </c>
      <c r="AI127" s="97"/>
      <c r="AJ127" s="97"/>
      <c r="AK127" s="97"/>
      <c r="AL127" s="97"/>
      <c r="AM127" s="97"/>
      <c r="AN127" s="97"/>
      <c r="AO127" s="97"/>
      <c r="AP127" s="97"/>
      <c r="AQ127" s="97"/>
      <c r="AR127" s="97"/>
      <c r="AS127" s="97"/>
      <c r="AT127" s="97"/>
      <c r="AU127" s="97"/>
      <c r="AV127" s="97"/>
      <c r="AW127" s="97"/>
      <c r="AX127" s="97"/>
      <c r="AY127" s="97"/>
      <c r="AZ127" s="97"/>
      <c r="BA127" s="97"/>
      <c r="BB127" s="97">
        <v>0</v>
      </c>
    </row>
    <row r="128" spans="1:54" ht="13">
      <c r="A128" s="97"/>
      <c r="B128" s="97"/>
      <c r="C128" s="97"/>
      <c r="D128" s="97" t="s">
        <v>22</v>
      </c>
      <c r="E128" s="97">
        <v>0</v>
      </c>
      <c r="F128" s="97">
        <v>0</v>
      </c>
      <c r="G128" s="97">
        <v>0</v>
      </c>
      <c r="H128" s="97">
        <v>0</v>
      </c>
      <c r="I128" s="97">
        <v>0</v>
      </c>
      <c r="J128" s="97">
        <v>0</v>
      </c>
      <c r="K128" s="97">
        <v>0</v>
      </c>
      <c r="L128" s="97">
        <v>0</v>
      </c>
      <c r="M128" s="97">
        <v>0</v>
      </c>
      <c r="N128" s="97">
        <v>0</v>
      </c>
      <c r="O128" s="97">
        <v>0</v>
      </c>
      <c r="P128" s="97">
        <v>0</v>
      </c>
      <c r="Q128" s="298">
        <v>0</v>
      </c>
      <c r="R128" s="289" t="s">
        <v>22</v>
      </c>
      <c r="S128" s="97">
        <v>0</v>
      </c>
      <c r="T128" s="299">
        <v>0</v>
      </c>
      <c r="U128" s="289" t="s">
        <v>22</v>
      </c>
      <c r="V128" s="97">
        <v>0</v>
      </c>
      <c r="W128" s="298">
        <v>0</v>
      </c>
      <c r="X128" s="300"/>
      <c r="Y128" s="97">
        <v>0</v>
      </c>
      <c r="Z128" s="298">
        <v>0</v>
      </c>
      <c r="AA128" s="260"/>
      <c r="AB128" s="97">
        <v>0</v>
      </c>
      <c r="AC128" s="298">
        <v>0</v>
      </c>
      <c r="AD128" s="260"/>
      <c r="AE128" s="97">
        <v>0</v>
      </c>
      <c r="AF128" s="298">
        <v>0</v>
      </c>
      <c r="AG128" s="260"/>
      <c r="AH128" s="289" t="s">
        <v>22</v>
      </c>
      <c r="AI128" s="97"/>
      <c r="AJ128" s="97"/>
      <c r="AK128" s="97"/>
      <c r="AL128" s="97"/>
      <c r="AM128" s="97"/>
      <c r="AN128" s="97"/>
      <c r="AO128" s="97"/>
      <c r="AP128" s="97"/>
      <c r="AQ128" s="97"/>
      <c r="AR128" s="97"/>
      <c r="AS128" s="97"/>
      <c r="AT128" s="97"/>
      <c r="AU128" s="97"/>
      <c r="AV128" s="97"/>
      <c r="AW128" s="97"/>
      <c r="AX128" s="97"/>
      <c r="AY128" s="97"/>
      <c r="AZ128" s="97"/>
      <c r="BA128" s="97"/>
      <c r="BB128" s="97">
        <v>0</v>
      </c>
    </row>
    <row r="129" spans="1:54" ht="13">
      <c r="A129" s="97"/>
      <c r="B129" s="97"/>
      <c r="C129" s="97"/>
      <c r="D129" s="97" t="s">
        <v>39</v>
      </c>
      <c r="E129" s="97">
        <v>0</v>
      </c>
      <c r="F129" s="97">
        <v>0</v>
      </c>
      <c r="G129" s="97">
        <v>0</v>
      </c>
      <c r="H129" s="97">
        <v>0</v>
      </c>
      <c r="I129" s="97">
        <v>0</v>
      </c>
      <c r="J129" s="97">
        <v>0</v>
      </c>
      <c r="K129" s="97">
        <v>0</v>
      </c>
      <c r="L129" s="97">
        <v>0</v>
      </c>
      <c r="M129" s="97">
        <v>0</v>
      </c>
      <c r="N129" s="97">
        <v>0</v>
      </c>
      <c r="O129" s="97">
        <v>0</v>
      </c>
      <c r="P129" s="97">
        <v>0</v>
      </c>
      <c r="Q129" s="298">
        <v>0</v>
      </c>
      <c r="R129" s="289" t="s">
        <v>39</v>
      </c>
      <c r="S129" s="97">
        <v>0</v>
      </c>
      <c r="T129" s="299">
        <v>0</v>
      </c>
      <c r="U129" s="289" t="s">
        <v>39</v>
      </c>
      <c r="V129" s="97">
        <v>0</v>
      </c>
      <c r="W129" s="298">
        <v>0</v>
      </c>
      <c r="X129" s="300"/>
      <c r="Y129" s="97">
        <v>0</v>
      </c>
      <c r="Z129" s="298">
        <v>0</v>
      </c>
      <c r="AA129" s="260"/>
      <c r="AB129" s="97">
        <v>0</v>
      </c>
      <c r="AC129" s="298">
        <v>0</v>
      </c>
      <c r="AD129" s="260"/>
      <c r="AE129" s="97">
        <v>0</v>
      </c>
      <c r="AF129" s="298">
        <v>0</v>
      </c>
      <c r="AG129" s="260"/>
      <c r="AH129" s="289" t="s">
        <v>39</v>
      </c>
      <c r="AI129" s="97"/>
      <c r="AJ129" s="97"/>
      <c r="AK129" s="97"/>
      <c r="AL129" s="97"/>
      <c r="AM129" s="97"/>
      <c r="AN129" s="97"/>
      <c r="AO129" s="97"/>
      <c r="AP129" s="97"/>
      <c r="AQ129" s="97"/>
      <c r="AR129" s="97"/>
      <c r="AS129" s="97"/>
      <c r="AT129" s="97"/>
      <c r="AU129" s="97"/>
      <c r="AV129" s="97"/>
      <c r="AW129" s="97"/>
      <c r="AX129" s="97"/>
      <c r="AY129" s="97"/>
      <c r="AZ129" s="97"/>
      <c r="BA129" s="97"/>
      <c r="BB129" s="97">
        <v>0</v>
      </c>
    </row>
    <row r="130" spans="1:54" ht="13">
      <c r="A130" s="97"/>
      <c r="B130" s="97"/>
      <c r="C130" s="97"/>
      <c r="D130" s="97" t="s">
        <v>57</v>
      </c>
      <c r="E130" s="97">
        <v>0</v>
      </c>
      <c r="F130" s="97">
        <v>0</v>
      </c>
      <c r="G130" s="97">
        <v>0</v>
      </c>
      <c r="H130" s="97">
        <v>0</v>
      </c>
      <c r="I130" s="97">
        <v>0</v>
      </c>
      <c r="J130" s="97">
        <v>0</v>
      </c>
      <c r="K130" s="97">
        <v>0</v>
      </c>
      <c r="L130" s="97">
        <v>0</v>
      </c>
      <c r="M130" s="97">
        <v>0</v>
      </c>
      <c r="N130" s="97">
        <v>0</v>
      </c>
      <c r="O130" s="97">
        <v>0</v>
      </c>
      <c r="P130" s="97">
        <v>0</v>
      </c>
      <c r="Q130" s="298">
        <v>0</v>
      </c>
      <c r="R130" s="289" t="s">
        <v>57</v>
      </c>
      <c r="S130" s="97">
        <v>0</v>
      </c>
      <c r="T130" s="299">
        <v>0</v>
      </c>
      <c r="U130" s="289" t="s">
        <v>57</v>
      </c>
      <c r="V130" s="97">
        <v>0</v>
      </c>
      <c r="W130" s="298">
        <v>0</v>
      </c>
      <c r="X130" s="300"/>
      <c r="Y130" s="97">
        <v>0</v>
      </c>
      <c r="Z130" s="298">
        <v>0</v>
      </c>
      <c r="AA130" s="260"/>
      <c r="AB130" s="97">
        <v>0</v>
      </c>
      <c r="AC130" s="298">
        <v>0</v>
      </c>
      <c r="AD130" s="260"/>
      <c r="AE130" s="97">
        <v>0</v>
      </c>
      <c r="AF130" s="298">
        <v>0</v>
      </c>
      <c r="AG130" s="260"/>
      <c r="AH130" s="289" t="s">
        <v>57</v>
      </c>
      <c r="AI130" s="97"/>
      <c r="AJ130" s="97"/>
      <c r="AK130" s="97"/>
      <c r="AL130" s="97"/>
      <c r="AM130" s="97"/>
      <c r="AN130" s="97"/>
      <c r="AO130" s="97"/>
      <c r="AP130" s="97"/>
      <c r="AQ130" s="97"/>
      <c r="AR130" s="97"/>
      <c r="AS130" s="97"/>
      <c r="AT130" s="97"/>
      <c r="AU130" s="97"/>
      <c r="AV130" s="97"/>
      <c r="AW130" s="97"/>
      <c r="AX130" s="97"/>
      <c r="AY130" s="97"/>
      <c r="AZ130" s="97"/>
      <c r="BA130" s="97"/>
      <c r="BB130" s="97">
        <v>0</v>
      </c>
    </row>
    <row r="131" spans="1:54" ht="13">
      <c r="A131" s="97"/>
      <c r="B131" s="97"/>
      <c r="C131" s="97"/>
      <c r="D131" s="97" t="s">
        <v>73</v>
      </c>
      <c r="E131" s="97">
        <v>0</v>
      </c>
      <c r="F131" s="97">
        <v>0</v>
      </c>
      <c r="G131" s="97">
        <v>0</v>
      </c>
      <c r="H131" s="97">
        <v>0</v>
      </c>
      <c r="I131" s="97">
        <v>0</v>
      </c>
      <c r="J131" s="97">
        <v>0</v>
      </c>
      <c r="K131" s="97">
        <v>0</v>
      </c>
      <c r="L131" s="97">
        <v>0</v>
      </c>
      <c r="M131" s="97">
        <v>0</v>
      </c>
      <c r="N131" s="97">
        <v>0</v>
      </c>
      <c r="O131" s="97">
        <v>0</v>
      </c>
      <c r="P131" s="97">
        <v>0</v>
      </c>
      <c r="Q131" s="298">
        <v>0</v>
      </c>
      <c r="R131" s="289" t="s">
        <v>73</v>
      </c>
      <c r="S131" s="97">
        <v>0</v>
      </c>
      <c r="T131" s="299">
        <v>0</v>
      </c>
      <c r="U131" s="289" t="s">
        <v>73</v>
      </c>
      <c r="V131" s="97">
        <v>0</v>
      </c>
      <c r="W131" s="298">
        <v>0</v>
      </c>
      <c r="X131" s="300"/>
      <c r="Y131" s="97">
        <v>0</v>
      </c>
      <c r="Z131" s="298">
        <v>0</v>
      </c>
      <c r="AA131" s="260"/>
      <c r="AB131" s="97">
        <v>0</v>
      </c>
      <c r="AC131" s="298">
        <v>0</v>
      </c>
      <c r="AD131" s="260"/>
      <c r="AE131" s="97">
        <v>0</v>
      </c>
      <c r="AF131" s="298">
        <v>0</v>
      </c>
      <c r="AG131" s="260"/>
      <c r="AH131" s="289" t="s">
        <v>73</v>
      </c>
      <c r="AI131" s="97"/>
      <c r="AJ131" s="97"/>
      <c r="AK131" s="97"/>
      <c r="AL131" s="97"/>
      <c r="AM131" s="97"/>
      <c r="AN131" s="97"/>
      <c r="AO131" s="97"/>
      <c r="AP131" s="97"/>
      <c r="AQ131" s="97"/>
      <c r="AR131" s="97"/>
      <c r="AS131" s="97"/>
      <c r="AT131" s="97"/>
      <c r="AU131" s="97"/>
      <c r="AV131" s="97"/>
      <c r="AW131" s="97"/>
      <c r="AX131" s="97"/>
      <c r="AY131" s="97"/>
      <c r="AZ131" s="97"/>
      <c r="BA131" s="97"/>
      <c r="BB131" s="97">
        <v>0</v>
      </c>
    </row>
    <row r="132" spans="1:54" ht="13">
      <c r="A132" s="97"/>
      <c r="B132" s="97"/>
      <c r="C132" s="97"/>
      <c r="D132" s="97" t="s">
        <v>84</v>
      </c>
      <c r="E132" s="97">
        <v>0</v>
      </c>
      <c r="F132" s="97">
        <v>0</v>
      </c>
      <c r="G132" s="97">
        <v>0</v>
      </c>
      <c r="H132" s="97">
        <v>0</v>
      </c>
      <c r="I132" s="97">
        <v>0</v>
      </c>
      <c r="J132" s="97">
        <v>0</v>
      </c>
      <c r="K132" s="97">
        <v>0</v>
      </c>
      <c r="L132" s="97">
        <v>0</v>
      </c>
      <c r="M132" s="97">
        <v>0</v>
      </c>
      <c r="N132" s="97">
        <v>0</v>
      </c>
      <c r="O132" s="97">
        <v>0</v>
      </c>
      <c r="P132" s="97">
        <v>0</v>
      </c>
      <c r="Q132" s="298">
        <v>0</v>
      </c>
      <c r="R132" s="289" t="s">
        <v>84</v>
      </c>
      <c r="S132" s="97">
        <v>0</v>
      </c>
      <c r="T132" s="299">
        <v>0</v>
      </c>
      <c r="U132" s="289" t="s">
        <v>84</v>
      </c>
      <c r="V132" s="97">
        <v>0</v>
      </c>
      <c r="W132" s="298">
        <v>0</v>
      </c>
      <c r="X132" s="300"/>
      <c r="Y132" s="97">
        <v>0</v>
      </c>
      <c r="Z132" s="298">
        <v>0</v>
      </c>
      <c r="AA132" s="260"/>
      <c r="AB132" s="97">
        <v>0</v>
      </c>
      <c r="AC132" s="298">
        <v>0</v>
      </c>
      <c r="AD132" s="260"/>
      <c r="AE132" s="97">
        <v>0</v>
      </c>
      <c r="AF132" s="298">
        <v>0</v>
      </c>
      <c r="AG132" s="260"/>
      <c r="AH132" s="289" t="s">
        <v>84</v>
      </c>
      <c r="AI132" s="97"/>
      <c r="AJ132" s="97"/>
      <c r="AK132" s="97"/>
      <c r="AL132" s="97"/>
      <c r="AM132" s="97"/>
      <c r="AN132" s="97"/>
      <c r="AO132" s="97"/>
      <c r="AP132" s="97"/>
      <c r="AQ132" s="97"/>
      <c r="AR132" s="97"/>
      <c r="AS132" s="97"/>
      <c r="AT132" s="97"/>
      <c r="AU132" s="97"/>
      <c r="AV132" s="97"/>
      <c r="AW132" s="97"/>
      <c r="AX132" s="97"/>
      <c r="AY132" s="97"/>
      <c r="AZ132" s="97"/>
      <c r="BA132" s="97"/>
      <c r="BB132" s="97">
        <v>0</v>
      </c>
    </row>
    <row r="133" spans="1:54" ht="13">
      <c r="A133" s="97"/>
      <c r="B133" s="97"/>
      <c r="C133" s="97"/>
      <c r="D133" s="97"/>
      <c r="E133" s="97"/>
      <c r="F133" s="97"/>
      <c r="G133" s="97"/>
      <c r="H133" s="97"/>
      <c r="I133" s="97"/>
      <c r="J133" s="97"/>
      <c r="K133" s="97"/>
      <c r="L133" s="97"/>
      <c r="M133" s="97"/>
      <c r="N133" s="97"/>
      <c r="O133" s="97"/>
      <c r="P133" s="97"/>
      <c r="Q133" s="298"/>
      <c r="R133" s="260"/>
      <c r="S133" s="97"/>
      <c r="T133" s="299"/>
      <c r="U133" s="260"/>
      <c r="V133" s="97"/>
      <c r="W133" s="298"/>
      <c r="X133" s="300"/>
      <c r="Y133" s="97"/>
      <c r="Z133" s="298"/>
      <c r="AA133" s="260"/>
      <c r="AB133" s="97"/>
      <c r="AC133" s="298"/>
      <c r="AD133" s="260"/>
      <c r="AE133" s="97"/>
      <c r="AF133" s="298"/>
      <c r="AG133" s="260"/>
      <c r="AH133" s="260"/>
      <c r="AI133" s="97"/>
      <c r="AJ133" s="97"/>
      <c r="AK133" s="97"/>
      <c r="AL133" s="97"/>
      <c r="AM133" s="97"/>
      <c r="AN133" s="97"/>
      <c r="AO133" s="97"/>
      <c r="AP133" s="97"/>
      <c r="AQ133" s="97"/>
      <c r="AR133" s="97"/>
      <c r="AS133" s="97"/>
      <c r="AT133" s="97"/>
      <c r="AU133" s="97"/>
      <c r="AV133" s="97"/>
      <c r="AW133" s="97"/>
      <c r="AX133" s="97"/>
      <c r="AY133" s="97"/>
      <c r="AZ133" s="97"/>
      <c r="BA133" s="97"/>
      <c r="BB133" s="97"/>
    </row>
    <row r="134" spans="1:54" ht="13">
      <c r="A134" s="97"/>
      <c r="B134" s="97"/>
      <c r="C134" s="97"/>
      <c r="D134" s="97"/>
      <c r="E134" s="97"/>
      <c r="F134" s="97"/>
      <c r="G134" s="97"/>
      <c r="H134" s="97"/>
      <c r="I134" s="97"/>
      <c r="J134" s="97"/>
      <c r="K134" s="97"/>
      <c r="L134" s="97"/>
      <c r="M134" s="97"/>
      <c r="N134" s="97"/>
      <c r="O134" s="97"/>
      <c r="P134" s="97"/>
      <c r="Q134" s="298"/>
      <c r="R134" s="260"/>
      <c r="S134" s="97"/>
      <c r="T134" s="299"/>
      <c r="U134" s="260"/>
      <c r="V134" s="97"/>
      <c r="W134" s="298"/>
      <c r="X134" s="300"/>
      <c r="Y134" s="97"/>
      <c r="Z134" s="298"/>
      <c r="AA134" s="260"/>
      <c r="AB134" s="97"/>
      <c r="AC134" s="298"/>
      <c r="AD134" s="260"/>
      <c r="AE134" s="97"/>
      <c r="AF134" s="298"/>
      <c r="AG134" s="260"/>
      <c r="AH134" s="260"/>
      <c r="AI134" s="97"/>
      <c r="AJ134" s="97"/>
      <c r="AK134" s="97"/>
      <c r="AL134" s="97"/>
      <c r="AM134" s="97"/>
      <c r="AN134" s="97"/>
      <c r="AO134" s="97"/>
      <c r="AP134" s="97"/>
      <c r="AQ134" s="97"/>
      <c r="AR134" s="97"/>
      <c r="AS134" s="97"/>
      <c r="AT134" s="97"/>
      <c r="AU134" s="97"/>
      <c r="AV134" s="97"/>
      <c r="AW134" s="97"/>
      <c r="AX134" s="97"/>
      <c r="AY134" s="97"/>
      <c r="AZ134" s="97"/>
      <c r="BA134" s="97"/>
      <c r="BB134" s="97"/>
    </row>
    <row r="135" spans="1:52" s="118" customFormat="1" ht="13">
      <c r="A135" s="269" t="s">
        <v>649</v>
      </c>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c r="AC135" s="143"/>
      <c r="AD135" s="143"/>
      <c r="AE135" s="143"/>
      <c r="AF135" s="143"/>
      <c r="AG135" s="143"/>
      <c r="AH135" s="143"/>
      <c r="AI135" s="143"/>
      <c r="AJ135" s="143"/>
      <c r="AK135" s="143"/>
      <c r="AL135" s="143"/>
      <c r="AM135" s="143"/>
      <c r="AN135" s="143"/>
      <c r="AO135" s="143"/>
      <c r="AP135" s="143"/>
      <c r="AQ135" s="143"/>
      <c r="AR135" s="143"/>
      <c r="AS135" s="143"/>
      <c r="AT135" s="143"/>
      <c r="AU135" s="143"/>
      <c r="AV135" s="143"/>
      <c r="AW135" s="143"/>
      <c r="AX135" s="143"/>
      <c r="AY135" s="143"/>
      <c r="AZ135" s="143"/>
    </row>
    <row r="136" spans="1:54" ht="13">
      <c r="A136" s="97"/>
      <c r="B136" s="97"/>
      <c r="C136" s="97"/>
      <c r="D136" s="114" t="s">
        <v>395</v>
      </c>
      <c r="E136" s="114">
        <v>47</v>
      </c>
      <c r="F136" s="114">
        <v>49</v>
      </c>
      <c r="G136" s="114">
        <v>70</v>
      </c>
      <c r="H136" s="114">
        <v>51</v>
      </c>
      <c r="I136" s="114">
        <v>71</v>
      </c>
      <c r="J136" s="114">
        <v>72</v>
      </c>
      <c r="K136" s="114">
        <v>68</v>
      </c>
      <c r="L136" s="114">
        <v>74</v>
      </c>
      <c r="M136" s="114">
        <v>69</v>
      </c>
      <c r="N136" s="168">
        <v>75</v>
      </c>
      <c r="O136" s="168">
        <v>76</v>
      </c>
      <c r="P136" s="168"/>
      <c r="Q136" s="168"/>
      <c r="R136" s="168"/>
      <c r="S136" s="168"/>
      <c r="T136" s="168"/>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97"/>
      <c r="AV136" s="97"/>
      <c r="AW136" s="97"/>
      <c r="AX136" s="97"/>
      <c r="AY136" s="97"/>
      <c r="AZ136" s="97"/>
      <c r="BA136" s="97"/>
      <c r="BB136" s="97"/>
    </row>
    <row r="137" spans="1:54" ht="13">
      <c r="A137" s="97"/>
      <c r="B137" s="97"/>
      <c r="C137" s="97"/>
      <c r="D137" s="114"/>
      <c r="E137" s="483" t="s">
        <v>396</v>
      </c>
      <c r="F137" s="484"/>
      <c r="G137" s="484"/>
      <c r="H137" s="484"/>
      <c r="I137" s="484"/>
      <c r="J137" s="484"/>
      <c r="K137" s="484"/>
      <c r="L137" s="484"/>
      <c r="M137" s="484"/>
      <c r="N137" s="484"/>
      <c r="O137" s="485"/>
      <c r="P137" s="302"/>
      <c r="Q137" s="303"/>
      <c r="R137" s="304" t="s">
        <v>397</v>
      </c>
      <c r="S137" s="303"/>
      <c r="T137" s="452" t="s">
        <v>398</v>
      </c>
      <c r="U137" s="486"/>
      <c r="V137" s="486"/>
      <c r="W137" s="453"/>
      <c r="X137" s="114" t="s">
        <v>346</v>
      </c>
      <c r="Y137" s="114">
        <v>24</v>
      </c>
      <c r="Z137" s="114">
        <v>24</v>
      </c>
      <c r="AA137" s="114">
        <v>34</v>
      </c>
      <c r="AB137" s="114">
        <v>36</v>
      </c>
      <c r="AC137" s="114">
        <v>40</v>
      </c>
      <c r="AD137" s="114">
        <v>42</v>
      </c>
      <c r="AE137" s="114"/>
      <c r="AF137" s="114">
        <v>47</v>
      </c>
      <c r="AG137" s="114">
        <v>24</v>
      </c>
      <c r="AH137" s="114">
        <v>26</v>
      </c>
      <c r="AI137" s="114">
        <v>26</v>
      </c>
      <c r="AJ137" s="114">
        <v>26</v>
      </c>
      <c r="AK137" s="114">
        <v>64</v>
      </c>
      <c r="AL137" s="114">
        <v>54</v>
      </c>
      <c r="AM137" s="114">
        <v>62</v>
      </c>
      <c r="AN137" s="114">
        <v>26</v>
      </c>
      <c r="AO137" s="114">
        <v>28</v>
      </c>
      <c r="AP137" s="305" t="s">
        <v>399</v>
      </c>
      <c r="AQ137" s="114">
        <v>31</v>
      </c>
      <c r="AR137" s="114">
        <v>26</v>
      </c>
      <c r="AS137" s="114"/>
      <c r="AT137" s="114"/>
      <c r="AU137" s="97"/>
      <c r="AV137" s="97"/>
      <c r="AW137" s="97"/>
      <c r="AX137" s="97"/>
      <c r="AY137" s="97"/>
      <c r="AZ137" s="97"/>
      <c r="BA137" s="97"/>
      <c r="BB137" s="97"/>
    </row>
    <row r="138" spans="1:54" ht="117">
      <c r="A138" s="97"/>
      <c r="B138" s="97"/>
      <c r="C138" s="97"/>
      <c r="D138" s="154"/>
      <c r="E138" s="306" t="s">
        <v>347</v>
      </c>
      <c r="F138" s="307" t="s">
        <v>348</v>
      </c>
      <c r="G138" s="308" t="s">
        <v>349</v>
      </c>
      <c r="H138" s="307" t="s">
        <v>350</v>
      </c>
      <c r="I138" s="308" t="s">
        <v>351</v>
      </c>
      <c r="J138" s="308" t="s">
        <v>352</v>
      </c>
      <c r="K138" s="308" t="s">
        <v>353</v>
      </c>
      <c r="L138" s="308" t="s">
        <v>354</v>
      </c>
      <c r="M138" s="308" t="s">
        <v>355</v>
      </c>
      <c r="N138" s="308" t="s">
        <v>356</v>
      </c>
      <c r="O138" s="309" t="s">
        <v>357</v>
      </c>
      <c r="P138" s="310" t="s">
        <v>358</v>
      </c>
      <c r="Q138" s="148"/>
      <c r="R138" s="146" t="s">
        <v>360</v>
      </c>
      <c r="S138" s="148"/>
      <c r="T138" s="311" t="s">
        <v>362</v>
      </c>
      <c r="U138" s="312" t="s">
        <v>400</v>
      </c>
      <c r="V138" s="154" t="s">
        <v>366</v>
      </c>
      <c r="W138" s="154" t="s">
        <v>368</v>
      </c>
      <c r="X138" s="313" t="s">
        <v>370</v>
      </c>
      <c r="Y138" s="313" t="s">
        <v>371</v>
      </c>
      <c r="Z138" s="313" t="s">
        <v>401</v>
      </c>
      <c r="AA138" s="313" t="s">
        <v>402</v>
      </c>
      <c r="AB138" s="313" t="s">
        <v>374</v>
      </c>
      <c r="AC138" s="313" t="s">
        <v>375</v>
      </c>
      <c r="AD138" s="313" t="s">
        <v>376</v>
      </c>
      <c r="AE138" s="313" t="s">
        <v>377</v>
      </c>
      <c r="AF138" s="313" t="s">
        <v>378</v>
      </c>
      <c r="AG138" s="313" t="s">
        <v>379</v>
      </c>
      <c r="AH138" s="313" t="s">
        <v>380</v>
      </c>
      <c r="AI138" s="313" t="s">
        <v>381</v>
      </c>
      <c r="AJ138" s="313" t="s">
        <v>382</v>
      </c>
      <c r="AK138" s="313" t="s">
        <v>383</v>
      </c>
      <c r="AL138" s="313" t="s">
        <v>384</v>
      </c>
      <c r="AM138" s="313" t="s">
        <v>385</v>
      </c>
      <c r="AN138" s="313" t="s">
        <v>386</v>
      </c>
      <c r="AO138" s="313" t="s">
        <v>387</v>
      </c>
      <c r="AP138" s="313" t="s">
        <v>403</v>
      </c>
      <c r="AQ138" s="313" t="s">
        <v>389</v>
      </c>
      <c r="AR138" s="313" t="s">
        <v>404</v>
      </c>
      <c r="AS138" s="313" t="s">
        <v>178</v>
      </c>
      <c r="AT138" s="114"/>
      <c r="AU138" s="97"/>
      <c r="AV138" s="97"/>
      <c r="AW138" s="97"/>
      <c r="AX138" s="97"/>
      <c r="AY138" s="97"/>
      <c r="AZ138" s="97"/>
      <c r="BA138" s="97"/>
      <c r="BB138" s="97"/>
    </row>
    <row r="139" spans="1:54" ht="13">
      <c r="A139" s="97"/>
      <c r="B139" s="97"/>
      <c r="C139" s="97"/>
      <c r="D139" s="314" t="s">
        <v>239</v>
      </c>
      <c r="E139" s="480" t="s">
        <v>405</v>
      </c>
      <c r="F139" s="481"/>
      <c r="G139" s="481"/>
      <c r="H139" s="481"/>
      <c r="I139" s="481"/>
      <c r="J139" s="481"/>
      <c r="K139" s="481"/>
      <c r="L139" s="481"/>
      <c r="M139" s="481"/>
      <c r="N139" s="481"/>
      <c r="O139" s="482"/>
      <c r="P139" s="315" t="s">
        <v>391</v>
      </c>
      <c r="Q139" s="148"/>
      <c r="R139" s="226" t="s">
        <v>406</v>
      </c>
      <c r="S139" s="148"/>
      <c r="T139" s="480" t="s">
        <v>407</v>
      </c>
      <c r="U139" s="481"/>
      <c r="V139" s="482"/>
      <c r="W139" s="316" t="s">
        <v>408</v>
      </c>
      <c r="X139" s="487" t="s">
        <v>409</v>
      </c>
      <c r="Y139" s="488"/>
      <c r="Z139" s="488"/>
      <c r="AA139" s="488"/>
      <c r="AB139" s="488"/>
      <c r="AC139" s="488"/>
      <c r="AD139" s="488"/>
      <c r="AE139" s="488"/>
      <c r="AF139" s="488"/>
      <c r="AG139" s="488"/>
      <c r="AH139" s="488"/>
      <c r="AI139" s="488"/>
      <c r="AJ139" s="488"/>
      <c r="AK139" s="488"/>
      <c r="AL139" s="488"/>
      <c r="AM139" s="488"/>
      <c r="AN139" s="488"/>
      <c r="AO139" s="488"/>
      <c r="AP139" s="488"/>
      <c r="AQ139" s="488"/>
      <c r="AR139" s="488"/>
      <c r="AS139" s="489"/>
      <c r="AT139" s="114"/>
      <c r="AU139" s="97"/>
      <c r="AV139" s="97"/>
      <c r="AW139" s="97"/>
      <c r="AX139" s="97"/>
      <c r="AY139" s="97"/>
      <c r="AZ139" s="97"/>
      <c r="BA139" s="97"/>
      <c r="BB139" s="97"/>
    </row>
    <row r="140" spans="1:54" ht="13">
      <c r="A140" s="97"/>
      <c r="B140" s="97"/>
      <c r="C140" s="97"/>
      <c r="D140" s="85" t="s">
        <v>18</v>
      </c>
      <c r="E140" s="168">
        <v>0</v>
      </c>
      <c r="F140" s="168">
        <v>0</v>
      </c>
      <c r="G140" s="168">
        <v>0</v>
      </c>
      <c r="H140" s="168">
        <v>0</v>
      </c>
      <c r="I140" s="168">
        <v>0</v>
      </c>
      <c r="J140" s="317" t="s">
        <v>180</v>
      </c>
      <c r="K140" s="168">
        <v>0</v>
      </c>
      <c r="L140" s="168">
        <v>0</v>
      </c>
      <c r="M140" s="168">
        <v>0</v>
      </c>
      <c r="N140" s="168">
        <v>0</v>
      </c>
      <c r="O140" s="168">
        <v>0</v>
      </c>
      <c r="P140" s="168">
        <v>0</v>
      </c>
      <c r="Q140" s="318" t="s">
        <v>18</v>
      </c>
      <c r="R140" s="114">
        <v>0</v>
      </c>
      <c r="S140" s="318" t="s">
        <v>18</v>
      </c>
      <c r="T140" s="319">
        <v>0</v>
      </c>
      <c r="U140" s="114">
        <v>3550</v>
      </c>
      <c r="V140" s="114">
        <v>0</v>
      </c>
      <c r="W140" s="114">
        <v>0</v>
      </c>
      <c r="X140" s="318" t="s">
        <v>18</v>
      </c>
      <c r="Y140" s="114"/>
      <c r="Z140" s="114"/>
      <c r="AA140" s="114">
        <v>350</v>
      </c>
      <c r="AB140" s="114"/>
      <c r="AC140" s="114"/>
      <c r="AD140" s="114"/>
      <c r="AE140" s="114"/>
      <c r="AF140" s="114"/>
      <c r="AG140" s="114"/>
      <c r="AH140" s="114"/>
      <c r="AI140" s="114"/>
      <c r="AJ140" s="114"/>
      <c r="AK140" s="114"/>
      <c r="AL140" s="114">
        <v>3200</v>
      </c>
      <c r="AM140" s="114"/>
      <c r="AN140" s="114"/>
      <c r="AO140" s="114"/>
      <c r="AP140" s="114"/>
      <c r="AQ140" s="114"/>
      <c r="AR140" s="114"/>
      <c r="AS140" s="114">
        <v>3550</v>
      </c>
      <c r="AT140" s="318" t="s">
        <v>18</v>
      </c>
      <c r="AU140" s="97"/>
      <c r="AV140" s="97"/>
      <c r="AW140" s="97"/>
      <c r="AX140" s="97"/>
      <c r="AY140" s="97"/>
      <c r="AZ140" s="97"/>
      <c r="BA140" s="97"/>
      <c r="BB140" s="97"/>
    </row>
    <row r="141" spans="1:54" ht="13">
      <c r="A141" s="97"/>
      <c r="B141" s="97"/>
      <c r="C141" s="97"/>
      <c r="D141" s="85" t="s">
        <v>10</v>
      </c>
      <c r="E141" s="168">
        <v>0</v>
      </c>
      <c r="F141" s="168">
        <v>0</v>
      </c>
      <c r="G141" s="168">
        <v>0</v>
      </c>
      <c r="H141" s="168">
        <v>0</v>
      </c>
      <c r="I141" s="168">
        <v>0</v>
      </c>
      <c r="J141" s="168">
        <v>0</v>
      </c>
      <c r="K141" s="168">
        <v>0</v>
      </c>
      <c r="L141" s="168">
        <v>0</v>
      </c>
      <c r="M141" s="168">
        <v>0</v>
      </c>
      <c r="N141" s="168">
        <v>0</v>
      </c>
      <c r="O141" s="168">
        <v>0</v>
      </c>
      <c r="P141" s="168">
        <v>0</v>
      </c>
      <c r="Q141" s="318" t="s">
        <v>10</v>
      </c>
      <c r="R141" s="114">
        <v>140</v>
      </c>
      <c r="S141" s="318" t="s">
        <v>10</v>
      </c>
      <c r="T141" s="319">
        <v>0</v>
      </c>
      <c r="U141" s="114">
        <v>0</v>
      </c>
      <c r="V141" s="114">
        <v>0</v>
      </c>
      <c r="W141" s="114">
        <v>0</v>
      </c>
      <c r="X141" s="318" t="s">
        <v>10</v>
      </c>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v>0</v>
      </c>
      <c r="AT141" s="318" t="s">
        <v>10</v>
      </c>
      <c r="AU141" s="97"/>
      <c r="AV141" s="97"/>
      <c r="AW141" s="97"/>
      <c r="AX141" s="97"/>
      <c r="AY141" s="97"/>
      <c r="AZ141" s="97"/>
      <c r="BA141" s="97"/>
      <c r="BB141" s="97"/>
    </row>
    <row r="142" spans="1:54" ht="13">
      <c r="A142" s="97"/>
      <c r="B142" s="97"/>
      <c r="C142" s="97"/>
      <c r="D142" s="85" t="s">
        <v>24</v>
      </c>
      <c r="E142" s="168">
        <v>0</v>
      </c>
      <c r="F142" s="168">
        <v>0</v>
      </c>
      <c r="G142" s="168">
        <v>0</v>
      </c>
      <c r="H142" s="168">
        <v>0</v>
      </c>
      <c r="I142" s="168">
        <v>0</v>
      </c>
      <c r="J142" s="168">
        <v>0</v>
      </c>
      <c r="K142" s="168">
        <v>0</v>
      </c>
      <c r="L142" s="168">
        <v>0</v>
      </c>
      <c r="M142" s="168">
        <v>0</v>
      </c>
      <c r="N142" s="168">
        <v>0</v>
      </c>
      <c r="O142" s="168">
        <v>0</v>
      </c>
      <c r="P142" s="168">
        <v>0</v>
      </c>
      <c r="Q142" s="318" t="s">
        <v>24</v>
      </c>
      <c r="R142" s="114">
        <v>833</v>
      </c>
      <c r="S142" s="318" t="s">
        <v>24</v>
      </c>
      <c r="T142" s="319">
        <v>8</v>
      </c>
      <c r="U142" s="114">
        <v>0</v>
      </c>
      <c r="V142" s="114">
        <v>0</v>
      </c>
      <c r="W142" s="114">
        <v>26</v>
      </c>
      <c r="X142" s="318" t="s">
        <v>24</v>
      </c>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v>0</v>
      </c>
      <c r="AT142" s="318" t="s">
        <v>24</v>
      </c>
      <c r="AU142" s="97"/>
      <c r="AV142" s="97"/>
      <c r="AW142" s="97"/>
      <c r="AX142" s="97"/>
      <c r="AY142" s="97"/>
      <c r="AZ142" s="97"/>
      <c r="BA142" s="97"/>
      <c r="BB142" s="97"/>
    </row>
    <row r="143" spans="1:54" ht="13">
      <c r="A143" s="97"/>
      <c r="B143" s="97"/>
      <c r="C143" s="97"/>
      <c r="D143" s="85" t="s">
        <v>20</v>
      </c>
      <c r="E143" s="168">
        <v>0</v>
      </c>
      <c r="F143" s="168">
        <v>0</v>
      </c>
      <c r="G143" s="168">
        <v>0</v>
      </c>
      <c r="H143" s="168">
        <v>0</v>
      </c>
      <c r="I143" s="168">
        <v>0</v>
      </c>
      <c r="J143" s="168">
        <v>0</v>
      </c>
      <c r="K143" s="168">
        <v>0</v>
      </c>
      <c r="L143" s="168">
        <v>0</v>
      </c>
      <c r="M143" s="168">
        <v>0</v>
      </c>
      <c r="N143" s="168">
        <v>0</v>
      </c>
      <c r="O143" s="168">
        <v>0</v>
      </c>
      <c r="P143" s="168">
        <v>0</v>
      </c>
      <c r="Q143" s="318" t="s">
        <v>20</v>
      </c>
      <c r="R143" s="114">
        <v>0</v>
      </c>
      <c r="S143" s="318" t="s">
        <v>20</v>
      </c>
      <c r="T143" s="319">
        <v>0</v>
      </c>
      <c r="U143" s="114">
        <v>1710</v>
      </c>
      <c r="V143" s="114">
        <v>0</v>
      </c>
      <c r="W143" s="114">
        <v>0</v>
      </c>
      <c r="X143" s="318" t="s">
        <v>20</v>
      </c>
      <c r="Y143" s="114"/>
      <c r="Z143" s="114"/>
      <c r="AA143" s="114">
        <v>200</v>
      </c>
      <c r="AB143" s="114"/>
      <c r="AC143" s="114"/>
      <c r="AD143" s="114"/>
      <c r="AE143" s="114"/>
      <c r="AF143" s="114"/>
      <c r="AG143" s="114"/>
      <c r="AH143" s="114"/>
      <c r="AI143" s="114"/>
      <c r="AJ143" s="114"/>
      <c r="AK143" s="114"/>
      <c r="AL143" s="114">
        <v>1510</v>
      </c>
      <c r="AM143" s="114"/>
      <c r="AN143" s="114"/>
      <c r="AO143" s="114"/>
      <c r="AP143" s="114"/>
      <c r="AQ143" s="114"/>
      <c r="AR143" s="114"/>
      <c r="AS143" s="114">
        <v>1710</v>
      </c>
      <c r="AT143" s="318" t="s">
        <v>20</v>
      </c>
      <c r="AU143" s="97"/>
      <c r="AV143" s="97"/>
      <c r="AW143" s="97"/>
      <c r="AX143" s="97"/>
      <c r="AY143" s="97"/>
      <c r="AZ143" s="97"/>
      <c r="BA143" s="97"/>
      <c r="BB143" s="97"/>
    </row>
    <row r="144" spans="1:54" ht="13">
      <c r="A144" s="97"/>
      <c r="B144" s="97"/>
      <c r="C144" s="97"/>
      <c r="D144" s="85" t="s">
        <v>26</v>
      </c>
      <c r="E144" s="168">
        <v>0</v>
      </c>
      <c r="F144" s="168">
        <v>19800</v>
      </c>
      <c r="G144" s="317" t="s">
        <v>180</v>
      </c>
      <c r="H144" s="168">
        <v>7400</v>
      </c>
      <c r="I144" s="168">
        <v>0</v>
      </c>
      <c r="J144" s="317" t="s">
        <v>180</v>
      </c>
      <c r="K144" s="168">
        <v>0</v>
      </c>
      <c r="L144" s="168">
        <v>0</v>
      </c>
      <c r="M144" s="317" t="s">
        <v>180</v>
      </c>
      <c r="N144" s="168">
        <v>0</v>
      </c>
      <c r="O144" s="168">
        <v>12640000</v>
      </c>
      <c r="P144" s="168">
        <v>12640000</v>
      </c>
      <c r="Q144" s="318" t="s">
        <v>26</v>
      </c>
      <c r="R144" s="114">
        <v>15501</v>
      </c>
      <c r="S144" s="318" t="s">
        <v>26</v>
      </c>
      <c r="T144" s="319">
        <v>270</v>
      </c>
      <c r="U144" s="114">
        <v>3201850</v>
      </c>
      <c r="V144" s="114">
        <v>4387000</v>
      </c>
      <c r="W144" s="114">
        <v>639</v>
      </c>
      <c r="X144" s="318" t="s">
        <v>26</v>
      </c>
      <c r="Y144" s="114">
        <v>53800</v>
      </c>
      <c r="Z144" s="114"/>
      <c r="AA144" s="114">
        <v>20450</v>
      </c>
      <c r="AB144" s="114"/>
      <c r="AC144" s="114">
        <v>89300</v>
      </c>
      <c r="AD144" s="114"/>
      <c r="AE144" s="114"/>
      <c r="AF144" s="114"/>
      <c r="AG144" s="114">
        <v>31100</v>
      </c>
      <c r="AH144" s="114">
        <v>27100</v>
      </c>
      <c r="AI144" s="114">
        <v>180000</v>
      </c>
      <c r="AJ144" s="114">
        <v>160000</v>
      </c>
      <c r="AK144" s="114"/>
      <c r="AL144" s="114">
        <v>713000</v>
      </c>
      <c r="AM144" s="114">
        <v>208000</v>
      </c>
      <c r="AN144" s="114">
        <v>115000</v>
      </c>
      <c r="AO144" s="114">
        <v>138000</v>
      </c>
      <c r="AP144" s="114">
        <v>48600</v>
      </c>
      <c r="AQ144" s="178">
        <v>1382300</v>
      </c>
      <c r="AR144" s="178">
        <v>35200</v>
      </c>
      <c r="AS144" s="114">
        <v>3201850</v>
      </c>
      <c r="AT144" s="318" t="s">
        <v>26</v>
      </c>
      <c r="AU144" s="97"/>
      <c r="AV144" s="97"/>
      <c r="AW144" s="97"/>
      <c r="AX144" s="97"/>
      <c r="AY144" s="97"/>
      <c r="AZ144" s="97"/>
      <c r="BA144" s="97"/>
      <c r="BB144" s="97"/>
    </row>
    <row r="145" spans="1:54" ht="13">
      <c r="A145" s="97"/>
      <c r="B145" s="97"/>
      <c r="C145" s="97"/>
      <c r="D145" s="85" t="s">
        <v>28</v>
      </c>
      <c r="E145" s="168">
        <v>0</v>
      </c>
      <c r="F145" s="168">
        <v>0</v>
      </c>
      <c r="G145" s="168">
        <v>0</v>
      </c>
      <c r="H145" s="168">
        <v>0</v>
      </c>
      <c r="I145" s="168">
        <v>0</v>
      </c>
      <c r="J145" s="168">
        <v>0</v>
      </c>
      <c r="K145" s="168">
        <v>0</v>
      </c>
      <c r="L145" s="168">
        <v>0</v>
      </c>
      <c r="M145" s="168">
        <v>0</v>
      </c>
      <c r="N145" s="168">
        <v>0</v>
      </c>
      <c r="O145" s="168">
        <v>0</v>
      </c>
      <c r="P145" s="168">
        <v>0</v>
      </c>
      <c r="Q145" s="318" t="s">
        <v>28</v>
      </c>
      <c r="R145" s="114">
        <v>22365</v>
      </c>
      <c r="S145" s="318" t="s">
        <v>28</v>
      </c>
      <c r="T145" s="319">
        <v>16</v>
      </c>
      <c r="U145" s="114">
        <v>16000</v>
      </c>
      <c r="V145" s="114">
        <v>0</v>
      </c>
      <c r="W145" s="114">
        <v>0</v>
      </c>
      <c r="X145" s="318" t="s">
        <v>28</v>
      </c>
      <c r="Y145" s="114"/>
      <c r="Z145" s="114"/>
      <c r="AA145" s="114"/>
      <c r="AB145" s="114"/>
      <c r="AC145" s="114"/>
      <c r="AD145" s="114"/>
      <c r="AE145" s="114"/>
      <c r="AF145" s="114"/>
      <c r="AG145" s="114"/>
      <c r="AH145" s="114"/>
      <c r="AI145" s="114"/>
      <c r="AJ145" s="114"/>
      <c r="AK145" s="114"/>
      <c r="AL145" s="114">
        <v>16000</v>
      </c>
      <c r="AM145" s="114"/>
      <c r="AN145" s="114"/>
      <c r="AO145" s="114"/>
      <c r="AP145" s="114"/>
      <c r="AQ145" s="178"/>
      <c r="AR145" s="178"/>
      <c r="AS145" s="114">
        <v>16000</v>
      </c>
      <c r="AT145" s="318" t="s">
        <v>28</v>
      </c>
      <c r="AU145" s="97"/>
      <c r="AV145" s="97"/>
      <c r="AW145" s="97"/>
      <c r="AX145" s="97"/>
      <c r="AY145" s="97"/>
      <c r="AZ145" s="97"/>
      <c r="BA145" s="97"/>
      <c r="BB145" s="97"/>
    </row>
    <row r="146" spans="1:54" ht="13">
      <c r="A146" s="97"/>
      <c r="B146" s="97"/>
      <c r="C146" s="97"/>
      <c r="D146" s="85" t="s">
        <v>30</v>
      </c>
      <c r="E146" s="168">
        <v>0</v>
      </c>
      <c r="F146" s="168">
        <v>0</v>
      </c>
      <c r="G146" s="168">
        <v>0</v>
      </c>
      <c r="H146" s="168">
        <v>0</v>
      </c>
      <c r="I146" s="168">
        <v>0</v>
      </c>
      <c r="J146" s="168">
        <v>0</v>
      </c>
      <c r="K146" s="168">
        <v>0</v>
      </c>
      <c r="L146" s="168">
        <v>0</v>
      </c>
      <c r="M146" s="168">
        <v>0</v>
      </c>
      <c r="N146" s="168">
        <v>0</v>
      </c>
      <c r="O146" s="168">
        <v>0</v>
      </c>
      <c r="P146" s="168">
        <v>0</v>
      </c>
      <c r="Q146" s="318" t="s">
        <v>30</v>
      </c>
      <c r="R146" s="114">
        <v>0</v>
      </c>
      <c r="S146" s="318" t="s">
        <v>30</v>
      </c>
      <c r="T146" s="319">
        <v>15.5</v>
      </c>
      <c r="U146" s="114">
        <v>1300</v>
      </c>
      <c r="V146" s="114">
        <v>0</v>
      </c>
      <c r="W146" s="114">
        <v>0</v>
      </c>
      <c r="X146" s="318" t="s">
        <v>30</v>
      </c>
      <c r="Y146" s="114"/>
      <c r="Z146" s="114"/>
      <c r="AA146" s="114"/>
      <c r="AB146" s="114"/>
      <c r="AC146" s="114"/>
      <c r="AD146" s="114"/>
      <c r="AE146" s="114"/>
      <c r="AF146" s="114"/>
      <c r="AG146" s="114"/>
      <c r="AH146" s="114"/>
      <c r="AI146" s="114"/>
      <c r="AJ146" s="114"/>
      <c r="AK146" s="114"/>
      <c r="AL146" s="114">
        <v>1300</v>
      </c>
      <c r="AM146" s="114"/>
      <c r="AN146" s="114"/>
      <c r="AO146" s="114"/>
      <c r="AP146" s="114"/>
      <c r="AQ146" s="178"/>
      <c r="AR146" s="178"/>
      <c r="AS146" s="114">
        <v>1300</v>
      </c>
      <c r="AT146" s="318" t="s">
        <v>30</v>
      </c>
      <c r="AU146" s="97"/>
      <c r="AV146" s="97"/>
      <c r="AW146" s="97"/>
      <c r="AX146" s="97"/>
      <c r="AY146" s="97"/>
      <c r="AZ146" s="97"/>
      <c r="BA146" s="97"/>
      <c r="BB146" s="97"/>
    </row>
    <row r="147" spans="1:54" ht="13">
      <c r="A147" s="97"/>
      <c r="B147" s="97"/>
      <c r="C147" s="97"/>
      <c r="D147" s="85" t="s">
        <v>34</v>
      </c>
      <c r="E147" s="168">
        <v>0</v>
      </c>
      <c r="F147" s="168">
        <v>0</v>
      </c>
      <c r="G147" s="168">
        <v>0</v>
      </c>
      <c r="H147" s="168">
        <v>0</v>
      </c>
      <c r="I147" s="168"/>
      <c r="J147" s="317" t="s">
        <v>180</v>
      </c>
      <c r="K147" s="168">
        <v>0</v>
      </c>
      <c r="L147" s="168">
        <v>12310</v>
      </c>
      <c r="M147" s="317" t="s">
        <v>180</v>
      </c>
      <c r="N147" s="168">
        <v>0</v>
      </c>
      <c r="O147" s="168">
        <v>0</v>
      </c>
      <c r="P147" s="168">
        <v>12310</v>
      </c>
      <c r="Q147" s="318" t="s">
        <v>34</v>
      </c>
      <c r="R147" s="114">
        <v>357</v>
      </c>
      <c r="S147" s="318" t="s">
        <v>34</v>
      </c>
      <c r="T147" s="319">
        <v>0</v>
      </c>
      <c r="U147" s="114">
        <v>0</v>
      </c>
      <c r="V147" s="114">
        <v>0</v>
      </c>
      <c r="W147" s="114">
        <v>0</v>
      </c>
      <c r="X147" s="318" t="s">
        <v>34</v>
      </c>
      <c r="Y147" s="314"/>
      <c r="Z147" s="114"/>
      <c r="AA147" s="114"/>
      <c r="AB147" s="114"/>
      <c r="AC147" s="114"/>
      <c r="AD147" s="114"/>
      <c r="AE147" s="114"/>
      <c r="AF147" s="114"/>
      <c r="AG147" s="114"/>
      <c r="AH147" s="114"/>
      <c r="AI147" s="114"/>
      <c r="AJ147" s="114"/>
      <c r="AK147" s="114"/>
      <c r="AL147" s="114"/>
      <c r="AM147" s="114"/>
      <c r="AN147" s="114"/>
      <c r="AO147" s="114"/>
      <c r="AP147" s="114"/>
      <c r="AQ147" s="178"/>
      <c r="AR147" s="178"/>
      <c r="AS147" s="114">
        <v>0</v>
      </c>
      <c r="AT147" s="318" t="s">
        <v>34</v>
      </c>
      <c r="AU147" s="97"/>
      <c r="AV147" s="97"/>
      <c r="AW147" s="97"/>
      <c r="AX147" s="97"/>
      <c r="AY147" s="97"/>
      <c r="AZ147" s="97"/>
      <c r="BA147" s="97"/>
      <c r="BB147" s="97"/>
    </row>
    <row r="148" spans="1:54" ht="13">
      <c r="A148" s="97"/>
      <c r="B148" s="97"/>
      <c r="C148" s="97"/>
      <c r="D148" s="85" t="s">
        <v>32</v>
      </c>
      <c r="E148" s="168">
        <v>0</v>
      </c>
      <c r="F148" s="168">
        <v>0</v>
      </c>
      <c r="G148" s="168">
        <v>0</v>
      </c>
      <c r="H148" s="168">
        <v>0</v>
      </c>
      <c r="I148" s="168">
        <v>0</v>
      </c>
      <c r="J148" s="168">
        <v>0</v>
      </c>
      <c r="K148" s="168">
        <v>0</v>
      </c>
      <c r="L148" s="168">
        <v>0</v>
      </c>
      <c r="M148" s="168">
        <v>0</v>
      </c>
      <c r="N148" s="168">
        <v>0</v>
      </c>
      <c r="O148" s="168">
        <v>0</v>
      </c>
      <c r="P148" s="168">
        <v>0</v>
      </c>
      <c r="Q148" s="318" t="s">
        <v>32</v>
      </c>
      <c r="R148" s="114">
        <v>0</v>
      </c>
      <c r="S148" s="318" t="s">
        <v>32</v>
      </c>
      <c r="T148" s="319">
        <v>0</v>
      </c>
      <c r="U148" s="114">
        <v>0</v>
      </c>
      <c r="V148" s="114">
        <v>0</v>
      </c>
      <c r="W148" s="114">
        <v>0</v>
      </c>
      <c r="X148" s="318" t="s">
        <v>32</v>
      </c>
      <c r="Y148" s="114"/>
      <c r="Z148" s="114"/>
      <c r="AA148" s="114"/>
      <c r="AB148" s="114"/>
      <c r="AC148" s="114"/>
      <c r="AD148" s="114"/>
      <c r="AE148" s="114"/>
      <c r="AF148" s="114"/>
      <c r="AG148" s="114"/>
      <c r="AH148" s="114"/>
      <c r="AI148" s="114"/>
      <c r="AJ148" s="114"/>
      <c r="AK148" s="114"/>
      <c r="AL148" s="114"/>
      <c r="AM148" s="114"/>
      <c r="AN148" s="114"/>
      <c r="AO148" s="114"/>
      <c r="AP148" s="114"/>
      <c r="AQ148" s="178"/>
      <c r="AR148" s="178"/>
      <c r="AS148" s="114">
        <v>0</v>
      </c>
      <c r="AT148" s="318" t="s">
        <v>32</v>
      </c>
      <c r="AU148" s="97"/>
      <c r="AV148" s="97"/>
      <c r="AW148" s="97"/>
      <c r="AX148" s="97"/>
      <c r="AY148" s="97"/>
      <c r="AZ148" s="97"/>
      <c r="BA148" s="97"/>
      <c r="BB148" s="97"/>
    </row>
    <row r="149" spans="1:54" ht="13">
      <c r="A149" s="97"/>
      <c r="B149" s="97"/>
      <c r="C149" s="97"/>
      <c r="D149" s="85" t="s">
        <v>35</v>
      </c>
      <c r="E149" s="168">
        <v>0</v>
      </c>
      <c r="F149" s="168">
        <v>0</v>
      </c>
      <c r="G149" s="168">
        <v>0</v>
      </c>
      <c r="H149" s="168">
        <v>0</v>
      </c>
      <c r="I149" s="168">
        <v>0</v>
      </c>
      <c r="J149" s="168">
        <v>108000</v>
      </c>
      <c r="K149" s="168">
        <v>0</v>
      </c>
      <c r="L149" s="168">
        <v>0</v>
      </c>
      <c r="M149" s="168">
        <v>0</v>
      </c>
      <c r="N149" s="168">
        <v>0</v>
      </c>
      <c r="O149" s="168">
        <v>0</v>
      </c>
      <c r="P149" s="168">
        <v>108000</v>
      </c>
      <c r="Q149" s="318" t="s">
        <v>35</v>
      </c>
      <c r="R149" s="114">
        <v>8917</v>
      </c>
      <c r="S149" s="318" t="s">
        <v>35</v>
      </c>
      <c r="T149" s="319">
        <v>0</v>
      </c>
      <c r="U149" s="114">
        <v>119850</v>
      </c>
      <c r="V149" s="114">
        <v>0</v>
      </c>
      <c r="W149" s="114">
        <v>6269</v>
      </c>
      <c r="X149" s="318" t="s">
        <v>35</v>
      </c>
      <c r="Y149" s="114"/>
      <c r="Z149" s="114"/>
      <c r="AA149" s="114">
        <v>8550</v>
      </c>
      <c r="AB149" s="114"/>
      <c r="AC149" s="114"/>
      <c r="AD149" s="114"/>
      <c r="AE149" s="114"/>
      <c r="AF149" s="114"/>
      <c r="AG149" s="114"/>
      <c r="AH149" s="114"/>
      <c r="AI149" s="114"/>
      <c r="AJ149" s="114"/>
      <c r="AK149" s="114"/>
      <c r="AL149" s="114"/>
      <c r="AM149" s="114"/>
      <c r="AN149" s="114"/>
      <c r="AO149" s="114"/>
      <c r="AP149" s="114"/>
      <c r="AQ149" s="178">
        <v>111300</v>
      </c>
      <c r="AR149" s="178"/>
      <c r="AS149" s="114">
        <v>119850</v>
      </c>
      <c r="AT149" s="318" t="s">
        <v>35</v>
      </c>
      <c r="AU149" s="97"/>
      <c r="AV149" s="97"/>
      <c r="AW149" s="97"/>
      <c r="AX149" s="97"/>
      <c r="AY149" s="97"/>
      <c r="AZ149" s="97"/>
      <c r="BA149" s="97"/>
      <c r="BB149" s="97"/>
    </row>
    <row r="150" spans="1:54" ht="13">
      <c r="A150" s="97"/>
      <c r="B150" s="97"/>
      <c r="C150" s="97"/>
      <c r="D150" s="85" t="s">
        <v>37</v>
      </c>
      <c r="E150" s="168">
        <v>0</v>
      </c>
      <c r="F150" s="168">
        <v>0</v>
      </c>
      <c r="G150" s="168">
        <v>0</v>
      </c>
      <c r="H150" s="168">
        <v>0</v>
      </c>
      <c r="I150" s="168">
        <v>0</v>
      </c>
      <c r="J150" s="317" t="s">
        <v>180</v>
      </c>
      <c r="K150" s="168">
        <v>0</v>
      </c>
      <c r="L150" s="168">
        <v>0</v>
      </c>
      <c r="M150" s="317" t="s">
        <v>180</v>
      </c>
      <c r="N150" s="168">
        <v>0</v>
      </c>
      <c r="O150" s="168">
        <v>0</v>
      </c>
      <c r="P150" s="168">
        <v>0</v>
      </c>
      <c r="Q150" s="318" t="s">
        <v>37</v>
      </c>
      <c r="R150" s="114">
        <v>0</v>
      </c>
      <c r="S150" s="318" t="s">
        <v>37</v>
      </c>
      <c r="T150" s="319">
        <v>0</v>
      </c>
      <c r="U150" s="114">
        <v>65100</v>
      </c>
      <c r="V150" s="114">
        <v>0</v>
      </c>
      <c r="W150" s="114">
        <v>0</v>
      </c>
      <c r="X150" s="318" t="s">
        <v>37</v>
      </c>
      <c r="Y150" s="114"/>
      <c r="Z150" s="114"/>
      <c r="AA150" s="114">
        <v>32000</v>
      </c>
      <c r="AB150" s="114"/>
      <c r="AC150" s="114"/>
      <c r="AD150" s="114"/>
      <c r="AE150" s="114"/>
      <c r="AF150" s="114"/>
      <c r="AG150" s="114"/>
      <c r="AH150" s="114"/>
      <c r="AI150" s="114"/>
      <c r="AJ150" s="114"/>
      <c r="AK150" s="114"/>
      <c r="AL150" s="114">
        <v>33100</v>
      </c>
      <c r="AM150" s="114"/>
      <c r="AN150" s="114"/>
      <c r="AO150" s="114"/>
      <c r="AP150" s="114"/>
      <c r="AQ150" s="178"/>
      <c r="AR150" s="178"/>
      <c r="AS150" s="114">
        <v>65100</v>
      </c>
      <c r="AT150" s="318" t="s">
        <v>37</v>
      </c>
      <c r="AU150" s="97"/>
      <c r="AV150" s="97"/>
      <c r="AW150" s="97"/>
      <c r="AX150" s="97"/>
      <c r="AY150" s="97"/>
      <c r="AZ150" s="97"/>
      <c r="BA150" s="97"/>
      <c r="BB150" s="97"/>
    </row>
    <row r="151" spans="1:54" ht="13">
      <c r="A151" s="97"/>
      <c r="B151" s="97"/>
      <c r="C151" s="97"/>
      <c r="D151" s="85" t="s">
        <v>41</v>
      </c>
      <c r="E151" s="168">
        <v>0</v>
      </c>
      <c r="F151" s="168">
        <v>0</v>
      </c>
      <c r="G151" s="168">
        <v>0</v>
      </c>
      <c r="H151" s="168">
        <v>0</v>
      </c>
      <c r="I151" s="168">
        <v>0</v>
      </c>
      <c r="J151" s="168">
        <v>0</v>
      </c>
      <c r="K151" s="168">
        <v>0</v>
      </c>
      <c r="L151" s="168">
        <v>0</v>
      </c>
      <c r="M151" s="168">
        <v>0</v>
      </c>
      <c r="N151" s="168">
        <v>0</v>
      </c>
      <c r="O151" s="168">
        <v>0</v>
      </c>
      <c r="P151" s="168">
        <v>0</v>
      </c>
      <c r="Q151" s="318" t="s">
        <v>41</v>
      </c>
      <c r="R151" s="114">
        <v>0</v>
      </c>
      <c r="S151" s="318" t="s">
        <v>41</v>
      </c>
      <c r="T151" s="319">
        <v>0</v>
      </c>
      <c r="U151" s="114">
        <v>0</v>
      </c>
      <c r="V151" s="114">
        <v>0</v>
      </c>
      <c r="W151" s="114">
        <v>0</v>
      </c>
      <c r="X151" s="318" t="s">
        <v>41</v>
      </c>
      <c r="Y151" s="114"/>
      <c r="Z151" s="114"/>
      <c r="AA151" s="114"/>
      <c r="AB151" s="114"/>
      <c r="AC151" s="114"/>
      <c r="AD151" s="114"/>
      <c r="AE151" s="114"/>
      <c r="AF151" s="114"/>
      <c r="AG151" s="114"/>
      <c r="AH151" s="114"/>
      <c r="AI151" s="114"/>
      <c r="AJ151" s="114"/>
      <c r="AK151" s="114"/>
      <c r="AL151" s="114"/>
      <c r="AM151" s="114"/>
      <c r="AN151" s="114"/>
      <c r="AO151" s="114"/>
      <c r="AP151" s="114"/>
      <c r="AQ151" s="178"/>
      <c r="AR151" s="178"/>
      <c r="AS151" s="114">
        <v>0</v>
      </c>
      <c r="AT151" s="318" t="s">
        <v>41</v>
      </c>
      <c r="AU151" s="97"/>
      <c r="AV151" s="97"/>
      <c r="AW151" s="97"/>
      <c r="AX151" s="97"/>
      <c r="AY151" s="97"/>
      <c r="AZ151" s="97"/>
      <c r="BA151" s="97"/>
      <c r="BB151" s="97"/>
    </row>
    <row r="152" spans="1:54" ht="13">
      <c r="A152" s="97"/>
      <c r="B152" s="97"/>
      <c r="C152" s="97"/>
      <c r="D152" s="85" t="s">
        <v>44</v>
      </c>
      <c r="E152" s="168">
        <v>0</v>
      </c>
      <c r="F152" s="168">
        <v>0</v>
      </c>
      <c r="G152" s="168">
        <v>0</v>
      </c>
      <c r="H152" s="168">
        <v>0</v>
      </c>
      <c r="I152" s="168">
        <v>0</v>
      </c>
      <c r="J152" s="168">
        <v>0</v>
      </c>
      <c r="K152" s="168">
        <v>0</v>
      </c>
      <c r="L152" s="168">
        <v>0</v>
      </c>
      <c r="M152" s="168">
        <v>0</v>
      </c>
      <c r="N152" s="168">
        <v>0</v>
      </c>
      <c r="O152" s="168">
        <v>0</v>
      </c>
      <c r="P152" s="168">
        <v>0</v>
      </c>
      <c r="Q152" s="318" t="s">
        <v>44</v>
      </c>
      <c r="R152" s="114">
        <v>141820</v>
      </c>
      <c r="S152" s="318" t="s">
        <v>44</v>
      </c>
      <c r="T152" s="319">
        <v>75</v>
      </c>
      <c r="U152" s="114">
        <v>12100</v>
      </c>
      <c r="V152" s="114">
        <v>0</v>
      </c>
      <c r="W152" s="114">
        <v>0</v>
      </c>
      <c r="X152" s="318" t="s">
        <v>44</v>
      </c>
      <c r="Y152" s="114"/>
      <c r="Z152" s="114"/>
      <c r="AA152" s="114"/>
      <c r="AB152" s="114"/>
      <c r="AC152" s="114">
        <v>3300</v>
      </c>
      <c r="AD152" s="114"/>
      <c r="AE152" s="114"/>
      <c r="AF152" s="114"/>
      <c r="AG152" s="114"/>
      <c r="AH152" s="114"/>
      <c r="AI152" s="114"/>
      <c r="AJ152" s="114"/>
      <c r="AK152" s="114"/>
      <c r="AL152" s="114">
        <v>6800</v>
      </c>
      <c r="AM152" s="114"/>
      <c r="AN152" s="320"/>
      <c r="AO152" s="320">
        <v>2000</v>
      </c>
      <c r="AP152" s="114"/>
      <c r="AQ152" s="178"/>
      <c r="AR152" s="178"/>
      <c r="AS152" s="114">
        <v>12100</v>
      </c>
      <c r="AT152" s="318" t="s">
        <v>44</v>
      </c>
      <c r="AU152" s="97"/>
      <c r="AV152" s="97"/>
      <c r="AW152" s="97"/>
      <c r="AX152" s="97"/>
      <c r="AY152" s="97"/>
      <c r="AZ152" s="97"/>
      <c r="BA152" s="97"/>
      <c r="BB152" s="97"/>
    </row>
    <row r="153" spans="1:54" ht="13">
      <c r="A153" s="97"/>
      <c r="B153" s="97"/>
      <c r="C153" s="97"/>
      <c r="D153" s="85" t="s">
        <v>45</v>
      </c>
      <c r="E153" s="168">
        <v>0</v>
      </c>
      <c r="F153" s="168">
        <v>0</v>
      </c>
      <c r="G153" s="168">
        <v>0</v>
      </c>
      <c r="H153" s="168">
        <v>0</v>
      </c>
      <c r="I153" s="205" t="s">
        <v>180</v>
      </c>
      <c r="J153" s="168">
        <v>0</v>
      </c>
      <c r="K153" s="168">
        <v>0</v>
      </c>
      <c r="L153" s="317" t="s">
        <v>180</v>
      </c>
      <c r="M153" s="168">
        <v>34380</v>
      </c>
      <c r="N153" s="168">
        <v>0</v>
      </c>
      <c r="O153" s="168">
        <v>0</v>
      </c>
      <c r="P153" s="168">
        <v>34380</v>
      </c>
      <c r="Q153" s="318" t="s">
        <v>45</v>
      </c>
      <c r="R153" s="114">
        <v>2812</v>
      </c>
      <c r="S153" s="318" t="s">
        <v>45</v>
      </c>
      <c r="T153" s="319">
        <v>25</v>
      </c>
      <c r="U153" s="114">
        <v>6970</v>
      </c>
      <c r="V153" s="114">
        <v>0</v>
      </c>
      <c r="W153" s="114">
        <v>0</v>
      </c>
      <c r="X153" s="318" t="s">
        <v>45</v>
      </c>
      <c r="Y153" s="114"/>
      <c r="Z153" s="114"/>
      <c r="AA153" s="114"/>
      <c r="AB153" s="114"/>
      <c r="AC153" s="114"/>
      <c r="AD153" s="114"/>
      <c r="AE153" s="114"/>
      <c r="AF153" s="114"/>
      <c r="AG153" s="114"/>
      <c r="AH153" s="114"/>
      <c r="AI153" s="114"/>
      <c r="AJ153" s="114"/>
      <c r="AK153" s="114"/>
      <c r="AL153" s="114">
        <v>6970</v>
      </c>
      <c r="AM153" s="114"/>
      <c r="AN153" s="114"/>
      <c r="AO153" s="114"/>
      <c r="AP153" s="114"/>
      <c r="AQ153" s="178"/>
      <c r="AR153" s="178"/>
      <c r="AS153" s="114">
        <v>6970</v>
      </c>
      <c r="AT153" s="318" t="s">
        <v>45</v>
      </c>
      <c r="AU153" s="97"/>
      <c r="AV153" s="97"/>
      <c r="AW153" s="97"/>
      <c r="AX153" s="97"/>
      <c r="AY153" s="97"/>
      <c r="AZ153" s="97"/>
      <c r="BA153" s="97"/>
      <c r="BB153" s="97"/>
    </row>
    <row r="154" spans="1:54" ht="13">
      <c r="A154" s="97"/>
      <c r="B154" s="97"/>
      <c r="C154" s="97"/>
      <c r="D154" s="85" t="s">
        <v>46</v>
      </c>
      <c r="E154" s="168">
        <v>0</v>
      </c>
      <c r="F154" s="168">
        <v>0</v>
      </c>
      <c r="G154" s="168">
        <v>0</v>
      </c>
      <c r="H154" s="168">
        <v>0</v>
      </c>
      <c r="I154" s="168">
        <v>0</v>
      </c>
      <c r="J154" s="168">
        <v>2500</v>
      </c>
      <c r="K154" s="168">
        <v>0</v>
      </c>
      <c r="L154" s="168">
        <v>0</v>
      </c>
      <c r="M154" s="168">
        <v>15750</v>
      </c>
      <c r="N154" s="168">
        <v>0</v>
      </c>
      <c r="O154" s="168">
        <v>259650</v>
      </c>
      <c r="P154" s="168">
        <v>277900</v>
      </c>
      <c r="Q154" s="318" t="s">
        <v>46</v>
      </c>
      <c r="R154" s="114">
        <v>0</v>
      </c>
      <c r="S154" s="318" t="s">
        <v>46</v>
      </c>
      <c r="T154" s="319">
        <v>4.5</v>
      </c>
      <c r="U154" s="114">
        <v>750</v>
      </c>
      <c r="V154" s="114">
        <v>0</v>
      </c>
      <c r="W154" s="114">
        <v>0</v>
      </c>
      <c r="X154" s="318" t="s">
        <v>46</v>
      </c>
      <c r="Y154" s="114"/>
      <c r="Z154" s="114"/>
      <c r="AA154" s="114">
        <v>750</v>
      </c>
      <c r="AB154" s="114"/>
      <c r="AC154" s="114"/>
      <c r="AD154" s="114"/>
      <c r="AE154" s="114"/>
      <c r="AF154" s="114"/>
      <c r="AG154" s="114"/>
      <c r="AH154" s="114"/>
      <c r="AI154" s="114"/>
      <c r="AJ154" s="114"/>
      <c r="AK154" s="114"/>
      <c r="AL154" s="114"/>
      <c r="AM154" s="114"/>
      <c r="AN154" s="114"/>
      <c r="AO154" s="114"/>
      <c r="AP154" s="114"/>
      <c r="AQ154" s="178"/>
      <c r="AR154" s="178"/>
      <c r="AS154" s="114">
        <v>750</v>
      </c>
      <c r="AT154" s="318" t="s">
        <v>46</v>
      </c>
      <c r="AU154" s="97"/>
      <c r="AV154" s="97"/>
      <c r="AW154" s="97"/>
      <c r="AX154" s="97"/>
      <c r="AY154" s="97"/>
      <c r="AZ154" s="97"/>
      <c r="BA154" s="97"/>
      <c r="BB154" s="97"/>
    </row>
    <row r="155" spans="1:54" ht="13">
      <c r="A155" s="97"/>
      <c r="B155" s="97"/>
      <c r="C155" s="97"/>
      <c r="D155" s="85" t="s">
        <v>43</v>
      </c>
      <c r="E155" s="168">
        <v>0</v>
      </c>
      <c r="F155" s="168">
        <v>0</v>
      </c>
      <c r="G155" s="168">
        <v>0</v>
      </c>
      <c r="H155" s="168">
        <v>0</v>
      </c>
      <c r="I155" s="168">
        <v>0</v>
      </c>
      <c r="J155" s="168">
        <v>0</v>
      </c>
      <c r="K155" s="168">
        <v>0</v>
      </c>
      <c r="L155" s="168">
        <v>0</v>
      </c>
      <c r="M155" s="168">
        <v>0</v>
      </c>
      <c r="N155" s="168">
        <v>0</v>
      </c>
      <c r="O155" s="168">
        <v>0</v>
      </c>
      <c r="P155" s="168">
        <v>0</v>
      </c>
      <c r="Q155" s="318" t="s">
        <v>43</v>
      </c>
      <c r="R155" s="114">
        <v>0</v>
      </c>
      <c r="S155" s="318" t="s">
        <v>43</v>
      </c>
      <c r="T155" s="319">
        <v>0.20000000000000001</v>
      </c>
      <c r="U155" s="114">
        <v>0</v>
      </c>
      <c r="V155" s="114">
        <v>0</v>
      </c>
      <c r="W155" s="114">
        <v>0</v>
      </c>
      <c r="X155" s="318" t="s">
        <v>43</v>
      </c>
      <c r="Y155" s="114"/>
      <c r="Z155" s="114"/>
      <c r="AA155" s="114"/>
      <c r="AB155" s="114"/>
      <c r="AC155" s="114"/>
      <c r="AD155" s="114"/>
      <c r="AE155" s="114"/>
      <c r="AF155" s="114"/>
      <c r="AG155" s="114"/>
      <c r="AH155" s="114"/>
      <c r="AI155" s="114"/>
      <c r="AJ155" s="114"/>
      <c r="AK155" s="114"/>
      <c r="AL155" s="114"/>
      <c r="AM155" s="114"/>
      <c r="AN155" s="114"/>
      <c r="AO155" s="114"/>
      <c r="AP155" s="114"/>
      <c r="AQ155" s="178"/>
      <c r="AR155" s="178"/>
      <c r="AS155" s="114">
        <v>0</v>
      </c>
      <c r="AT155" s="318" t="s">
        <v>43</v>
      </c>
      <c r="AU155" s="97"/>
      <c r="AV155" s="97"/>
      <c r="AW155" s="97"/>
      <c r="AX155" s="97"/>
      <c r="AY155" s="97"/>
      <c r="AZ155" s="97"/>
      <c r="BA155" s="97"/>
      <c r="BB155" s="97"/>
    </row>
    <row r="156" spans="1:54" ht="13">
      <c r="A156" s="97"/>
      <c r="B156" s="97"/>
      <c r="C156" s="97"/>
      <c r="D156" s="85" t="s">
        <v>47</v>
      </c>
      <c r="E156" s="168">
        <v>0</v>
      </c>
      <c r="F156" s="168">
        <v>0</v>
      </c>
      <c r="G156" s="168">
        <v>0</v>
      </c>
      <c r="H156" s="168">
        <v>0</v>
      </c>
      <c r="I156" s="168">
        <v>0</v>
      </c>
      <c r="J156" s="168">
        <v>0</v>
      </c>
      <c r="K156" s="168">
        <v>0</v>
      </c>
      <c r="L156" s="168">
        <v>0</v>
      </c>
      <c r="M156" s="168">
        <v>0</v>
      </c>
      <c r="N156" s="168">
        <v>0</v>
      </c>
      <c r="O156" s="168">
        <v>0</v>
      </c>
      <c r="P156" s="168">
        <v>0</v>
      </c>
      <c r="Q156" s="318" t="s">
        <v>47</v>
      </c>
      <c r="R156" s="114">
        <v>1820</v>
      </c>
      <c r="S156" s="318" t="s">
        <v>47</v>
      </c>
      <c r="T156" s="319">
        <v>0</v>
      </c>
      <c r="U156" s="114">
        <v>0</v>
      </c>
      <c r="V156" s="114">
        <v>0</v>
      </c>
      <c r="W156" s="114">
        <v>0</v>
      </c>
      <c r="X156" s="318" t="s">
        <v>47</v>
      </c>
      <c r="Y156" s="114"/>
      <c r="Z156" s="114"/>
      <c r="AA156" s="114"/>
      <c r="AB156" s="114"/>
      <c r="AC156" s="114"/>
      <c r="AD156" s="114"/>
      <c r="AE156" s="114"/>
      <c r="AF156" s="114"/>
      <c r="AG156" s="114"/>
      <c r="AH156" s="114"/>
      <c r="AI156" s="114"/>
      <c r="AJ156" s="114"/>
      <c r="AK156" s="114"/>
      <c r="AL156" s="114"/>
      <c r="AM156" s="114"/>
      <c r="AN156" s="114"/>
      <c r="AO156" s="114"/>
      <c r="AP156" s="114"/>
      <c r="AQ156" s="178"/>
      <c r="AR156" s="178"/>
      <c r="AS156" s="114">
        <v>0</v>
      </c>
      <c r="AT156" s="318" t="s">
        <v>47</v>
      </c>
      <c r="AU156" s="97"/>
      <c r="AV156" s="97"/>
      <c r="AW156" s="97"/>
      <c r="AX156" s="97"/>
      <c r="AY156" s="97"/>
      <c r="AZ156" s="97"/>
      <c r="BA156" s="97"/>
      <c r="BB156" s="97"/>
    </row>
    <row r="157" spans="1:54" ht="13">
      <c r="A157" s="97"/>
      <c r="B157" s="97"/>
      <c r="C157" s="97"/>
      <c r="D157" s="85" t="s">
        <v>48</v>
      </c>
      <c r="E157" s="168">
        <v>0</v>
      </c>
      <c r="F157" s="168">
        <v>0</v>
      </c>
      <c r="G157" s="168">
        <v>0</v>
      </c>
      <c r="H157" s="168">
        <v>0</v>
      </c>
      <c r="I157" s="168">
        <v>0</v>
      </c>
      <c r="J157" s="168">
        <v>0</v>
      </c>
      <c r="K157" s="168">
        <v>0</v>
      </c>
      <c r="L157" s="168">
        <v>0</v>
      </c>
      <c r="M157" s="168">
        <v>0</v>
      </c>
      <c r="N157" s="168">
        <v>0</v>
      </c>
      <c r="O157" s="168">
        <v>0</v>
      </c>
      <c r="P157" s="168">
        <v>0</v>
      </c>
      <c r="Q157" s="318" t="s">
        <v>48</v>
      </c>
      <c r="R157" s="114">
        <v>0</v>
      </c>
      <c r="S157" s="318" t="s">
        <v>48</v>
      </c>
      <c r="T157" s="319">
        <v>0</v>
      </c>
      <c r="U157" s="114">
        <v>0</v>
      </c>
      <c r="V157" s="114">
        <v>0</v>
      </c>
      <c r="W157" s="114">
        <v>0</v>
      </c>
      <c r="X157" s="318" t="s">
        <v>48</v>
      </c>
      <c r="Y157" s="114"/>
      <c r="Z157" s="114"/>
      <c r="AA157" s="114"/>
      <c r="AB157" s="114"/>
      <c r="AC157" s="114"/>
      <c r="AD157" s="114"/>
      <c r="AE157" s="114"/>
      <c r="AF157" s="114"/>
      <c r="AG157" s="114"/>
      <c r="AH157" s="114"/>
      <c r="AI157" s="114"/>
      <c r="AJ157" s="114"/>
      <c r="AK157" s="114"/>
      <c r="AL157" s="114"/>
      <c r="AM157" s="114"/>
      <c r="AN157" s="114"/>
      <c r="AO157" s="114"/>
      <c r="AP157" s="114"/>
      <c r="AQ157" s="178"/>
      <c r="AR157" s="178"/>
      <c r="AS157" s="114">
        <v>0</v>
      </c>
      <c r="AT157" s="318" t="s">
        <v>48</v>
      </c>
      <c r="AU157" s="97"/>
      <c r="AV157" s="97"/>
      <c r="AW157" s="97"/>
      <c r="AX157" s="97"/>
      <c r="AY157" s="97"/>
      <c r="AZ157" s="97"/>
      <c r="BA157" s="97"/>
      <c r="BB157" s="97"/>
    </row>
    <row r="158" spans="1:54" ht="13">
      <c r="A158" s="97"/>
      <c r="B158" s="97"/>
      <c r="C158" s="97"/>
      <c r="D158" s="85" t="s">
        <v>49</v>
      </c>
      <c r="E158" s="168">
        <v>0</v>
      </c>
      <c r="F158" s="168">
        <v>0</v>
      </c>
      <c r="G158" s="168">
        <v>0</v>
      </c>
      <c r="H158" s="168">
        <v>0</v>
      </c>
      <c r="I158" s="168">
        <v>0</v>
      </c>
      <c r="J158" s="168">
        <v>0</v>
      </c>
      <c r="K158" s="168">
        <v>0</v>
      </c>
      <c r="L158" s="168">
        <v>0</v>
      </c>
      <c r="M158" s="168">
        <v>0</v>
      </c>
      <c r="N158" s="168">
        <v>0</v>
      </c>
      <c r="O158" s="168">
        <v>0</v>
      </c>
      <c r="P158" s="168">
        <v>0</v>
      </c>
      <c r="Q158" s="318" t="s">
        <v>49</v>
      </c>
      <c r="R158" s="114">
        <v>0</v>
      </c>
      <c r="S158" s="318" t="s">
        <v>49</v>
      </c>
      <c r="T158" s="319">
        <v>0</v>
      </c>
      <c r="U158" s="114">
        <v>0</v>
      </c>
      <c r="V158" s="114">
        <v>0</v>
      </c>
      <c r="W158" s="114">
        <v>0</v>
      </c>
      <c r="X158" s="318" t="s">
        <v>49</v>
      </c>
      <c r="Y158" s="114"/>
      <c r="Z158" s="114"/>
      <c r="AA158" s="114"/>
      <c r="AB158" s="114"/>
      <c r="AC158" s="114"/>
      <c r="AD158" s="114"/>
      <c r="AE158" s="114"/>
      <c r="AF158" s="114"/>
      <c r="AG158" s="114"/>
      <c r="AH158" s="114"/>
      <c r="AI158" s="114"/>
      <c r="AJ158" s="114"/>
      <c r="AK158" s="114"/>
      <c r="AL158" s="114"/>
      <c r="AM158" s="114"/>
      <c r="AN158" s="114"/>
      <c r="AO158" s="114"/>
      <c r="AP158" s="114"/>
      <c r="AQ158" s="178"/>
      <c r="AR158" s="178"/>
      <c r="AS158" s="114">
        <v>0</v>
      </c>
      <c r="AT158" s="318" t="s">
        <v>49</v>
      </c>
      <c r="AU158" s="97"/>
      <c r="AV158" s="97"/>
      <c r="AW158" s="97"/>
      <c r="AX158" s="97"/>
      <c r="AY158" s="97"/>
      <c r="AZ158" s="97"/>
      <c r="BA158" s="97"/>
      <c r="BB158" s="97"/>
    </row>
    <row r="159" spans="1:54" ht="13">
      <c r="A159" s="97"/>
      <c r="B159" s="97"/>
      <c r="C159" s="97"/>
      <c r="D159" s="85" t="s">
        <v>52</v>
      </c>
      <c r="E159" s="168">
        <v>0</v>
      </c>
      <c r="F159" s="168">
        <v>0</v>
      </c>
      <c r="G159" s="168">
        <v>0</v>
      </c>
      <c r="H159" s="168">
        <v>0</v>
      </c>
      <c r="I159" s="168">
        <v>0</v>
      </c>
      <c r="J159" s="168">
        <v>0</v>
      </c>
      <c r="K159" s="168">
        <v>0</v>
      </c>
      <c r="L159" s="168">
        <v>0</v>
      </c>
      <c r="M159" s="168">
        <v>0</v>
      </c>
      <c r="N159" s="168">
        <v>0</v>
      </c>
      <c r="O159" s="168">
        <v>0</v>
      </c>
      <c r="P159" s="168">
        <v>0</v>
      </c>
      <c r="Q159" s="318" t="s">
        <v>52</v>
      </c>
      <c r="R159" s="114">
        <v>16088</v>
      </c>
      <c r="S159" s="318" t="s">
        <v>52</v>
      </c>
      <c r="T159" s="319">
        <v>27.5</v>
      </c>
      <c r="U159" s="114">
        <v>45550</v>
      </c>
      <c r="V159" s="114">
        <v>0</v>
      </c>
      <c r="W159" s="114">
        <v>0</v>
      </c>
      <c r="X159" s="318" t="s">
        <v>52</v>
      </c>
      <c r="Y159" s="114"/>
      <c r="Z159" s="114"/>
      <c r="AA159" s="114"/>
      <c r="AB159" s="114">
        <v>45550</v>
      </c>
      <c r="AC159" s="114"/>
      <c r="AD159" s="114"/>
      <c r="AE159" s="114"/>
      <c r="AF159" s="114"/>
      <c r="AG159" s="114"/>
      <c r="AH159" s="114"/>
      <c r="AI159" s="114"/>
      <c r="AJ159" s="114"/>
      <c r="AK159" s="114"/>
      <c r="AL159" s="114"/>
      <c r="AM159" s="114"/>
      <c r="AN159" s="114"/>
      <c r="AO159" s="114"/>
      <c r="AP159" s="114"/>
      <c r="AQ159" s="178"/>
      <c r="AR159" s="178"/>
      <c r="AS159" s="114">
        <v>45550</v>
      </c>
      <c r="AT159" s="318" t="s">
        <v>52</v>
      </c>
      <c r="AU159" s="97"/>
      <c r="AV159" s="97"/>
      <c r="AW159" s="97"/>
      <c r="AX159" s="97"/>
      <c r="AY159" s="97"/>
      <c r="AZ159" s="97"/>
      <c r="BA159" s="97"/>
      <c r="BB159" s="97"/>
    </row>
    <row r="160" spans="1:54" ht="13">
      <c r="A160" s="97"/>
      <c r="B160" s="97"/>
      <c r="C160" s="97"/>
      <c r="D160" s="85" t="s">
        <v>51</v>
      </c>
      <c r="E160" s="168">
        <v>0</v>
      </c>
      <c r="F160" s="168">
        <v>0</v>
      </c>
      <c r="G160" s="168">
        <v>0</v>
      </c>
      <c r="H160" s="168">
        <v>0</v>
      </c>
      <c r="I160" s="168">
        <v>0</v>
      </c>
      <c r="J160" s="168">
        <v>0</v>
      </c>
      <c r="K160" s="168">
        <v>0</v>
      </c>
      <c r="L160" s="168">
        <v>0</v>
      </c>
      <c r="M160" s="317" t="s">
        <v>180</v>
      </c>
      <c r="N160" s="168">
        <v>0</v>
      </c>
      <c r="O160" s="168">
        <v>0</v>
      </c>
      <c r="P160" s="168">
        <v>0</v>
      </c>
      <c r="Q160" s="318" t="s">
        <v>51</v>
      </c>
      <c r="R160" s="114">
        <v>874</v>
      </c>
      <c r="S160" s="318" t="s">
        <v>51</v>
      </c>
      <c r="T160" s="319">
        <v>34.700000000000003</v>
      </c>
      <c r="U160" s="114">
        <v>4260</v>
      </c>
      <c r="V160" s="114">
        <v>0</v>
      </c>
      <c r="W160" s="114">
        <v>0</v>
      </c>
      <c r="X160" s="318" t="s">
        <v>51</v>
      </c>
      <c r="Y160" s="114"/>
      <c r="Z160" s="114"/>
      <c r="AA160" s="114"/>
      <c r="AB160" s="114"/>
      <c r="AC160" s="114"/>
      <c r="AD160" s="114"/>
      <c r="AE160" s="114"/>
      <c r="AF160" s="114"/>
      <c r="AG160" s="114"/>
      <c r="AH160" s="114"/>
      <c r="AI160" s="114"/>
      <c r="AJ160" s="114"/>
      <c r="AK160" s="114"/>
      <c r="AL160" s="114">
        <v>4260</v>
      </c>
      <c r="AM160" s="114"/>
      <c r="AN160" s="114"/>
      <c r="AO160" s="114"/>
      <c r="AP160" s="114"/>
      <c r="AQ160" s="178"/>
      <c r="AR160" s="178"/>
      <c r="AS160" s="114">
        <v>4260</v>
      </c>
      <c r="AT160" s="318" t="s">
        <v>51</v>
      </c>
      <c r="AU160" s="97"/>
      <c r="AV160" s="97"/>
      <c r="AW160" s="97"/>
      <c r="AX160" s="97"/>
      <c r="AY160" s="97"/>
      <c r="AZ160" s="97"/>
      <c r="BA160" s="97"/>
      <c r="BB160" s="97"/>
    </row>
    <row r="161" spans="1:54" ht="13">
      <c r="A161" s="97"/>
      <c r="B161" s="97"/>
      <c r="C161" s="97"/>
      <c r="D161" s="85" t="s">
        <v>50</v>
      </c>
      <c r="E161" s="168">
        <v>0</v>
      </c>
      <c r="F161" s="168">
        <v>0</v>
      </c>
      <c r="G161" s="168">
        <v>0</v>
      </c>
      <c r="H161" s="168">
        <v>0</v>
      </c>
      <c r="I161" s="168">
        <v>0</v>
      </c>
      <c r="J161" s="168">
        <v>0</v>
      </c>
      <c r="K161" s="168">
        <v>0</v>
      </c>
      <c r="L161" s="168">
        <v>0</v>
      </c>
      <c r="M161" s="168">
        <v>0</v>
      </c>
      <c r="N161" s="168">
        <v>0</v>
      </c>
      <c r="O161" s="168">
        <v>0</v>
      </c>
      <c r="P161" s="168">
        <v>0</v>
      </c>
      <c r="Q161" s="318" t="s">
        <v>50</v>
      </c>
      <c r="R161" s="114">
        <v>1287</v>
      </c>
      <c r="S161" s="318" t="s">
        <v>50</v>
      </c>
      <c r="T161" s="319">
        <v>27.5</v>
      </c>
      <c r="U161" s="114">
        <v>107650</v>
      </c>
      <c r="V161" s="114">
        <v>0</v>
      </c>
      <c r="W161" s="114">
        <v>0</v>
      </c>
      <c r="X161" s="318" t="s">
        <v>50</v>
      </c>
      <c r="Y161" s="114"/>
      <c r="Z161" s="114"/>
      <c r="AA161" s="114"/>
      <c r="AB161" s="114"/>
      <c r="AC161" s="114"/>
      <c r="AD161" s="114"/>
      <c r="AE161" s="114"/>
      <c r="AF161" s="114">
        <v>106150</v>
      </c>
      <c r="AG161" s="114"/>
      <c r="AH161" s="114"/>
      <c r="AI161" s="114"/>
      <c r="AJ161" s="114"/>
      <c r="AK161" s="114"/>
      <c r="AL161" s="114">
        <v>1500</v>
      </c>
      <c r="AM161" s="114"/>
      <c r="AN161" s="114"/>
      <c r="AO161" s="114"/>
      <c r="AP161" s="114"/>
      <c r="AQ161" s="178"/>
      <c r="AR161" s="178"/>
      <c r="AS161" s="114">
        <v>107650</v>
      </c>
      <c r="AT161" s="318" t="s">
        <v>50</v>
      </c>
      <c r="AU161" s="97"/>
      <c r="AV161" s="97"/>
      <c r="AW161" s="97"/>
      <c r="AX161" s="97"/>
      <c r="AY161" s="97"/>
      <c r="AZ161" s="97"/>
      <c r="BA161" s="97"/>
      <c r="BB161" s="97"/>
    </row>
    <row r="162" spans="1:54" ht="13">
      <c r="A162" s="97"/>
      <c r="B162" s="97"/>
      <c r="C162" s="97"/>
      <c r="D162" s="85" t="s">
        <v>53</v>
      </c>
      <c r="E162" s="205" t="s">
        <v>180</v>
      </c>
      <c r="F162" s="168">
        <v>0</v>
      </c>
      <c r="G162" s="317" t="s">
        <v>180</v>
      </c>
      <c r="H162" s="168">
        <v>0</v>
      </c>
      <c r="I162" s="168">
        <v>0</v>
      </c>
      <c r="J162" s="168">
        <v>154980</v>
      </c>
      <c r="K162" s="168">
        <v>0</v>
      </c>
      <c r="L162" s="168">
        <v>0</v>
      </c>
      <c r="M162" s="168">
        <v>71200</v>
      </c>
      <c r="N162" s="168">
        <v>0</v>
      </c>
      <c r="O162" s="168">
        <v>122500</v>
      </c>
      <c r="P162" s="168">
        <v>348680</v>
      </c>
      <c r="Q162" s="318" t="s">
        <v>53</v>
      </c>
      <c r="R162" s="114">
        <v>16100</v>
      </c>
      <c r="S162" s="318" t="s">
        <v>53</v>
      </c>
      <c r="T162" s="319">
        <v>115</v>
      </c>
      <c r="U162" s="114">
        <v>57245</v>
      </c>
      <c r="V162" s="114">
        <v>6950</v>
      </c>
      <c r="W162" s="114">
        <v>0</v>
      </c>
      <c r="X162" s="318" t="s">
        <v>53</v>
      </c>
      <c r="Y162" s="114"/>
      <c r="Z162" s="114"/>
      <c r="AA162" s="114">
        <v>43500</v>
      </c>
      <c r="AB162" s="114"/>
      <c r="AC162" s="114">
        <v>4250</v>
      </c>
      <c r="AD162" s="114">
        <v>5800</v>
      </c>
      <c r="AE162" s="114"/>
      <c r="AF162" s="114"/>
      <c r="AG162" s="114"/>
      <c r="AH162" s="114"/>
      <c r="AI162" s="114"/>
      <c r="AJ162" s="114"/>
      <c r="AK162" s="114"/>
      <c r="AL162" s="114">
        <v>1980</v>
      </c>
      <c r="AM162" s="114"/>
      <c r="AN162" s="320"/>
      <c r="AO162" s="320">
        <v>65</v>
      </c>
      <c r="AP162" s="114"/>
      <c r="AQ162" s="178">
        <v>1650</v>
      </c>
      <c r="AR162" s="178"/>
      <c r="AS162" s="114">
        <v>57245</v>
      </c>
      <c r="AT162" s="318" t="s">
        <v>53</v>
      </c>
      <c r="AU162" s="97"/>
      <c r="AV162" s="97"/>
      <c r="AW162" s="97"/>
      <c r="AX162" s="97"/>
      <c r="AY162" s="97"/>
      <c r="AZ162" s="97"/>
      <c r="BA162" s="97"/>
      <c r="BB162" s="97"/>
    </row>
    <row r="163" spans="1:54" ht="13">
      <c r="A163" s="97"/>
      <c r="B163" s="97"/>
      <c r="C163" s="97"/>
      <c r="D163" s="85" t="s">
        <v>54</v>
      </c>
      <c r="E163" s="168">
        <v>0</v>
      </c>
      <c r="F163" s="168">
        <v>0</v>
      </c>
      <c r="G163" s="168">
        <v>0</v>
      </c>
      <c r="H163" s="168">
        <v>0</v>
      </c>
      <c r="I163" s="168">
        <v>891860</v>
      </c>
      <c r="J163" s="168">
        <v>0</v>
      </c>
      <c r="K163" s="168">
        <v>0</v>
      </c>
      <c r="L163" s="168">
        <v>111570</v>
      </c>
      <c r="M163" s="168">
        <v>23910</v>
      </c>
      <c r="N163" s="168">
        <v>0</v>
      </c>
      <c r="O163" s="168">
        <v>0</v>
      </c>
      <c r="P163" s="168">
        <v>1027340</v>
      </c>
      <c r="Q163" s="318" t="s">
        <v>54</v>
      </c>
      <c r="R163" s="114">
        <v>18800</v>
      </c>
      <c r="S163" s="318" t="s">
        <v>54</v>
      </c>
      <c r="T163" s="319">
        <v>11.300000000000001</v>
      </c>
      <c r="U163" s="114">
        <v>0</v>
      </c>
      <c r="V163" s="114">
        <v>0</v>
      </c>
      <c r="W163" s="114">
        <v>0</v>
      </c>
      <c r="X163" s="318" t="s">
        <v>54</v>
      </c>
      <c r="Y163" s="114"/>
      <c r="Z163" s="114"/>
      <c r="AA163" s="114"/>
      <c r="AB163" s="114"/>
      <c r="AC163" s="114"/>
      <c r="AD163" s="114"/>
      <c r="AE163" s="114"/>
      <c r="AF163" s="114"/>
      <c r="AG163" s="114"/>
      <c r="AH163" s="114"/>
      <c r="AI163" s="114"/>
      <c r="AJ163" s="114"/>
      <c r="AK163" s="114"/>
      <c r="AL163" s="114"/>
      <c r="AM163" s="114"/>
      <c r="AN163" s="114"/>
      <c r="AO163" s="114"/>
      <c r="AP163" s="114"/>
      <c r="AQ163" s="178"/>
      <c r="AR163" s="178"/>
      <c r="AS163" s="114">
        <v>0</v>
      </c>
      <c r="AT163" s="318" t="s">
        <v>54</v>
      </c>
      <c r="AU163" s="97"/>
      <c r="AV163" s="97"/>
      <c r="AW163" s="97"/>
      <c r="AX163" s="97"/>
      <c r="AY163" s="97"/>
      <c r="AZ163" s="97"/>
      <c r="BA163" s="97"/>
      <c r="BB163" s="97"/>
    </row>
    <row r="164" spans="1:54" ht="13">
      <c r="A164" s="97"/>
      <c r="B164" s="97"/>
      <c r="C164" s="97"/>
      <c r="D164" s="85" t="s">
        <v>56</v>
      </c>
      <c r="E164" s="168">
        <v>0</v>
      </c>
      <c r="F164" s="168">
        <v>0</v>
      </c>
      <c r="G164" s="168">
        <v>0</v>
      </c>
      <c r="H164" s="168">
        <v>0</v>
      </c>
      <c r="I164" s="168">
        <v>0</v>
      </c>
      <c r="J164" s="168">
        <v>0</v>
      </c>
      <c r="K164" s="168">
        <v>0</v>
      </c>
      <c r="L164" s="168">
        <v>0</v>
      </c>
      <c r="M164" s="168">
        <v>0</v>
      </c>
      <c r="N164" s="168">
        <v>0</v>
      </c>
      <c r="O164" s="168">
        <v>0</v>
      </c>
      <c r="P164" s="168">
        <v>0</v>
      </c>
      <c r="Q164" s="318" t="s">
        <v>56</v>
      </c>
      <c r="R164" s="114">
        <v>0</v>
      </c>
      <c r="S164" s="318" t="s">
        <v>56</v>
      </c>
      <c r="T164" s="319">
        <v>0</v>
      </c>
      <c r="U164" s="114">
        <v>4500</v>
      </c>
      <c r="V164" s="114">
        <v>0</v>
      </c>
      <c r="W164" s="114">
        <v>0</v>
      </c>
      <c r="X164" s="318" t="s">
        <v>56</v>
      </c>
      <c r="Y164" s="114"/>
      <c r="Z164" s="114"/>
      <c r="AA164" s="114">
        <v>4500</v>
      </c>
      <c r="AB164" s="114"/>
      <c r="AC164" s="114"/>
      <c r="AD164" s="114"/>
      <c r="AE164" s="114"/>
      <c r="AF164" s="114"/>
      <c r="AG164" s="114"/>
      <c r="AH164" s="114"/>
      <c r="AI164" s="114"/>
      <c r="AJ164" s="114"/>
      <c r="AK164" s="114"/>
      <c r="AL164" s="114"/>
      <c r="AM164" s="114"/>
      <c r="AN164" s="114"/>
      <c r="AO164" s="114"/>
      <c r="AP164" s="114"/>
      <c r="AQ164" s="178"/>
      <c r="AR164" s="178"/>
      <c r="AS164" s="114">
        <v>4500</v>
      </c>
      <c r="AT164" s="318" t="s">
        <v>56</v>
      </c>
      <c r="AU164" s="97"/>
      <c r="AV164" s="97"/>
      <c r="AW164" s="97"/>
      <c r="AX164" s="97"/>
      <c r="AY164" s="97"/>
      <c r="AZ164" s="97"/>
      <c r="BA164" s="97"/>
      <c r="BB164" s="97"/>
    </row>
    <row r="165" spans="1:54" ht="13">
      <c r="A165" s="97"/>
      <c r="B165" s="97"/>
      <c r="C165" s="97"/>
      <c r="D165" s="85" t="s">
        <v>55</v>
      </c>
      <c r="E165" s="168">
        <v>0</v>
      </c>
      <c r="F165" s="168">
        <v>0</v>
      </c>
      <c r="G165" s="168">
        <v>0</v>
      </c>
      <c r="H165" s="168">
        <v>0</v>
      </c>
      <c r="I165" s="168">
        <v>0</v>
      </c>
      <c r="J165" s="168">
        <v>0</v>
      </c>
      <c r="K165" s="168">
        <v>0</v>
      </c>
      <c r="L165" s="168">
        <v>0</v>
      </c>
      <c r="M165" s="168">
        <v>0</v>
      </c>
      <c r="N165" s="168">
        <v>0</v>
      </c>
      <c r="O165" s="168">
        <v>0</v>
      </c>
      <c r="P165" s="168">
        <v>0</v>
      </c>
      <c r="Q165" s="318" t="s">
        <v>55</v>
      </c>
      <c r="R165" s="114">
        <v>2670</v>
      </c>
      <c r="S165" s="318" t="s">
        <v>55</v>
      </c>
      <c r="T165" s="319">
        <v>33</v>
      </c>
      <c r="U165" s="114">
        <v>3600</v>
      </c>
      <c r="V165" s="114">
        <v>4600</v>
      </c>
      <c r="W165" s="114">
        <v>0</v>
      </c>
      <c r="X165" s="318" t="s">
        <v>55</v>
      </c>
      <c r="Y165" s="114"/>
      <c r="Z165" s="114"/>
      <c r="AA165" s="114"/>
      <c r="AB165" s="114"/>
      <c r="AC165" s="114"/>
      <c r="AD165" s="114"/>
      <c r="AE165" s="114"/>
      <c r="AF165" s="114"/>
      <c r="AG165" s="114"/>
      <c r="AH165" s="114"/>
      <c r="AI165" s="114"/>
      <c r="AJ165" s="114"/>
      <c r="AK165" s="114"/>
      <c r="AL165" s="114">
        <v>3600</v>
      </c>
      <c r="AM165" s="114"/>
      <c r="AN165" s="114"/>
      <c r="AO165" s="114"/>
      <c r="AP165" s="114"/>
      <c r="AQ165" s="178"/>
      <c r="AR165" s="178"/>
      <c r="AS165" s="114">
        <v>3600</v>
      </c>
      <c r="AT165" s="318" t="s">
        <v>55</v>
      </c>
      <c r="AU165" s="97"/>
      <c r="AV165" s="97"/>
      <c r="AW165" s="97"/>
      <c r="AX165" s="97"/>
      <c r="AY165" s="97"/>
      <c r="AZ165" s="97"/>
      <c r="BA165" s="97"/>
      <c r="BB165" s="97"/>
    </row>
    <row r="166" spans="1:54" ht="13">
      <c r="A166" s="97"/>
      <c r="B166" s="97"/>
      <c r="C166" s="97"/>
      <c r="D166" s="85" t="s">
        <v>58</v>
      </c>
      <c r="E166" s="168">
        <v>0</v>
      </c>
      <c r="F166" s="168">
        <v>0</v>
      </c>
      <c r="G166" s="168">
        <v>0</v>
      </c>
      <c r="H166" s="168">
        <v>0</v>
      </c>
      <c r="I166" s="168">
        <v>0</v>
      </c>
      <c r="J166" s="168">
        <v>0</v>
      </c>
      <c r="K166" s="168">
        <v>0</v>
      </c>
      <c r="L166" s="168">
        <v>0</v>
      </c>
      <c r="M166" s="168">
        <v>0</v>
      </c>
      <c r="N166" s="168">
        <v>0</v>
      </c>
      <c r="O166" s="168">
        <v>0</v>
      </c>
      <c r="P166" s="168">
        <v>0</v>
      </c>
      <c r="Q166" s="318" t="s">
        <v>58</v>
      </c>
      <c r="R166" s="114">
        <v>3744</v>
      </c>
      <c r="S166" s="318" t="s">
        <v>58</v>
      </c>
      <c r="T166" s="319">
        <v>0</v>
      </c>
      <c r="U166" s="114">
        <v>1395</v>
      </c>
      <c r="V166" s="114">
        <v>0</v>
      </c>
      <c r="W166" s="114">
        <v>0</v>
      </c>
      <c r="X166" s="318" t="s">
        <v>58</v>
      </c>
      <c r="Y166" s="114"/>
      <c r="Z166" s="114"/>
      <c r="AA166" s="114"/>
      <c r="AB166" s="114"/>
      <c r="AC166" s="114">
        <v>1395</v>
      </c>
      <c r="AD166" s="114"/>
      <c r="AE166" s="114"/>
      <c r="AF166" s="114"/>
      <c r="AG166" s="114"/>
      <c r="AH166" s="114"/>
      <c r="AI166" s="114"/>
      <c r="AJ166" s="114"/>
      <c r="AK166" s="114"/>
      <c r="AL166" s="114"/>
      <c r="AM166" s="114"/>
      <c r="AN166" s="114"/>
      <c r="AO166" s="114"/>
      <c r="AP166" s="114"/>
      <c r="AQ166" s="178"/>
      <c r="AR166" s="178"/>
      <c r="AS166" s="114">
        <v>1395</v>
      </c>
      <c r="AT166" s="318" t="s">
        <v>58</v>
      </c>
      <c r="AU166" s="97"/>
      <c r="AV166" s="97"/>
      <c r="AW166" s="97"/>
      <c r="AX166" s="97"/>
      <c r="AY166" s="97"/>
      <c r="AZ166" s="97"/>
      <c r="BA166" s="97"/>
      <c r="BB166" s="97"/>
    </row>
    <row r="167" spans="1:54" ht="13">
      <c r="A167" s="97"/>
      <c r="B167" s="97"/>
      <c r="C167" s="97"/>
      <c r="D167" s="85" t="s">
        <v>61</v>
      </c>
      <c r="E167" s="168">
        <v>0</v>
      </c>
      <c r="F167" s="168">
        <v>0</v>
      </c>
      <c r="G167" s="168">
        <v>0</v>
      </c>
      <c r="H167" s="168">
        <v>0</v>
      </c>
      <c r="I167" s="168">
        <v>0</v>
      </c>
      <c r="J167" s="168">
        <v>0</v>
      </c>
      <c r="K167" s="168">
        <v>0</v>
      </c>
      <c r="L167" s="168">
        <v>0</v>
      </c>
      <c r="M167" s="168">
        <v>0</v>
      </c>
      <c r="N167" s="168">
        <v>0</v>
      </c>
      <c r="O167" s="168">
        <v>0</v>
      </c>
      <c r="P167" s="168">
        <v>0</v>
      </c>
      <c r="Q167" s="318" t="s">
        <v>61</v>
      </c>
      <c r="R167" s="114">
        <v>10369</v>
      </c>
      <c r="S167" s="318" t="s">
        <v>61</v>
      </c>
      <c r="T167" s="319">
        <v>0</v>
      </c>
      <c r="U167" s="114">
        <v>0</v>
      </c>
      <c r="V167" s="114">
        <v>0</v>
      </c>
      <c r="W167" s="114">
        <v>0</v>
      </c>
      <c r="X167" s="318" t="s">
        <v>61</v>
      </c>
      <c r="Y167" s="114"/>
      <c r="Z167" s="114"/>
      <c r="AA167" s="114"/>
      <c r="AB167" s="114"/>
      <c r="AC167" s="114"/>
      <c r="AD167" s="114"/>
      <c r="AE167" s="114"/>
      <c r="AF167" s="114"/>
      <c r="AG167" s="114"/>
      <c r="AH167" s="114"/>
      <c r="AI167" s="114"/>
      <c r="AJ167" s="114"/>
      <c r="AK167" s="114"/>
      <c r="AL167" s="114"/>
      <c r="AM167" s="114"/>
      <c r="AN167" s="114"/>
      <c r="AO167" s="114"/>
      <c r="AP167" s="114"/>
      <c r="AQ167" s="178"/>
      <c r="AR167" s="178"/>
      <c r="AS167" s="114">
        <v>0</v>
      </c>
      <c r="AT167" s="318" t="s">
        <v>61</v>
      </c>
      <c r="AU167" s="97"/>
      <c r="AV167" s="97"/>
      <c r="AW167" s="97"/>
      <c r="AX167" s="97"/>
      <c r="AY167" s="97"/>
      <c r="AZ167" s="97"/>
      <c r="BA167" s="97"/>
      <c r="BB167" s="97"/>
    </row>
    <row r="168" spans="1:54" ht="13">
      <c r="A168" s="97"/>
      <c r="B168" s="97"/>
      <c r="C168" s="97"/>
      <c r="D168" s="85" t="s">
        <v>65</v>
      </c>
      <c r="E168" s="168">
        <v>0</v>
      </c>
      <c r="F168" s="168">
        <v>0</v>
      </c>
      <c r="G168" s="168">
        <v>0</v>
      </c>
      <c r="H168" s="168">
        <v>0</v>
      </c>
      <c r="I168" s="168">
        <v>0</v>
      </c>
      <c r="J168" s="168">
        <v>0</v>
      </c>
      <c r="K168" s="168">
        <v>0</v>
      </c>
      <c r="L168" s="168">
        <v>0</v>
      </c>
      <c r="M168" s="168">
        <v>0</v>
      </c>
      <c r="N168" s="168">
        <v>0</v>
      </c>
      <c r="O168" s="168">
        <v>0</v>
      </c>
      <c r="P168" s="168">
        <v>0</v>
      </c>
      <c r="Q168" s="318" t="s">
        <v>65</v>
      </c>
      <c r="R168" s="114">
        <v>2698</v>
      </c>
      <c r="S168" s="318" t="s">
        <v>65</v>
      </c>
      <c r="T168" s="319">
        <v>0</v>
      </c>
      <c r="U168" s="114">
        <v>0</v>
      </c>
      <c r="V168" s="114">
        <v>0</v>
      </c>
      <c r="W168" s="114">
        <v>0</v>
      </c>
      <c r="X168" s="318" t="s">
        <v>65</v>
      </c>
      <c r="Y168" s="114"/>
      <c r="Z168" s="114"/>
      <c r="AA168" s="114"/>
      <c r="AB168" s="114"/>
      <c r="AC168" s="114"/>
      <c r="AD168" s="114"/>
      <c r="AE168" s="114"/>
      <c r="AF168" s="114"/>
      <c r="AG168" s="114"/>
      <c r="AH168" s="114"/>
      <c r="AI168" s="114"/>
      <c r="AJ168" s="114"/>
      <c r="AK168" s="114"/>
      <c r="AL168" s="114"/>
      <c r="AM168" s="114"/>
      <c r="AN168" s="114"/>
      <c r="AO168" s="114"/>
      <c r="AP168" s="114"/>
      <c r="AQ168" s="178"/>
      <c r="AR168" s="178"/>
      <c r="AS168" s="114">
        <v>0</v>
      </c>
      <c r="AT168" s="318" t="s">
        <v>65</v>
      </c>
      <c r="AU168" s="97"/>
      <c r="AV168" s="97"/>
      <c r="AW168" s="97"/>
      <c r="AX168" s="97"/>
      <c r="AY168" s="97"/>
      <c r="AZ168" s="97"/>
      <c r="BA168" s="97"/>
      <c r="BB168" s="97"/>
    </row>
    <row r="169" spans="1:54" ht="13">
      <c r="A169" s="97"/>
      <c r="B169" s="97"/>
      <c r="C169" s="97"/>
      <c r="D169" s="85" t="s">
        <v>62</v>
      </c>
      <c r="E169" s="168">
        <v>0</v>
      </c>
      <c r="F169" s="168">
        <v>0</v>
      </c>
      <c r="G169" s="168">
        <v>0</v>
      </c>
      <c r="H169" s="168">
        <v>0</v>
      </c>
      <c r="I169" s="168">
        <v>0</v>
      </c>
      <c r="J169" s="168">
        <v>0</v>
      </c>
      <c r="K169" s="168">
        <v>0</v>
      </c>
      <c r="L169" s="168">
        <v>0</v>
      </c>
      <c r="M169" s="168">
        <v>0</v>
      </c>
      <c r="N169" s="168">
        <v>0</v>
      </c>
      <c r="O169" s="168">
        <v>0</v>
      </c>
      <c r="P169" s="168">
        <v>0</v>
      </c>
      <c r="Q169" s="318" t="s">
        <v>62</v>
      </c>
      <c r="R169" s="114">
        <v>0</v>
      </c>
      <c r="S169" s="318" t="s">
        <v>62</v>
      </c>
      <c r="T169" s="319">
        <v>13.5</v>
      </c>
      <c r="U169" s="114">
        <v>0</v>
      </c>
      <c r="V169" s="114">
        <v>0</v>
      </c>
      <c r="W169" s="114">
        <v>0</v>
      </c>
      <c r="X169" s="318" t="s">
        <v>62</v>
      </c>
      <c r="Y169" s="114"/>
      <c r="Z169" s="114"/>
      <c r="AA169" s="114"/>
      <c r="AB169" s="114"/>
      <c r="AC169" s="114"/>
      <c r="AD169" s="114"/>
      <c r="AE169" s="114"/>
      <c r="AF169" s="114"/>
      <c r="AG169" s="114"/>
      <c r="AH169" s="114"/>
      <c r="AI169" s="114"/>
      <c r="AJ169" s="114"/>
      <c r="AK169" s="114"/>
      <c r="AL169" s="114"/>
      <c r="AM169" s="114"/>
      <c r="AN169" s="114"/>
      <c r="AO169" s="114"/>
      <c r="AP169" s="114"/>
      <c r="AQ169" s="178"/>
      <c r="AR169" s="178"/>
      <c r="AS169" s="114">
        <v>0</v>
      </c>
      <c r="AT169" s="318" t="s">
        <v>62</v>
      </c>
      <c r="AU169" s="97"/>
      <c r="AV169" s="97"/>
      <c r="AW169" s="97"/>
      <c r="AX169" s="97"/>
      <c r="AY169" s="97"/>
      <c r="AZ169" s="97"/>
      <c r="BA169" s="97"/>
      <c r="BB169" s="97"/>
    </row>
    <row r="170" spans="1:54" ht="13">
      <c r="A170" s="97"/>
      <c r="B170" s="97"/>
      <c r="C170" s="97"/>
      <c r="D170" s="85" t="s">
        <v>63</v>
      </c>
      <c r="E170" s="168">
        <v>0</v>
      </c>
      <c r="F170" s="168">
        <v>0</v>
      </c>
      <c r="G170" s="168">
        <v>0</v>
      </c>
      <c r="H170" s="168">
        <v>0</v>
      </c>
      <c r="I170" s="168">
        <v>0</v>
      </c>
      <c r="J170" s="317" t="s">
        <v>180</v>
      </c>
      <c r="K170" s="168">
        <v>0</v>
      </c>
      <c r="L170" s="168">
        <v>0</v>
      </c>
      <c r="M170" s="317" t="s">
        <v>180</v>
      </c>
      <c r="N170" s="168">
        <v>0</v>
      </c>
      <c r="O170" s="168">
        <v>0</v>
      </c>
      <c r="P170" s="168">
        <v>0</v>
      </c>
      <c r="Q170" s="318" t="s">
        <v>63</v>
      </c>
      <c r="R170" s="114">
        <v>644</v>
      </c>
      <c r="S170" s="318" t="s">
        <v>63</v>
      </c>
      <c r="T170" s="319">
        <v>34</v>
      </c>
      <c r="U170" s="114">
        <v>83250</v>
      </c>
      <c r="V170" s="114">
        <v>0</v>
      </c>
      <c r="W170" s="114">
        <v>0</v>
      </c>
      <c r="X170" s="318" t="s">
        <v>63</v>
      </c>
      <c r="Y170" s="114"/>
      <c r="Z170" s="114"/>
      <c r="AA170" s="114">
        <v>25750</v>
      </c>
      <c r="AB170" s="114"/>
      <c r="AC170" s="114"/>
      <c r="AD170" s="114"/>
      <c r="AE170" s="114"/>
      <c r="AF170" s="114">
        <v>27500</v>
      </c>
      <c r="AG170" s="114"/>
      <c r="AH170" s="114"/>
      <c r="AI170" s="114"/>
      <c r="AJ170" s="114"/>
      <c r="AK170" s="114"/>
      <c r="AL170" s="114">
        <v>30000</v>
      </c>
      <c r="AM170" s="114"/>
      <c r="AN170" s="114"/>
      <c r="AO170" s="114"/>
      <c r="AP170" s="114"/>
      <c r="AQ170" s="178"/>
      <c r="AR170" s="178"/>
      <c r="AS170" s="114">
        <v>83250</v>
      </c>
      <c r="AT170" s="318" t="s">
        <v>63</v>
      </c>
      <c r="AU170" s="97"/>
      <c r="AV170" s="97"/>
      <c r="AW170" s="97"/>
      <c r="AX170" s="97"/>
      <c r="AY170" s="97"/>
      <c r="AZ170" s="97"/>
      <c r="BA170" s="97"/>
      <c r="BB170" s="97"/>
    </row>
    <row r="171" spans="1:54" ht="13">
      <c r="A171" s="97"/>
      <c r="B171" s="97"/>
      <c r="C171" s="97"/>
      <c r="D171" s="85" t="s">
        <v>64</v>
      </c>
      <c r="E171" s="168">
        <v>0</v>
      </c>
      <c r="F171" s="168">
        <v>0</v>
      </c>
      <c r="G171" s="168">
        <v>0</v>
      </c>
      <c r="H171" s="168">
        <v>0</v>
      </c>
      <c r="I171" s="168">
        <v>0</v>
      </c>
      <c r="J171" s="168">
        <v>0</v>
      </c>
      <c r="K171" s="168">
        <v>0</v>
      </c>
      <c r="L171" s="168">
        <v>0</v>
      </c>
      <c r="M171" s="168">
        <v>0</v>
      </c>
      <c r="N171" s="168">
        <v>0</v>
      </c>
      <c r="O171" s="168">
        <v>0</v>
      </c>
      <c r="P171" s="168">
        <v>0</v>
      </c>
      <c r="Q171" s="318" t="s">
        <v>64</v>
      </c>
      <c r="R171" s="114">
        <v>2852</v>
      </c>
      <c r="S171" s="318" t="s">
        <v>64</v>
      </c>
      <c r="T171" s="319">
        <v>0</v>
      </c>
      <c r="U171" s="114">
        <v>0</v>
      </c>
      <c r="V171" s="114">
        <v>0</v>
      </c>
      <c r="W171" s="114">
        <v>0</v>
      </c>
      <c r="X171" s="318" t="s">
        <v>64</v>
      </c>
      <c r="Y171" s="114"/>
      <c r="Z171" s="114"/>
      <c r="AA171" s="114"/>
      <c r="AB171" s="114"/>
      <c r="AC171" s="114"/>
      <c r="AD171" s="114"/>
      <c r="AE171" s="114"/>
      <c r="AF171" s="114"/>
      <c r="AG171" s="114"/>
      <c r="AH171" s="114"/>
      <c r="AI171" s="114"/>
      <c r="AJ171" s="114"/>
      <c r="AK171" s="114"/>
      <c r="AL171" s="114"/>
      <c r="AM171" s="114"/>
      <c r="AN171" s="114"/>
      <c r="AO171" s="114"/>
      <c r="AP171" s="114"/>
      <c r="AQ171" s="178"/>
      <c r="AR171" s="178"/>
      <c r="AS171" s="114">
        <v>0</v>
      </c>
      <c r="AT171" s="318" t="s">
        <v>64</v>
      </c>
      <c r="AU171" s="97"/>
      <c r="AV171" s="97"/>
      <c r="AW171" s="97"/>
      <c r="AX171" s="97"/>
      <c r="AY171" s="97"/>
      <c r="AZ171" s="97"/>
      <c r="BA171" s="97"/>
      <c r="BB171" s="97"/>
    </row>
    <row r="172" spans="1:54" ht="13">
      <c r="A172" s="97"/>
      <c r="B172" s="97"/>
      <c r="C172" s="97"/>
      <c r="D172" s="85" t="s">
        <v>66</v>
      </c>
      <c r="E172" s="168">
        <v>0</v>
      </c>
      <c r="F172" s="168">
        <v>0</v>
      </c>
      <c r="G172" s="168">
        <v>0</v>
      </c>
      <c r="H172" s="168">
        <v>0</v>
      </c>
      <c r="I172" s="168">
        <v>0</v>
      </c>
      <c r="J172" s="168">
        <v>0</v>
      </c>
      <c r="K172" s="168">
        <v>0</v>
      </c>
      <c r="L172" s="317" t="s">
        <v>180</v>
      </c>
      <c r="M172" s="168">
        <v>62540</v>
      </c>
      <c r="N172" s="168">
        <v>0</v>
      </c>
      <c r="O172" s="168">
        <v>0</v>
      </c>
      <c r="P172" s="168">
        <v>62540</v>
      </c>
      <c r="Q172" s="318" t="s">
        <v>66</v>
      </c>
      <c r="R172" s="114">
        <v>5130</v>
      </c>
      <c r="S172" s="318" t="s">
        <v>66</v>
      </c>
      <c r="T172" s="319">
        <v>710</v>
      </c>
      <c r="U172" s="114">
        <v>6640</v>
      </c>
      <c r="V172" s="114">
        <v>40000</v>
      </c>
      <c r="W172" s="114">
        <v>0</v>
      </c>
      <c r="X172" s="318" t="s">
        <v>66</v>
      </c>
      <c r="Y172" s="114"/>
      <c r="Z172" s="114"/>
      <c r="AA172" s="114">
        <v>850</v>
      </c>
      <c r="AB172" s="114"/>
      <c r="AC172" s="114">
        <v>290</v>
      </c>
      <c r="AD172" s="114">
        <v>1350</v>
      </c>
      <c r="AE172" s="114"/>
      <c r="AF172" s="114"/>
      <c r="AG172" s="114"/>
      <c r="AH172" s="114"/>
      <c r="AI172" s="114"/>
      <c r="AJ172" s="114"/>
      <c r="AK172" s="114"/>
      <c r="AL172" s="114">
        <v>2550</v>
      </c>
      <c r="AM172" s="114"/>
      <c r="AN172" s="114"/>
      <c r="AO172" s="114"/>
      <c r="AP172" s="114"/>
      <c r="AQ172" s="178">
        <v>1600</v>
      </c>
      <c r="AR172" s="178"/>
      <c r="AS172" s="114">
        <v>6640</v>
      </c>
      <c r="AT172" s="318" t="s">
        <v>66</v>
      </c>
      <c r="AU172" s="97"/>
      <c r="AV172" s="97"/>
      <c r="AW172" s="97"/>
      <c r="AX172" s="97"/>
      <c r="AY172" s="97"/>
      <c r="AZ172" s="97"/>
      <c r="BA172" s="97"/>
      <c r="BB172" s="97"/>
    </row>
    <row r="173" spans="1:54" ht="13">
      <c r="A173" s="97"/>
      <c r="B173" s="97"/>
      <c r="C173" s="97"/>
      <c r="D173" s="85" t="s">
        <v>59</v>
      </c>
      <c r="E173" s="168">
        <v>0</v>
      </c>
      <c r="F173" s="168">
        <v>0</v>
      </c>
      <c r="G173" s="168">
        <v>0</v>
      </c>
      <c r="H173" s="168">
        <v>0</v>
      </c>
      <c r="I173" s="168">
        <v>0</v>
      </c>
      <c r="J173" s="168">
        <v>34710</v>
      </c>
      <c r="K173" s="168">
        <v>0</v>
      </c>
      <c r="L173" s="168">
        <v>0</v>
      </c>
      <c r="M173" s="317" t="s">
        <v>180</v>
      </c>
      <c r="N173" s="168">
        <v>0</v>
      </c>
      <c r="O173" s="168">
        <v>0</v>
      </c>
      <c r="P173" s="168">
        <v>34710</v>
      </c>
      <c r="Q173" s="318" t="s">
        <v>59</v>
      </c>
      <c r="R173" s="114">
        <v>3200</v>
      </c>
      <c r="S173" s="318" t="s">
        <v>59</v>
      </c>
      <c r="T173" s="319">
        <v>32</v>
      </c>
      <c r="U173" s="114">
        <v>33200</v>
      </c>
      <c r="V173" s="114">
        <v>4420</v>
      </c>
      <c r="W173" s="114">
        <v>0</v>
      </c>
      <c r="X173" s="318" t="s">
        <v>59</v>
      </c>
      <c r="Y173" s="114"/>
      <c r="Z173" s="114"/>
      <c r="AA173" s="114">
        <v>20000</v>
      </c>
      <c r="AB173" s="114"/>
      <c r="AC173" s="114"/>
      <c r="AD173" s="114"/>
      <c r="AE173" s="114"/>
      <c r="AF173" s="114"/>
      <c r="AG173" s="114"/>
      <c r="AH173" s="114"/>
      <c r="AI173" s="114"/>
      <c r="AJ173" s="114"/>
      <c r="AK173" s="114"/>
      <c r="AL173" s="114">
        <v>5100</v>
      </c>
      <c r="AM173" s="114"/>
      <c r="AN173" s="114"/>
      <c r="AO173" s="114"/>
      <c r="AP173" s="114"/>
      <c r="AQ173" s="178">
        <v>8100</v>
      </c>
      <c r="AR173" s="178"/>
      <c r="AS173" s="114">
        <v>33200</v>
      </c>
      <c r="AT173" s="318" t="s">
        <v>59</v>
      </c>
      <c r="AU173" s="97"/>
      <c r="AV173" s="97"/>
      <c r="AW173" s="97"/>
      <c r="AX173" s="97"/>
      <c r="AY173" s="97"/>
      <c r="AZ173" s="97"/>
      <c r="BA173" s="97"/>
      <c r="BB173" s="97"/>
    </row>
    <row r="174" spans="1:54" ht="13">
      <c r="A174" s="97"/>
      <c r="B174" s="97"/>
      <c r="C174" s="97"/>
      <c r="D174" s="85" t="s">
        <v>60</v>
      </c>
      <c r="E174" s="168">
        <v>0</v>
      </c>
      <c r="F174" s="168">
        <v>0</v>
      </c>
      <c r="G174" s="168">
        <v>0</v>
      </c>
      <c r="H174" s="168">
        <v>0</v>
      </c>
      <c r="I174" s="168">
        <v>0</v>
      </c>
      <c r="J174" s="168">
        <v>0</v>
      </c>
      <c r="K174" s="168">
        <v>0</v>
      </c>
      <c r="L174" s="168">
        <v>0</v>
      </c>
      <c r="M174" s="168">
        <v>0</v>
      </c>
      <c r="N174" s="168">
        <v>0</v>
      </c>
      <c r="O174" s="168">
        <v>0</v>
      </c>
      <c r="P174" s="168">
        <v>0</v>
      </c>
      <c r="Q174" s="318" t="s">
        <v>60</v>
      </c>
      <c r="R174" s="114">
        <v>25200</v>
      </c>
      <c r="S174" s="318" t="s">
        <v>60</v>
      </c>
      <c r="T174" s="319">
        <v>0</v>
      </c>
      <c r="U174" s="114">
        <v>0</v>
      </c>
      <c r="V174" s="114">
        <v>0</v>
      </c>
      <c r="W174" s="114">
        <v>0</v>
      </c>
      <c r="X174" s="318" t="s">
        <v>60</v>
      </c>
      <c r="Y174" s="114"/>
      <c r="Z174" s="114"/>
      <c r="AA174" s="114"/>
      <c r="AB174" s="114"/>
      <c r="AC174" s="114"/>
      <c r="AD174" s="114"/>
      <c r="AE174" s="114"/>
      <c r="AF174" s="114"/>
      <c r="AG174" s="114"/>
      <c r="AH174" s="114"/>
      <c r="AI174" s="114"/>
      <c r="AJ174" s="114"/>
      <c r="AK174" s="114"/>
      <c r="AL174" s="114"/>
      <c r="AM174" s="114"/>
      <c r="AN174" s="114"/>
      <c r="AO174" s="114"/>
      <c r="AP174" s="114"/>
      <c r="AQ174" s="178"/>
      <c r="AR174" s="178"/>
      <c r="AS174" s="114">
        <v>0</v>
      </c>
      <c r="AT174" s="318" t="s">
        <v>60</v>
      </c>
      <c r="AU174" s="97"/>
      <c r="AV174" s="97"/>
      <c r="AW174" s="97"/>
      <c r="AX174" s="97"/>
      <c r="AY174" s="97"/>
      <c r="AZ174" s="97"/>
      <c r="BA174" s="97"/>
      <c r="BB174" s="97"/>
    </row>
    <row r="175" spans="1:54" ht="13">
      <c r="A175" s="97"/>
      <c r="B175" s="97"/>
      <c r="C175" s="97"/>
      <c r="D175" s="85" t="s">
        <v>67</v>
      </c>
      <c r="E175" s="168">
        <v>0</v>
      </c>
      <c r="F175" s="168">
        <v>0</v>
      </c>
      <c r="G175" s="168">
        <v>0</v>
      </c>
      <c r="H175" s="168">
        <v>0</v>
      </c>
      <c r="I175" s="168">
        <v>0</v>
      </c>
      <c r="J175" s="168">
        <v>31290</v>
      </c>
      <c r="K175" s="168">
        <v>0</v>
      </c>
      <c r="L175" s="168">
        <v>0</v>
      </c>
      <c r="M175" s="168">
        <v>0</v>
      </c>
      <c r="N175" s="168">
        <v>0</v>
      </c>
      <c r="O175" s="168">
        <v>156600</v>
      </c>
      <c r="P175" s="168">
        <v>187890</v>
      </c>
      <c r="Q175" s="318" t="s">
        <v>67</v>
      </c>
      <c r="R175" s="114">
        <v>440</v>
      </c>
      <c r="S175" s="318" t="s">
        <v>67</v>
      </c>
      <c r="T175" s="319">
        <v>26</v>
      </c>
      <c r="U175" s="114">
        <v>4560</v>
      </c>
      <c r="V175" s="114">
        <v>2590</v>
      </c>
      <c r="W175" s="114">
        <v>0</v>
      </c>
      <c r="X175" s="318" t="s">
        <v>67</v>
      </c>
      <c r="Y175" s="114"/>
      <c r="Z175" s="114"/>
      <c r="AA175" s="114"/>
      <c r="AB175" s="114"/>
      <c r="AC175" s="114"/>
      <c r="AD175" s="114"/>
      <c r="AE175" s="114"/>
      <c r="AF175" s="114"/>
      <c r="AG175" s="114"/>
      <c r="AH175" s="114"/>
      <c r="AI175" s="114"/>
      <c r="AJ175" s="114"/>
      <c r="AK175" s="114"/>
      <c r="AL175" s="114">
        <v>3310</v>
      </c>
      <c r="AM175" s="114"/>
      <c r="AN175" s="114"/>
      <c r="AO175" s="114"/>
      <c r="AP175" s="114"/>
      <c r="AQ175" s="178">
        <v>1250</v>
      </c>
      <c r="AR175" s="178"/>
      <c r="AS175" s="114">
        <v>4560</v>
      </c>
      <c r="AT175" s="318" t="s">
        <v>67</v>
      </c>
      <c r="AU175" s="97"/>
      <c r="AV175" s="97"/>
      <c r="AW175" s="97"/>
      <c r="AX175" s="97"/>
      <c r="AY175" s="97"/>
      <c r="AZ175" s="97"/>
      <c r="BA175" s="97"/>
      <c r="BB175" s="97"/>
    </row>
    <row r="176" spans="1:54" ht="13">
      <c r="A176" s="97"/>
      <c r="B176" s="97"/>
      <c r="C176" s="97"/>
      <c r="D176" s="85" t="s">
        <v>68</v>
      </c>
      <c r="E176" s="168">
        <v>0</v>
      </c>
      <c r="F176" s="168">
        <v>0</v>
      </c>
      <c r="G176" s="168">
        <v>0</v>
      </c>
      <c r="H176" s="168">
        <v>0</v>
      </c>
      <c r="I176" s="168">
        <v>0</v>
      </c>
      <c r="J176" s="168">
        <v>0</v>
      </c>
      <c r="K176" s="168">
        <v>0</v>
      </c>
      <c r="L176" s="168">
        <v>0</v>
      </c>
      <c r="M176" s="168">
        <v>0</v>
      </c>
      <c r="N176" s="168">
        <v>0</v>
      </c>
      <c r="O176" s="168">
        <v>0</v>
      </c>
      <c r="P176" s="168">
        <v>0</v>
      </c>
      <c r="Q176" s="318" t="s">
        <v>68</v>
      </c>
      <c r="R176" s="114">
        <v>0</v>
      </c>
      <c r="S176" s="318" t="s">
        <v>68</v>
      </c>
      <c r="T176" s="319">
        <v>0</v>
      </c>
      <c r="U176" s="114">
        <v>0</v>
      </c>
      <c r="V176" s="114">
        <v>0</v>
      </c>
      <c r="W176" s="114">
        <v>0</v>
      </c>
      <c r="X176" s="318" t="s">
        <v>68</v>
      </c>
      <c r="Y176" s="114"/>
      <c r="Z176" s="114"/>
      <c r="AA176" s="114"/>
      <c r="AB176" s="114"/>
      <c r="AC176" s="114"/>
      <c r="AD176" s="114"/>
      <c r="AE176" s="114"/>
      <c r="AF176" s="114"/>
      <c r="AG176" s="114"/>
      <c r="AH176" s="114"/>
      <c r="AI176" s="114"/>
      <c r="AJ176" s="114"/>
      <c r="AK176" s="114"/>
      <c r="AL176" s="114"/>
      <c r="AM176" s="114"/>
      <c r="AN176" s="114"/>
      <c r="AO176" s="114"/>
      <c r="AP176" s="114"/>
      <c r="AQ176" s="178"/>
      <c r="AR176" s="178"/>
      <c r="AS176" s="114">
        <v>0</v>
      </c>
      <c r="AT176" s="318" t="s">
        <v>68</v>
      </c>
      <c r="AU176" s="97"/>
      <c r="AV176" s="97"/>
      <c r="AW176" s="97"/>
      <c r="AX176" s="97"/>
      <c r="AY176" s="97"/>
      <c r="AZ176" s="97"/>
      <c r="BA176" s="97"/>
      <c r="BB176" s="97"/>
    </row>
    <row r="177" spans="1:54" ht="13">
      <c r="A177" s="97"/>
      <c r="B177" s="97"/>
      <c r="C177" s="97"/>
      <c r="D177" s="85" t="s">
        <v>69</v>
      </c>
      <c r="E177" s="168">
        <v>0</v>
      </c>
      <c r="F177" s="168">
        <v>0</v>
      </c>
      <c r="G177" s="168">
        <v>0</v>
      </c>
      <c r="H177" s="168">
        <v>0</v>
      </c>
      <c r="I177" s="205" t="s">
        <v>180</v>
      </c>
      <c r="J177" s="168">
        <v>0</v>
      </c>
      <c r="K177" s="168">
        <v>0</v>
      </c>
      <c r="L177" s="168">
        <v>41000</v>
      </c>
      <c r="M177" s="168">
        <v>91200</v>
      </c>
      <c r="N177" s="168">
        <v>0</v>
      </c>
      <c r="O177" s="168">
        <v>0</v>
      </c>
      <c r="P177" s="168">
        <v>132200</v>
      </c>
      <c r="Q177" s="318" t="s">
        <v>69</v>
      </c>
      <c r="R177" s="114">
        <v>22935</v>
      </c>
      <c r="S177" s="318" t="s">
        <v>69</v>
      </c>
      <c r="T177" s="319">
        <v>128</v>
      </c>
      <c r="U177" s="114">
        <v>407960</v>
      </c>
      <c r="V177" s="114">
        <v>46000</v>
      </c>
      <c r="W177" s="114">
        <v>0</v>
      </c>
      <c r="X177" s="318" t="s">
        <v>69</v>
      </c>
      <c r="Y177" s="114"/>
      <c r="Z177" s="114"/>
      <c r="AA177" s="114">
        <v>36000</v>
      </c>
      <c r="AB177" s="114"/>
      <c r="AC177" s="114">
        <v>54600</v>
      </c>
      <c r="AD177" s="114">
        <v>500</v>
      </c>
      <c r="AE177" s="114"/>
      <c r="AF177" s="114">
        <v>20250</v>
      </c>
      <c r="AG177" s="114"/>
      <c r="AH177" s="114"/>
      <c r="AI177" s="114"/>
      <c r="AJ177" s="114"/>
      <c r="AK177" s="114"/>
      <c r="AL177" s="114"/>
      <c r="AM177" s="114">
        <v>248000</v>
      </c>
      <c r="AN177" s="320"/>
      <c r="AO177" s="320">
        <v>6470</v>
      </c>
      <c r="AP177" s="114">
        <v>31490</v>
      </c>
      <c r="AQ177" s="178">
        <v>10650</v>
      </c>
      <c r="AR177" s="178"/>
      <c r="AS177" s="114">
        <v>407960</v>
      </c>
      <c r="AT177" s="318" t="s">
        <v>69</v>
      </c>
      <c r="AU177" s="97"/>
      <c r="AV177" s="97"/>
      <c r="AW177" s="97"/>
      <c r="AX177" s="97"/>
      <c r="AY177" s="97"/>
      <c r="AZ177" s="97"/>
      <c r="BA177" s="97"/>
      <c r="BB177" s="97"/>
    </row>
    <row r="178" spans="1:54" ht="13">
      <c r="A178" s="97"/>
      <c r="B178" s="97"/>
      <c r="C178" s="97"/>
      <c r="D178" s="85" t="s">
        <v>70</v>
      </c>
      <c r="E178" s="168">
        <v>0</v>
      </c>
      <c r="F178" s="168">
        <v>0</v>
      </c>
      <c r="G178" s="168">
        <v>0</v>
      </c>
      <c r="H178" s="168">
        <v>0</v>
      </c>
      <c r="I178" s="168">
        <v>0</v>
      </c>
      <c r="J178" s="168">
        <v>0</v>
      </c>
      <c r="K178" s="168">
        <v>0</v>
      </c>
      <c r="L178" s="168">
        <v>0</v>
      </c>
      <c r="M178" s="168">
        <v>33270</v>
      </c>
      <c r="N178" s="168">
        <v>0</v>
      </c>
      <c r="O178" s="168">
        <v>0</v>
      </c>
      <c r="P178" s="168">
        <v>33270</v>
      </c>
      <c r="Q178" s="318" t="s">
        <v>70</v>
      </c>
      <c r="R178" s="114">
        <v>2236</v>
      </c>
      <c r="S178" s="318" t="s">
        <v>70</v>
      </c>
      <c r="T178" s="319">
        <v>475</v>
      </c>
      <c r="U178" s="114">
        <v>24050</v>
      </c>
      <c r="V178" s="114">
        <v>6200</v>
      </c>
      <c r="W178" s="114">
        <v>0</v>
      </c>
      <c r="X178" s="318" t="s">
        <v>70</v>
      </c>
      <c r="Y178" s="114"/>
      <c r="Z178" s="114"/>
      <c r="AA178" s="114"/>
      <c r="AB178" s="114"/>
      <c r="AC178" s="114"/>
      <c r="AD178" s="114">
        <v>1600</v>
      </c>
      <c r="AE178" s="114"/>
      <c r="AF178" s="114"/>
      <c r="AG178" s="114"/>
      <c r="AH178" s="114"/>
      <c r="AI178" s="114"/>
      <c r="AJ178" s="114"/>
      <c r="AK178" s="114"/>
      <c r="AL178" s="114">
        <v>20350</v>
      </c>
      <c r="AM178" s="114"/>
      <c r="AN178" s="114"/>
      <c r="AO178" s="114"/>
      <c r="AP178" s="114"/>
      <c r="AQ178" s="178">
        <v>2100</v>
      </c>
      <c r="AR178" s="178"/>
      <c r="AS178" s="114">
        <v>24050</v>
      </c>
      <c r="AT178" s="318" t="s">
        <v>70</v>
      </c>
      <c r="AU178" s="97"/>
      <c r="AV178" s="97"/>
      <c r="AW178" s="97"/>
      <c r="AX178" s="97"/>
      <c r="AY178" s="97"/>
      <c r="AZ178" s="97"/>
      <c r="BA178" s="97"/>
      <c r="BB178" s="97"/>
    </row>
    <row r="179" spans="1:54" ht="13">
      <c r="A179" s="97"/>
      <c r="B179" s="97"/>
      <c r="C179" s="97"/>
      <c r="D179" s="85" t="s">
        <v>71</v>
      </c>
      <c r="E179" s="168">
        <v>0</v>
      </c>
      <c r="F179" s="168">
        <v>0</v>
      </c>
      <c r="G179" s="168">
        <v>0</v>
      </c>
      <c r="H179" s="168">
        <v>0</v>
      </c>
      <c r="I179" s="168">
        <v>0</v>
      </c>
      <c r="J179" s="168">
        <v>0</v>
      </c>
      <c r="K179" s="168">
        <v>0</v>
      </c>
      <c r="L179" s="168">
        <v>0</v>
      </c>
      <c r="M179" s="168">
        <v>0</v>
      </c>
      <c r="N179" s="168">
        <v>0</v>
      </c>
      <c r="O179" s="168">
        <v>0</v>
      </c>
      <c r="P179" s="168">
        <v>0</v>
      </c>
      <c r="Q179" s="318" t="s">
        <v>71</v>
      </c>
      <c r="R179" s="114">
        <v>150</v>
      </c>
      <c r="S179" s="318" t="s">
        <v>71</v>
      </c>
      <c r="T179" s="319">
        <v>1.6000000000000001</v>
      </c>
      <c r="U179" s="114">
        <v>0</v>
      </c>
      <c r="V179" s="114">
        <v>0</v>
      </c>
      <c r="W179" s="114">
        <v>0</v>
      </c>
      <c r="X179" s="318" t="s">
        <v>71</v>
      </c>
      <c r="Y179" s="114"/>
      <c r="Z179" s="114"/>
      <c r="AA179" s="114"/>
      <c r="AB179" s="114"/>
      <c r="AC179" s="114"/>
      <c r="AD179" s="114"/>
      <c r="AE179" s="114"/>
      <c r="AF179" s="114"/>
      <c r="AG179" s="114"/>
      <c r="AH179" s="114"/>
      <c r="AI179" s="114"/>
      <c r="AJ179" s="114"/>
      <c r="AK179" s="114"/>
      <c r="AL179" s="114"/>
      <c r="AM179" s="114"/>
      <c r="AN179" s="114"/>
      <c r="AO179" s="114"/>
      <c r="AP179" s="114"/>
      <c r="AQ179" s="178"/>
      <c r="AR179" s="178"/>
      <c r="AS179" s="114">
        <v>0</v>
      </c>
      <c r="AT179" s="318" t="s">
        <v>71</v>
      </c>
      <c r="AU179" s="97"/>
      <c r="AV179" s="97"/>
      <c r="AW179" s="97"/>
      <c r="AX179" s="97"/>
      <c r="AY179" s="97"/>
      <c r="AZ179" s="97"/>
      <c r="BA179" s="97"/>
      <c r="BB179" s="97"/>
    </row>
    <row r="180" spans="1:54" ht="13">
      <c r="A180" s="97"/>
      <c r="B180" s="97"/>
      <c r="C180" s="97"/>
      <c r="D180" s="85" t="s">
        <v>72</v>
      </c>
      <c r="E180" s="168">
        <v>0</v>
      </c>
      <c r="F180" s="168">
        <v>0</v>
      </c>
      <c r="G180" s="168">
        <v>0</v>
      </c>
      <c r="H180" s="168">
        <v>0</v>
      </c>
      <c r="I180" s="168">
        <v>0</v>
      </c>
      <c r="J180" s="168">
        <v>6000</v>
      </c>
      <c r="K180" s="168">
        <v>0</v>
      </c>
      <c r="L180" s="168">
        <v>0</v>
      </c>
      <c r="M180" s="168">
        <v>0</v>
      </c>
      <c r="N180" s="168">
        <v>0</v>
      </c>
      <c r="O180" s="168">
        <v>0</v>
      </c>
      <c r="P180" s="168">
        <v>6000</v>
      </c>
      <c r="Q180" s="318" t="s">
        <v>72</v>
      </c>
      <c r="R180" s="114">
        <v>0</v>
      </c>
      <c r="S180" s="318" t="s">
        <v>72</v>
      </c>
      <c r="T180" s="319">
        <v>0</v>
      </c>
      <c r="U180" s="114">
        <v>61850</v>
      </c>
      <c r="V180" s="114">
        <v>0</v>
      </c>
      <c r="W180" s="114">
        <v>0</v>
      </c>
      <c r="X180" s="318" t="s">
        <v>72</v>
      </c>
      <c r="Y180" s="114"/>
      <c r="Z180" s="114"/>
      <c r="AA180" s="114"/>
      <c r="AB180" s="114"/>
      <c r="AC180" s="114"/>
      <c r="AD180" s="114"/>
      <c r="AE180" s="114"/>
      <c r="AF180" s="114"/>
      <c r="AG180" s="114"/>
      <c r="AH180" s="114"/>
      <c r="AI180" s="114"/>
      <c r="AJ180" s="114"/>
      <c r="AK180" s="114"/>
      <c r="AL180" s="114">
        <v>61850</v>
      </c>
      <c r="AM180" s="114"/>
      <c r="AN180" s="114"/>
      <c r="AO180" s="114"/>
      <c r="AP180" s="114"/>
      <c r="AQ180" s="178"/>
      <c r="AR180" s="178"/>
      <c r="AS180" s="114">
        <v>61850</v>
      </c>
      <c r="AT180" s="318" t="s">
        <v>72</v>
      </c>
      <c r="AU180" s="97"/>
      <c r="AV180" s="97"/>
      <c r="AW180" s="97"/>
      <c r="AX180" s="97"/>
      <c r="AY180" s="97"/>
      <c r="AZ180" s="97"/>
      <c r="BA180" s="97"/>
      <c r="BB180" s="97"/>
    </row>
    <row r="181" spans="1:54" ht="13">
      <c r="A181" s="97"/>
      <c r="B181" s="97"/>
      <c r="C181" s="97"/>
      <c r="D181" s="85" t="s">
        <v>74</v>
      </c>
      <c r="E181" s="168">
        <v>0</v>
      </c>
      <c r="F181" s="168">
        <v>0</v>
      </c>
      <c r="G181" s="168">
        <v>0</v>
      </c>
      <c r="H181" s="168">
        <v>0</v>
      </c>
      <c r="I181" s="168">
        <v>0</v>
      </c>
      <c r="J181" s="168">
        <v>0</v>
      </c>
      <c r="K181" s="168">
        <v>0</v>
      </c>
      <c r="L181" s="168">
        <v>0</v>
      </c>
      <c r="M181" s="168">
        <v>0</v>
      </c>
      <c r="N181" s="168">
        <v>0</v>
      </c>
      <c r="O181" s="168">
        <v>0</v>
      </c>
      <c r="P181" s="168">
        <v>0</v>
      </c>
      <c r="Q181" s="318" t="s">
        <v>74</v>
      </c>
      <c r="R181" s="114">
        <v>0</v>
      </c>
      <c r="S181" s="318" t="s">
        <v>74</v>
      </c>
      <c r="T181" s="319">
        <v>0</v>
      </c>
      <c r="U181" s="114">
        <v>0</v>
      </c>
      <c r="V181" s="114">
        <v>0</v>
      </c>
      <c r="W181" s="114">
        <v>0</v>
      </c>
      <c r="X181" s="318" t="s">
        <v>74</v>
      </c>
      <c r="Y181" s="114"/>
      <c r="Z181" s="114"/>
      <c r="AA181" s="114"/>
      <c r="AB181" s="114"/>
      <c r="AC181" s="114"/>
      <c r="AD181" s="114"/>
      <c r="AE181" s="114"/>
      <c r="AF181" s="114"/>
      <c r="AG181" s="114"/>
      <c r="AH181" s="114"/>
      <c r="AI181" s="114"/>
      <c r="AJ181" s="114"/>
      <c r="AK181" s="114"/>
      <c r="AL181" s="114"/>
      <c r="AM181" s="114"/>
      <c r="AN181" s="114"/>
      <c r="AO181" s="114"/>
      <c r="AP181" s="114"/>
      <c r="AQ181" s="178"/>
      <c r="AR181" s="178"/>
      <c r="AS181" s="114">
        <v>0</v>
      </c>
      <c r="AT181" s="318" t="s">
        <v>74</v>
      </c>
      <c r="AU181" s="97"/>
      <c r="AV181" s="97"/>
      <c r="AW181" s="97"/>
      <c r="AX181" s="97"/>
      <c r="AY181" s="97"/>
      <c r="AZ181" s="97"/>
      <c r="BA181" s="97"/>
      <c r="BB181" s="97"/>
    </row>
    <row r="182" spans="1:54" ht="13">
      <c r="A182" s="97"/>
      <c r="B182" s="97"/>
      <c r="C182" s="97"/>
      <c r="D182" s="85" t="s">
        <v>75</v>
      </c>
      <c r="E182" s="168">
        <v>0</v>
      </c>
      <c r="F182" s="168">
        <v>0</v>
      </c>
      <c r="G182" s="168">
        <v>0</v>
      </c>
      <c r="H182" s="168">
        <v>0</v>
      </c>
      <c r="I182" s="168">
        <v>0</v>
      </c>
      <c r="J182" s="168">
        <v>0</v>
      </c>
      <c r="K182" s="168">
        <v>0</v>
      </c>
      <c r="L182" s="168">
        <v>0</v>
      </c>
      <c r="M182" s="317" t="s">
        <v>180</v>
      </c>
      <c r="N182" s="168">
        <v>0</v>
      </c>
      <c r="O182" s="168">
        <v>0</v>
      </c>
      <c r="P182" s="168">
        <v>0</v>
      </c>
      <c r="Q182" s="318" t="s">
        <v>75</v>
      </c>
      <c r="R182" s="114">
        <v>0</v>
      </c>
      <c r="S182" s="318" t="s">
        <v>75</v>
      </c>
      <c r="T182" s="319">
        <v>6</v>
      </c>
      <c r="U182" s="114">
        <v>0</v>
      </c>
      <c r="V182" s="114">
        <v>0</v>
      </c>
      <c r="W182" s="114">
        <v>0</v>
      </c>
      <c r="X182" s="318" t="s">
        <v>75</v>
      </c>
      <c r="Y182" s="114"/>
      <c r="Z182" s="114"/>
      <c r="AA182" s="114"/>
      <c r="AB182" s="114"/>
      <c r="AC182" s="114"/>
      <c r="AD182" s="114"/>
      <c r="AE182" s="114"/>
      <c r="AF182" s="114"/>
      <c r="AG182" s="114"/>
      <c r="AH182" s="114"/>
      <c r="AI182" s="114"/>
      <c r="AJ182" s="114"/>
      <c r="AK182" s="114"/>
      <c r="AL182" s="114"/>
      <c r="AM182" s="114"/>
      <c r="AN182" s="114"/>
      <c r="AO182" s="114"/>
      <c r="AP182" s="114"/>
      <c r="AQ182" s="178"/>
      <c r="AR182" s="178"/>
      <c r="AS182" s="114">
        <v>0</v>
      </c>
      <c r="AT182" s="318" t="s">
        <v>75</v>
      </c>
      <c r="AU182" s="97"/>
      <c r="AV182" s="97"/>
      <c r="AW182" s="97"/>
      <c r="AX182" s="97"/>
      <c r="AY182" s="97"/>
      <c r="AZ182" s="97"/>
      <c r="BA182" s="97"/>
      <c r="BB182" s="97"/>
    </row>
    <row r="183" spans="1:54" ht="13">
      <c r="A183" s="97"/>
      <c r="B183" s="97"/>
      <c r="C183" s="97"/>
      <c r="D183" s="85" t="s">
        <v>76</v>
      </c>
      <c r="E183" s="168">
        <v>0</v>
      </c>
      <c r="F183" s="168">
        <v>0</v>
      </c>
      <c r="G183" s="317" t="s">
        <v>180</v>
      </c>
      <c r="H183" s="168"/>
      <c r="I183" s="168">
        <v>0</v>
      </c>
      <c r="J183" s="168">
        <v>16500</v>
      </c>
      <c r="K183" s="168">
        <v>0</v>
      </c>
      <c r="L183" s="168">
        <v>0</v>
      </c>
      <c r="M183" s="317" t="s">
        <v>180</v>
      </c>
      <c r="N183" s="168">
        <v>0</v>
      </c>
      <c r="O183" s="168">
        <v>0</v>
      </c>
      <c r="P183" s="168">
        <v>16500</v>
      </c>
      <c r="Q183" s="318" t="s">
        <v>76</v>
      </c>
      <c r="R183" s="114">
        <v>7478</v>
      </c>
      <c r="S183" s="318" t="s">
        <v>76</v>
      </c>
      <c r="T183" s="319">
        <v>0</v>
      </c>
      <c r="U183" s="114">
        <v>8400</v>
      </c>
      <c r="V183" s="114">
        <v>9300</v>
      </c>
      <c r="W183" s="114">
        <v>136</v>
      </c>
      <c r="X183" s="318" t="s">
        <v>76</v>
      </c>
      <c r="Y183" s="114"/>
      <c r="Z183" s="114"/>
      <c r="AA183" s="114"/>
      <c r="AB183" s="114"/>
      <c r="AC183" s="114"/>
      <c r="AD183" s="114"/>
      <c r="AE183" s="114"/>
      <c r="AF183" s="114"/>
      <c r="AG183" s="114"/>
      <c r="AH183" s="114"/>
      <c r="AI183" s="114"/>
      <c r="AJ183" s="114"/>
      <c r="AK183" s="114"/>
      <c r="AL183" s="114">
        <v>8400</v>
      </c>
      <c r="AM183" s="114"/>
      <c r="AN183" s="114"/>
      <c r="AO183" s="114"/>
      <c r="AP183" s="114"/>
      <c r="AQ183" s="178"/>
      <c r="AR183" s="178"/>
      <c r="AS183" s="114">
        <v>8400</v>
      </c>
      <c r="AT183" s="318" t="s">
        <v>76</v>
      </c>
      <c r="AU183" s="97"/>
      <c r="AV183" s="97"/>
      <c r="AW183" s="97"/>
      <c r="AX183" s="97"/>
      <c r="AY183" s="97"/>
      <c r="AZ183" s="97"/>
      <c r="BA183" s="97"/>
      <c r="BB183" s="97"/>
    </row>
    <row r="184" spans="1:54" ht="13">
      <c r="A184" s="97"/>
      <c r="B184" s="97"/>
      <c r="C184" s="97"/>
      <c r="D184" s="85" t="s">
        <v>77</v>
      </c>
      <c r="E184" s="168">
        <v>0</v>
      </c>
      <c r="F184" s="168">
        <v>0</v>
      </c>
      <c r="G184" s="168">
        <v>0</v>
      </c>
      <c r="H184" s="168">
        <v>0</v>
      </c>
      <c r="I184" s="168">
        <v>0</v>
      </c>
      <c r="J184" s="168">
        <v>0</v>
      </c>
      <c r="K184" s="168">
        <v>0</v>
      </c>
      <c r="L184" s="168">
        <v>0</v>
      </c>
      <c r="M184" s="168">
        <v>0</v>
      </c>
      <c r="N184" s="168">
        <v>0</v>
      </c>
      <c r="O184" s="168">
        <v>0</v>
      </c>
      <c r="P184" s="168">
        <v>0</v>
      </c>
      <c r="Q184" s="318" t="s">
        <v>77</v>
      </c>
      <c r="R184" s="114">
        <v>0</v>
      </c>
      <c r="S184" s="318" t="s">
        <v>77</v>
      </c>
      <c r="T184" s="319">
        <v>13.800000000000001</v>
      </c>
      <c r="U184" s="114">
        <v>26750</v>
      </c>
      <c r="V184" s="114">
        <v>0</v>
      </c>
      <c r="W184" s="114">
        <v>0</v>
      </c>
      <c r="X184" s="318" t="s">
        <v>77</v>
      </c>
      <c r="Y184" s="114">
        <v>270</v>
      </c>
      <c r="Z184" s="114"/>
      <c r="AA184" s="114"/>
      <c r="AB184" s="114"/>
      <c r="AC184" s="114">
        <v>1280</v>
      </c>
      <c r="AD184" s="114">
        <v>20000</v>
      </c>
      <c r="AE184" s="114"/>
      <c r="AF184" s="114"/>
      <c r="AG184" s="114"/>
      <c r="AH184" s="114"/>
      <c r="AI184" s="114"/>
      <c r="AJ184" s="114"/>
      <c r="AK184" s="114"/>
      <c r="AL184" s="114">
        <v>5200</v>
      </c>
      <c r="AM184" s="114"/>
      <c r="AN184" s="114"/>
      <c r="AO184" s="114"/>
      <c r="AP184" s="114"/>
      <c r="AQ184" s="178"/>
      <c r="AR184" s="178"/>
      <c r="AS184" s="114">
        <v>26750</v>
      </c>
      <c r="AT184" s="318" t="s">
        <v>77</v>
      </c>
      <c r="AU184" s="97"/>
      <c r="AV184" s="97"/>
      <c r="AW184" s="97"/>
      <c r="AX184" s="97"/>
      <c r="AY184" s="97"/>
      <c r="AZ184" s="97"/>
      <c r="BA184" s="97"/>
      <c r="BB184" s="97"/>
    </row>
    <row r="185" spans="1:54" ht="13">
      <c r="A185" s="97"/>
      <c r="B185" s="97"/>
      <c r="C185" s="97"/>
      <c r="D185" s="85" t="s">
        <v>79</v>
      </c>
      <c r="E185" s="168">
        <v>0</v>
      </c>
      <c r="F185" s="168">
        <v>0</v>
      </c>
      <c r="G185" s="168">
        <v>0</v>
      </c>
      <c r="H185" s="168">
        <v>0</v>
      </c>
      <c r="I185" s="168">
        <v>0</v>
      </c>
      <c r="J185" s="168">
        <v>0</v>
      </c>
      <c r="K185" s="168">
        <v>0</v>
      </c>
      <c r="L185" s="168">
        <v>0</v>
      </c>
      <c r="M185" s="168">
        <v>0</v>
      </c>
      <c r="N185" s="168">
        <v>0</v>
      </c>
      <c r="O185" s="168">
        <v>0</v>
      </c>
      <c r="P185" s="168">
        <v>0</v>
      </c>
      <c r="Q185" s="318" t="s">
        <v>79</v>
      </c>
      <c r="R185" s="114">
        <v>0</v>
      </c>
      <c r="S185" s="318" t="s">
        <v>79</v>
      </c>
      <c r="T185" s="319">
        <v>24</v>
      </c>
      <c r="U185" s="114">
        <v>0</v>
      </c>
      <c r="V185" s="114">
        <v>0</v>
      </c>
      <c r="W185" s="114">
        <v>0</v>
      </c>
      <c r="X185" s="318" t="s">
        <v>79</v>
      </c>
      <c r="Y185" s="114"/>
      <c r="Z185" s="114"/>
      <c r="AA185" s="114"/>
      <c r="AB185" s="114"/>
      <c r="AC185" s="114"/>
      <c r="AD185" s="114"/>
      <c r="AE185" s="114"/>
      <c r="AF185" s="114"/>
      <c r="AG185" s="114"/>
      <c r="AH185" s="114"/>
      <c r="AI185" s="114"/>
      <c r="AJ185" s="114"/>
      <c r="AK185" s="114"/>
      <c r="AL185" s="114"/>
      <c r="AM185" s="114"/>
      <c r="AN185" s="114"/>
      <c r="AO185" s="114"/>
      <c r="AP185" s="114"/>
      <c r="AQ185" s="178"/>
      <c r="AR185" s="178"/>
      <c r="AS185" s="114">
        <v>0</v>
      </c>
      <c r="AT185" s="318" t="s">
        <v>79</v>
      </c>
      <c r="AU185" s="97"/>
      <c r="AV185" s="97"/>
      <c r="AW185" s="97"/>
      <c r="AX185" s="97"/>
      <c r="AY185" s="97"/>
      <c r="AZ185" s="97"/>
      <c r="BA185" s="97"/>
      <c r="BB185" s="97"/>
    </row>
    <row r="186" spans="1:54" ht="13">
      <c r="A186" s="97"/>
      <c r="B186" s="97"/>
      <c r="C186" s="97"/>
      <c r="D186" s="85" t="s">
        <v>78</v>
      </c>
      <c r="E186" s="168">
        <v>0</v>
      </c>
      <c r="F186" s="168">
        <v>0</v>
      </c>
      <c r="G186" s="168">
        <v>0</v>
      </c>
      <c r="H186" s="168">
        <v>0</v>
      </c>
      <c r="I186" s="168">
        <v>0</v>
      </c>
      <c r="J186" s="168">
        <v>0</v>
      </c>
      <c r="K186" s="168">
        <v>0</v>
      </c>
      <c r="L186" s="168">
        <v>0</v>
      </c>
      <c r="M186" s="168">
        <v>0</v>
      </c>
      <c r="N186" s="168">
        <v>0</v>
      </c>
      <c r="O186" s="168">
        <v>0</v>
      </c>
      <c r="P186" s="168">
        <v>0</v>
      </c>
      <c r="Q186" s="318" t="s">
        <v>78</v>
      </c>
      <c r="R186" s="114">
        <v>1350</v>
      </c>
      <c r="S186" s="318" t="s">
        <v>78</v>
      </c>
      <c r="T186" s="319">
        <v>230</v>
      </c>
      <c r="U186" s="114">
        <v>7710</v>
      </c>
      <c r="V186" s="114">
        <v>7800</v>
      </c>
      <c r="W186" s="114">
        <v>0</v>
      </c>
      <c r="X186" s="318" t="s">
        <v>78</v>
      </c>
      <c r="Y186" s="114"/>
      <c r="Z186" s="114"/>
      <c r="AA186" s="114"/>
      <c r="AB186" s="114"/>
      <c r="AC186" s="114"/>
      <c r="AD186" s="114"/>
      <c r="AE186" s="114"/>
      <c r="AF186" s="114"/>
      <c r="AG186" s="114"/>
      <c r="AH186" s="114"/>
      <c r="AI186" s="114"/>
      <c r="AJ186" s="114"/>
      <c r="AK186" s="114"/>
      <c r="AL186" s="114">
        <v>7710</v>
      </c>
      <c r="AM186" s="114"/>
      <c r="AN186" s="114"/>
      <c r="AO186" s="114"/>
      <c r="AP186" s="114"/>
      <c r="AQ186" s="178"/>
      <c r="AR186" s="178"/>
      <c r="AS186" s="114">
        <v>7710</v>
      </c>
      <c r="AT186" s="318" t="s">
        <v>78</v>
      </c>
      <c r="AU186" s="97"/>
      <c r="AV186" s="97"/>
      <c r="AW186" s="97"/>
      <c r="AX186" s="97"/>
      <c r="AY186" s="97"/>
      <c r="AZ186" s="97"/>
      <c r="BA186" s="97"/>
      <c r="BB186" s="97"/>
    </row>
    <row r="187" spans="1:54" ht="13">
      <c r="A187" s="97"/>
      <c r="B187" s="97"/>
      <c r="C187" s="97"/>
      <c r="D187" s="85" t="s">
        <v>81</v>
      </c>
      <c r="E187" s="205" t="s">
        <v>180</v>
      </c>
      <c r="F187" s="168">
        <v>0</v>
      </c>
      <c r="G187" s="168">
        <v>98580</v>
      </c>
      <c r="H187" s="168"/>
      <c r="I187" s="168">
        <v>855880</v>
      </c>
      <c r="J187" s="168">
        <v>0</v>
      </c>
      <c r="K187" s="168">
        <v>0</v>
      </c>
      <c r="L187" s="168">
        <v>128040</v>
      </c>
      <c r="M187" s="317" t="s">
        <v>180</v>
      </c>
      <c r="N187" s="168">
        <v>0</v>
      </c>
      <c r="O187" s="168">
        <v>0</v>
      </c>
      <c r="P187" s="168">
        <v>1082500</v>
      </c>
      <c r="Q187" s="318" t="s">
        <v>81</v>
      </c>
      <c r="R187" s="114">
        <v>95940</v>
      </c>
      <c r="S187" s="318" t="s">
        <v>81</v>
      </c>
      <c r="T187" s="319">
        <v>6450</v>
      </c>
      <c r="U187" s="114">
        <v>777650</v>
      </c>
      <c r="V187" s="114">
        <v>188000</v>
      </c>
      <c r="W187" s="114">
        <v>0</v>
      </c>
      <c r="X187" s="318" t="s">
        <v>81</v>
      </c>
      <c r="Y187" s="114">
        <v>6700</v>
      </c>
      <c r="Z187" s="114"/>
      <c r="AA187" s="114">
        <v>35000</v>
      </c>
      <c r="AB187" s="114"/>
      <c r="AC187" s="114">
        <v>264000</v>
      </c>
      <c r="AD187" s="114">
        <v>12400</v>
      </c>
      <c r="AE187" s="114"/>
      <c r="AF187" s="114">
        <v>6850</v>
      </c>
      <c r="AG187" s="114"/>
      <c r="AH187" s="114"/>
      <c r="AI187" s="114">
        <v>8900</v>
      </c>
      <c r="AJ187" s="114"/>
      <c r="AK187" s="114"/>
      <c r="AL187" s="114">
        <v>13000</v>
      </c>
      <c r="AM187" s="114">
        <v>391000</v>
      </c>
      <c r="AN187" s="320"/>
      <c r="AO187" s="320">
        <v>3300</v>
      </c>
      <c r="AP187" s="114">
        <v>31350</v>
      </c>
      <c r="AQ187" s="178">
        <v>5150</v>
      </c>
      <c r="AR187" s="178"/>
      <c r="AS187" s="114">
        <v>777650</v>
      </c>
      <c r="AT187" s="318" t="s">
        <v>81</v>
      </c>
      <c r="AU187" s="97"/>
      <c r="AV187" s="97"/>
      <c r="AW187" s="97"/>
      <c r="AX187" s="97"/>
      <c r="AY187" s="97"/>
      <c r="AZ187" s="97"/>
      <c r="BA187" s="97"/>
      <c r="BB187" s="97"/>
    </row>
    <row r="188" spans="1:54" ht="13">
      <c r="A188" s="97"/>
      <c r="B188" s="97"/>
      <c r="C188" s="97"/>
      <c r="D188" s="85" t="s">
        <v>83</v>
      </c>
      <c r="E188" s="168">
        <v>0</v>
      </c>
      <c r="F188" s="168">
        <v>0</v>
      </c>
      <c r="G188" s="168">
        <v>0</v>
      </c>
      <c r="H188" s="168">
        <v>0</v>
      </c>
      <c r="I188" s="168">
        <v>0</v>
      </c>
      <c r="J188" s="168">
        <v>0</v>
      </c>
      <c r="K188" s="168">
        <v>0</v>
      </c>
      <c r="L188" s="168">
        <v>0</v>
      </c>
      <c r="M188" s="168">
        <v>0</v>
      </c>
      <c r="N188" s="168">
        <v>0</v>
      </c>
      <c r="O188" s="168">
        <v>0</v>
      </c>
      <c r="P188" s="168">
        <v>0</v>
      </c>
      <c r="Q188" s="318" t="s">
        <v>83</v>
      </c>
      <c r="R188" s="114">
        <v>0</v>
      </c>
      <c r="S188" s="318" t="s">
        <v>83</v>
      </c>
      <c r="T188" s="319">
        <v>90</v>
      </c>
      <c r="U188" s="114">
        <v>5200</v>
      </c>
      <c r="V188" s="114">
        <v>0</v>
      </c>
      <c r="W188" s="114">
        <v>0</v>
      </c>
      <c r="X188" s="318" t="s">
        <v>83</v>
      </c>
      <c r="Y188" s="114"/>
      <c r="Z188" s="114"/>
      <c r="AA188" s="114"/>
      <c r="AB188" s="114"/>
      <c r="AC188" s="114"/>
      <c r="AD188" s="114"/>
      <c r="AE188" s="114"/>
      <c r="AF188" s="114"/>
      <c r="AG188" s="114"/>
      <c r="AH188" s="114"/>
      <c r="AI188" s="114"/>
      <c r="AJ188" s="114"/>
      <c r="AK188" s="114"/>
      <c r="AL188" s="114">
        <v>5200</v>
      </c>
      <c r="AM188" s="114"/>
      <c r="AN188" s="114"/>
      <c r="AO188" s="114"/>
      <c r="AP188" s="114"/>
      <c r="AQ188" s="178"/>
      <c r="AR188" s="178"/>
      <c r="AS188" s="114">
        <v>5200</v>
      </c>
      <c r="AT188" s="318" t="s">
        <v>83</v>
      </c>
      <c r="AU188" s="97"/>
      <c r="AV188" s="97"/>
      <c r="AW188" s="97"/>
      <c r="AX188" s="97"/>
      <c r="AY188" s="97"/>
      <c r="AZ188" s="97"/>
      <c r="BA188" s="97"/>
      <c r="BB188" s="97"/>
    </row>
    <row r="189" spans="1:54" ht="13">
      <c r="A189" s="97"/>
      <c r="B189" s="97"/>
      <c r="C189" s="97"/>
      <c r="D189" s="85" t="s">
        <v>82</v>
      </c>
      <c r="E189" s="168">
        <v>0</v>
      </c>
      <c r="F189" s="168">
        <v>0</v>
      </c>
      <c r="G189" s="168">
        <v>118900</v>
      </c>
      <c r="H189" s="168"/>
      <c r="I189" s="168">
        <v>586340</v>
      </c>
      <c r="J189" s="168">
        <v>30210</v>
      </c>
      <c r="K189" s="168">
        <v>0</v>
      </c>
      <c r="L189" s="168">
        <v>66300</v>
      </c>
      <c r="M189" s="168">
        <v>317980</v>
      </c>
      <c r="N189" s="168">
        <v>0</v>
      </c>
      <c r="O189" s="168">
        <v>0</v>
      </c>
      <c r="P189" s="168">
        <v>1119730</v>
      </c>
      <c r="Q189" s="318" t="s">
        <v>82</v>
      </c>
      <c r="R189" s="114">
        <v>30360</v>
      </c>
      <c r="S189" s="318" t="s">
        <v>82</v>
      </c>
      <c r="T189" s="319">
        <v>29.399999999999999</v>
      </c>
      <c r="U189" s="114">
        <v>244250</v>
      </c>
      <c r="V189" s="114">
        <v>0</v>
      </c>
      <c r="W189" s="114">
        <v>0</v>
      </c>
      <c r="X189" s="318" t="s">
        <v>82</v>
      </c>
      <c r="Y189" s="114"/>
      <c r="Z189" s="114"/>
      <c r="AA189" s="114"/>
      <c r="AB189" s="114"/>
      <c r="AC189" s="114"/>
      <c r="AD189" s="114">
        <v>850</v>
      </c>
      <c r="AE189" s="114"/>
      <c r="AF189" s="114">
        <v>241500</v>
      </c>
      <c r="AG189" s="114"/>
      <c r="AH189" s="114"/>
      <c r="AI189" s="114"/>
      <c r="AJ189" s="114"/>
      <c r="AK189" s="114"/>
      <c r="AL189" s="114"/>
      <c r="AM189" s="114"/>
      <c r="AN189" s="114"/>
      <c r="AO189" s="114"/>
      <c r="AP189" s="114"/>
      <c r="AQ189" s="178">
        <v>1900</v>
      </c>
      <c r="AR189" s="178"/>
      <c r="AS189" s="114">
        <v>244250</v>
      </c>
      <c r="AT189" s="318" t="s">
        <v>82</v>
      </c>
      <c r="AU189" s="97"/>
      <c r="AV189" s="97"/>
      <c r="AW189" s="97"/>
      <c r="AX189" s="97"/>
      <c r="AY189" s="97"/>
      <c r="AZ189" s="97"/>
      <c r="BA189" s="97"/>
      <c r="BB189" s="97"/>
    </row>
    <row r="190" spans="1:54" ht="13">
      <c r="A190" s="97"/>
      <c r="B190" s="97"/>
      <c r="C190" s="97"/>
      <c r="D190" s="85" t="s">
        <v>85</v>
      </c>
      <c r="E190" s="168">
        <v>0</v>
      </c>
      <c r="F190" s="168">
        <v>0</v>
      </c>
      <c r="G190" s="168">
        <v>0</v>
      </c>
      <c r="H190" s="168">
        <v>0</v>
      </c>
      <c r="I190" s="168">
        <v>0</v>
      </c>
      <c r="J190" s="168">
        <v>0</v>
      </c>
      <c r="K190" s="168">
        <v>0</v>
      </c>
      <c r="L190" s="168">
        <v>0</v>
      </c>
      <c r="M190" s="168">
        <v>0</v>
      </c>
      <c r="N190" s="168">
        <v>0</v>
      </c>
      <c r="O190" s="168">
        <v>0</v>
      </c>
      <c r="P190" s="168">
        <v>0</v>
      </c>
      <c r="Q190" s="318" t="s">
        <v>85</v>
      </c>
      <c r="R190" s="114">
        <v>0</v>
      </c>
      <c r="S190" s="318" t="s">
        <v>85</v>
      </c>
      <c r="T190" s="319">
        <v>0</v>
      </c>
      <c r="U190" s="114">
        <v>0</v>
      </c>
      <c r="V190" s="114">
        <v>0</v>
      </c>
      <c r="W190" s="114">
        <v>0</v>
      </c>
      <c r="X190" s="318" t="s">
        <v>85</v>
      </c>
      <c r="Y190" s="114"/>
      <c r="Z190" s="114"/>
      <c r="AA190" s="114"/>
      <c r="AB190" s="114"/>
      <c r="AC190" s="114"/>
      <c r="AD190" s="114"/>
      <c r="AE190" s="114"/>
      <c r="AF190" s="114"/>
      <c r="AG190" s="114"/>
      <c r="AH190" s="114"/>
      <c r="AI190" s="114"/>
      <c r="AJ190" s="114"/>
      <c r="AK190" s="114"/>
      <c r="AL190" s="114"/>
      <c r="AM190" s="114"/>
      <c r="AN190" s="114"/>
      <c r="AO190" s="114"/>
      <c r="AP190" s="114"/>
      <c r="AQ190" s="178"/>
      <c r="AR190" s="178"/>
      <c r="AS190" s="114">
        <v>0</v>
      </c>
      <c r="AT190" s="318" t="s">
        <v>85</v>
      </c>
      <c r="AU190" s="97"/>
      <c r="AV190" s="97"/>
      <c r="AW190" s="97"/>
      <c r="AX190" s="97"/>
      <c r="AY190" s="97"/>
      <c r="AZ190" s="97"/>
      <c r="BA190" s="97"/>
      <c r="BB190" s="97"/>
    </row>
    <row r="191" spans="1:54" ht="13">
      <c r="A191" s="97"/>
      <c r="B191" s="97"/>
      <c r="C191" s="97"/>
      <c r="D191" s="85" t="s">
        <v>22</v>
      </c>
      <c r="E191" s="168">
        <v>0</v>
      </c>
      <c r="F191" s="168">
        <v>0</v>
      </c>
      <c r="G191" s="168">
        <v>0</v>
      </c>
      <c r="H191" s="168">
        <v>0</v>
      </c>
      <c r="I191" s="168">
        <v>0</v>
      </c>
      <c r="J191" s="168">
        <v>0</v>
      </c>
      <c r="K191" s="168">
        <v>0</v>
      </c>
      <c r="L191" s="168">
        <v>0</v>
      </c>
      <c r="M191" s="168">
        <v>0</v>
      </c>
      <c r="N191" s="168">
        <v>0</v>
      </c>
      <c r="O191" s="168">
        <v>0</v>
      </c>
      <c r="P191" s="168">
        <v>0</v>
      </c>
      <c r="Q191" s="318" t="s">
        <v>22</v>
      </c>
      <c r="R191" s="114">
        <v>0</v>
      </c>
      <c r="S191" s="318" t="s">
        <v>22</v>
      </c>
      <c r="T191" s="319">
        <v>0</v>
      </c>
      <c r="U191" s="114">
        <v>0</v>
      </c>
      <c r="V191" s="114">
        <v>0</v>
      </c>
      <c r="W191" s="114">
        <v>0</v>
      </c>
      <c r="X191" s="318" t="s">
        <v>22</v>
      </c>
      <c r="Y191" s="114"/>
      <c r="Z191" s="114"/>
      <c r="AA191" s="114"/>
      <c r="AB191" s="114"/>
      <c r="AC191" s="114"/>
      <c r="AD191" s="114"/>
      <c r="AE191" s="114"/>
      <c r="AF191" s="114"/>
      <c r="AG191" s="114"/>
      <c r="AH191" s="114"/>
      <c r="AI191" s="114"/>
      <c r="AJ191" s="114"/>
      <c r="AK191" s="114"/>
      <c r="AL191" s="114"/>
      <c r="AM191" s="114"/>
      <c r="AN191" s="114"/>
      <c r="AO191" s="114"/>
      <c r="AP191" s="114"/>
      <c r="AQ191" s="178"/>
      <c r="AR191" s="178"/>
      <c r="AS191" s="114">
        <v>0</v>
      </c>
      <c r="AT191" s="318" t="s">
        <v>22</v>
      </c>
      <c r="AU191" s="97"/>
      <c r="AV191" s="97"/>
      <c r="AW191" s="97"/>
      <c r="AX191" s="97"/>
      <c r="AY191" s="97"/>
      <c r="AZ191" s="97"/>
      <c r="BA191" s="97"/>
      <c r="BB191" s="97"/>
    </row>
    <row r="192" spans="1:54" ht="13">
      <c r="A192" s="97"/>
      <c r="B192" s="97"/>
      <c r="C192" s="97"/>
      <c r="D192" s="85" t="s">
        <v>39</v>
      </c>
      <c r="E192" s="168">
        <v>0</v>
      </c>
      <c r="F192" s="168">
        <v>0</v>
      </c>
      <c r="G192" s="168">
        <v>0</v>
      </c>
      <c r="H192" s="168">
        <v>0</v>
      </c>
      <c r="I192" s="168">
        <v>0</v>
      </c>
      <c r="J192" s="168">
        <v>0</v>
      </c>
      <c r="K192" s="168">
        <v>0</v>
      </c>
      <c r="L192" s="168">
        <v>0</v>
      </c>
      <c r="M192" s="168">
        <v>0</v>
      </c>
      <c r="N192" s="168">
        <v>0</v>
      </c>
      <c r="O192" s="168">
        <v>0</v>
      </c>
      <c r="P192" s="168">
        <v>0</v>
      </c>
      <c r="Q192" s="318" t="s">
        <v>39</v>
      </c>
      <c r="R192" s="114">
        <v>0</v>
      </c>
      <c r="S192" s="318" t="s">
        <v>39</v>
      </c>
      <c r="T192" s="319">
        <v>0</v>
      </c>
      <c r="U192" s="114">
        <v>0</v>
      </c>
      <c r="V192" s="114">
        <v>0</v>
      </c>
      <c r="W192" s="114">
        <v>0</v>
      </c>
      <c r="X192" s="318" t="s">
        <v>39</v>
      </c>
      <c r="Y192" s="114"/>
      <c r="Z192" s="114"/>
      <c r="AA192" s="114"/>
      <c r="AB192" s="114"/>
      <c r="AC192" s="114"/>
      <c r="AD192" s="114"/>
      <c r="AE192" s="114"/>
      <c r="AF192" s="114"/>
      <c r="AG192" s="114"/>
      <c r="AH192" s="114"/>
      <c r="AI192" s="114"/>
      <c r="AJ192" s="114"/>
      <c r="AK192" s="114"/>
      <c r="AL192" s="114"/>
      <c r="AM192" s="114"/>
      <c r="AN192" s="114"/>
      <c r="AO192" s="114"/>
      <c r="AP192" s="114"/>
      <c r="AQ192" s="178"/>
      <c r="AR192" s="178"/>
      <c r="AS192" s="114">
        <v>0</v>
      </c>
      <c r="AT192" s="318" t="s">
        <v>39</v>
      </c>
      <c r="AU192" s="97"/>
      <c r="AV192" s="97"/>
      <c r="AW192" s="97"/>
      <c r="AX192" s="97"/>
      <c r="AY192" s="97"/>
      <c r="AZ192" s="97"/>
      <c r="BA192" s="97"/>
      <c r="BB192" s="97"/>
    </row>
    <row r="193" spans="1:54" ht="13">
      <c r="A193" s="97"/>
      <c r="B193" s="97"/>
      <c r="C193" s="97"/>
      <c r="D193" s="85" t="s">
        <v>57</v>
      </c>
      <c r="E193" s="168">
        <v>0</v>
      </c>
      <c r="F193" s="168">
        <v>0</v>
      </c>
      <c r="G193" s="168">
        <v>0</v>
      </c>
      <c r="H193" s="168">
        <v>0</v>
      </c>
      <c r="I193" s="168">
        <v>0</v>
      </c>
      <c r="J193" s="168">
        <v>0</v>
      </c>
      <c r="K193" s="168">
        <v>0</v>
      </c>
      <c r="L193" s="168">
        <v>0</v>
      </c>
      <c r="M193" s="168">
        <v>0</v>
      </c>
      <c r="N193" s="168">
        <v>0</v>
      </c>
      <c r="O193" s="168">
        <v>0</v>
      </c>
      <c r="P193" s="168">
        <v>0</v>
      </c>
      <c r="Q193" s="318" t="s">
        <v>57</v>
      </c>
      <c r="R193" s="114">
        <v>0</v>
      </c>
      <c r="S193" s="318" t="s">
        <v>57</v>
      </c>
      <c r="T193" s="319">
        <v>0</v>
      </c>
      <c r="U193" s="114">
        <v>0</v>
      </c>
      <c r="V193" s="114">
        <v>0</v>
      </c>
      <c r="W193" s="114">
        <v>0</v>
      </c>
      <c r="X193" s="318" t="s">
        <v>57</v>
      </c>
      <c r="Y193" s="114"/>
      <c r="Z193" s="114"/>
      <c r="AA193" s="114"/>
      <c r="AB193" s="114"/>
      <c r="AC193" s="114"/>
      <c r="AD193" s="114"/>
      <c r="AE193" s="114"/>
      <c r="AF193" s="114"/>
      <c r="AG193" s="114"/>
      <c r="AH193" s="114"/>
      <c r="AI193" s="114"/>
      <c r="AJ193" s="114"/>
      <c r="AK193" s="114"/>
      <c r="AL193" s="114"/>
      <c r="AM193" s="114"/>
      <c r="AN193" s="114"/>
      <c r="AO193" s="114"/>
      <c r="AP193" s="114"/>
      <c r="AQ193" s="178"/>
      <c r="AR193" s="178"/>
      <c r="AS193" s="114">
        <v>0</v>
      </c>
      <c r="AT193" s="318" t="s">
        <v>57</v>
      </c>
      <c r="AU193" s="97"/>
      <c r="AV193" s="97"/>
      <c r="AW193" s="97"/>
      <c r="AX193" s="97"/>
      <c r="AY193" s="97"/>
      <c r="AZ193" s="97"/>
      <c r="BA193" s="97"/>
      <c r="BB193" s="97"/>
    </row>
    <row r="194" spans="1:54" ht="13">
      <c r="A194" s="97"/>
      <c r="B194" s="97"/>
      <c r="C194" s="97"/>
      <c r="D194" s="85" t="s">
        <v>73</v>
      </c>
      <c r="E194" s="168">
        <v>0</v>
      </c>
      <c r="F194" s="168">
        <v>0</v>
      </c>
      <c r="G194" s="168">
        <v>0</v>
      </c>
      <c r="H194" s="168">
        <v>0</v>
      </c>
      <c r="I194" s="168">
        <v>0</v>
      </c>
      <c r="J194" s="168">
        <v>0</v>
      </c>
      <c r="K194" s="168">
        <v>0</v>
      </c>
      <c r="L194" s="168">
        <v>0</v>
      </c>
      <c r="M194" s="168">
        <v>0</v>
      </c>
      <c r="N194" s="168">
        <v>0</v>
      </c>
      <c r="O194" s="168">
        <v>0</v>
      </c>
      <c r="P194" s="168">
        <v>0</v>
      </c>
      <c r="Q194" s="318" t="s">
        <v>73</v>
      </c>
      <c r="R194" s="114">
        <v>0</v>
      </c>
      <c r="S194" s="318" t="s">
        <v>73</v>
      </c>
      <c r="T194" s="319">
        <v>0</v>
      </c>
      <c r="U194" s="114">
        <v>0</v>
      </c>
      <c r="V194" s="114">
        <v>0</v>
      </c>
      <c r="W194" s="114">
        <v>0</v>
      </c>
      <c r="X194" s="318" t="s">
        <v>73</v>
      </c>
      <c r="Y194" s="114"/>
      <c r="Z194" s="114"/>
      <c r="AA194" s="114"/>
      <c r="AB194" s="114"/>
      <c r="AC194" s="114"/>
      <c r="AD194" s="114"/>
      <c r="AE194" s="114"/>
      <c r="AF194" s="114"/>
      <c r="AG194" s="114"/>
      <c r="AH194" s="114"/>
      <c r="AI194" s="114"/>
      <c r="AJ194" s="114"/>
      <c r="AK194" s="114"/>
      <c r="AL194" s="114"/>
      <c r="AM194" s="114"/>
      <c r="AN194" s="114"/>
      <c r="AO194" s="114"/>
      <c r="AP194" s="114"/>
      <c r="AQ194" s="178"/>
      <c r="AR194" s="178"/>
      <c r="AS194" s="114">
        <v>0</v>
      </c>
      <c r="AT194" s="318" t="s">
        <v>73</v>
      </c>
      <c r="AU194" s="97"/>
      <c r="AV194" s="97"/>
      <c r="AW194" s="97"/>
      <c r="AX194" s="97"/>
      <c r="AY194" s="97"/>
      <c r="AZ194" s="97"/>
      <c r="BA194" s="97"/>
      <c r="BB194" s="97"/>
    </row>
    <row r="195" spans="1:54" ht="13">
      <c r="A195" s="97"/>
      <c r="B195" s="97"/>
      <c r="C195" s="97"/>
      <c r="D195" s="85" t="s">
        <v>84</v>
      </c>
      <c r="E195" s="168">
        <v>0</v>
      </c>
      <c r="F195" s="168">
        <v>0</v>
      </c>
      <c r="G195" s="168">
        <v>0</v>
      </c>
      <c r="H195" s="168">
        <v>0</v>
      </c>
      <c r="I195" s="168">
        <v>0</v>
      </c>
      <c r="J195" s="168">
        <v>0</v>
      </c>
      <c r="K195" s="168">
        <v>0</v>
      </c>
      <c r="L195" s="168">
        <v>0</v>
      </c>
      <c r="M195" s="168">
        <v>0</v>
      </c>
      <c r="N195" s="168">
        <v>0</v>
      </c>
      <c r="O195" s="168">
        <v>0</v>
      </c>
      <c r="P195" s="168">
        <v>0</v>
      </c>
      <c r="Q195" s="318" t="s">
        <v>84</v>
      </c>
      <c r="R195" s="114">
        <v>0</v>
      </c>
      <c r="S195" s="318" t="s">
        <v>84</v>
      </c>
      <c r="T195" s="319">
        <v>0</v>
      </c>
      <c r="U195" s="114">
        <v>0</v>
      </c>
      <c r="V195" s="114">
        <v>0</v>
      </c>
      <c r="W195" s="114">
        <v>0</v>
      </c>
      <c r="X195" s="318" t="s">
        <v>84</v>
      </c>
      <c r="Y195" s="114"/>
      <c r="Z195" s="114"/>
      <c r="AA195" s="114"/>
      <c r="AB195" s="114"/>
      <c r="AC195" s="114"/>
      <c r="AD195" s="114"/>
      <c r="AE195" s="114"/>
      <c r="AF195" s="114"/>
      <c r="AG195" s="114"/>
      <c r="AH195" s="114"/>
      <c r="AI195" s="114"/>
      <c r="AJ195" s="114"/>
      <c r="AK195" s="114"/>
      <c r="AL195" s="114"/>
      <c r="AM195" s="114"/>
      <c r="AN195" s="114"/>
      <c r="AO195" s="114"/>
      <c r="AP195" s="114"/>
      <c r="AQ195" s="178"/>
      <c r="AR195" s="178"/>
      <c r="AS195" s="114">
        <v>0</v>
      </c>
      <c r="AT195" s="318" t="s">
        <v>84</v>
      </c>
      <c r="AU195" s="97"/>
      <c r="AV195" s="97"/>
      <c r="AW195" s="97"/>
      <c r="AX195" s="97"/>
      <c r="AY195" s="97"/>
      <c r="AZ195" s="97"/>
      <c r="BA195" s="97"/>
      <c r="BB195" s="97"/>
    </row>
    <row r="196" spans="1:54" ht="13">
      <c r="A196" s="97"/>
      <c r="B196" s="97"/>
      <c r="C196" s="97"/>
      <c r="D196" s="114"/>
      <c r="E196" s="114" t="b">
        <v>1</v>
      </c>
      <c r="F196" s="114" t="b">
        <v>1</v>
      </c>
      <c r="G196" s="114" t="b">
        <v>1</v>
      </c>
      <c r="H196" s="114" t="b">
        <v>1</v>
      </c>
      <c r="I196" s="114" t="b">
        <v>1</v>
      </c>
      <c r="J196" s="114" t="b">
        <v>1</v>
      </c>
      <c r="K196" s="114" t="b">
        <v>1</v>
      </c>
      <c r="L196" s="114" t="b">
        <v>1</v>
      </c>
      <c r="M196" s="114" t="b">
        <v>1</v>
      </c>
      <c r="N196" s="114" t="b">
        <v>1</v>
      </c>
      <c r="O196" s="114" t="b">
        <v>1</v>
      </c>
      <c r="P196" s="168"/>
      <c r="Q196" s="148"/>
      <c r="R196" s="114"/>
      <c r="S196" s="148"/>
      <c r="T196" s="114"/>
      <c r="V196" s="114" t="b">
        <v>0</v>
      </c>
      <c r="W196" s="114"/>
      <c r="X196" s="114" t="s">
        <v>410</v>
      </c>
      <c r="Y196" s="114">
        <v>60770</v>
      </c>
      <c r="Z196" s="114">
        <v>0</v>
      </c>
      <c r="AA196" s="114">
        <v>227900</v>
      </c>
      <c r="AB196" s="114">
        <v>45550</v>
      </c>
      <c r="AC196" s="114">
        <v>418415</v>
      </c>
      <c r="AD196" s="114">
        <v>42500</v>
      </c>
      <c r="AE196" s="114">
        <v>0</v>
      </c>
      <c r="AF196" s="114">
        <v>402250</v>
      </c>
      <c r="AG196" s="114">
        <v>31100</v>
      </c>
      <c r="AH196" s="114">
        <v>27100</v>
      </c>
      <c r="AI196" s="114">
        <v>188900</v>
      </c>
      <c r="AJ196" s="114">
        <v>160000</v>
      </c>
      <c r="AK196" s="114">
        <v>0</v>
      </c>
      <c r="AL196" s="114">
        <v>955890</v>
      </c>
      <c r="AM196" s="114">
        <v>847000</v>
      </c>
      <c r="AN196" s="114">
        <v>115000</v>
      </c>
      <c r="AO196" s="114">
        <v>149835</v>
      </c>
      <c r="AP196" s="114">
        <v>111440</v>
      </c>
      <c r="AQ196" s="178">
        <v>1526000</v>
      </c>
      <c r="AR196" s="178">
        <v>35200</v>
      </c>
      <c r="AS196" s="114">
        <v>5344850</v>
      </c>
      <c r="AT196" s="114"/>
      <c r="AU196" s="97"/>
      <c r="AV196" s="97"/>
      <c r="AW196" s="97"/>
      <c r="AX196" s="97"/>
      <c r="AY196" s="97"/>
      <c r="AZ196" s="97"/>
      <c r="BA196" s="97"/>
      <c r="BB196" s="97"/>
    </row>
    <row r="197" spans="1:54" ht="13">
      <c r="A197" s="97"/>
      <c r="B197" s="97"/>
      <c r="C197" s="97"/>
      <c r="D197" s="114" t="s">
        <v>243</v>
      </c>
      <c r="E197" s="114">
        <v>7050</v>
      </c>
      <c r="F197" s="114">
        <v>19800</v>
      </c>
      <c r="G197" s="114">
        <v>333350</v>
      </c>
      <c r="H197" s="114">
        <v>7400</v>
      </c>
      <c r="I197" s="114">
        <v>2959350</v>
      </c>
      <c r="J197" s="114">
        <v>480060</v>
      </c>
      <c r="K197" s="114">
        <v>61015</v>
      </c>
      <c r="L197" s="114">
        <v>407250</v>
      </c>
      <c r="M197" s="168">
        <v>730680</v>
      </c>
      <c r="N197" s="114">
        <v>75320</v>
      </c>
      <c r="O197" s="114">
        <v>13178750</v>
      </c>
      <c r="P197" s="168">
        <v>18089440</v>
      </c>
      <c r="Q197" s="148"/>
      <c r="R197" s="168">
        <v>462766</v>
      </c>
      <c r="S197" s="318" t="s">
        <v>243</v>
      </c>
      <c r="T197" s="114">
        <v>8926.5</v>
      </c>
      <c r="U197" s="178">
        <v>5344850</v>
      </c>
      <c r="V197" s="114">
        <v>4706060</v>
      </c>
      <c r="W197" s="114">
        <v>7070</v>
      </c>
      <c r="X197" s="114" t="s">
        <v>411</v>
      </c>
      <c r="Y197" s="114">
        <v>60770</v>
      </c>
      <c r="Z197" s="114"/>
      <c r="AA197" s="114">
        <v>227900</v>
      </c>
      <c r="AB197" s="114">
        <v>45550</v>
      </c>
      <c r="AC197" s="114">
        <v>418415</v>
      </c>
      <c r="AD197" s="114">
        <v>42500</v>
      </c>
      <c r="AE197" s="114">
        <v>0</v>
      </c>
      <c r="AF197" s="114">
        <v>402250</v>
      </c>
      <c r="AG197" s="114">
        <v>31100</v>
      </c>
      <c r="AH197" s="114">
        <v>27100</v>
      </c>
      <c r="AI197" s="114">
        <v>188900</v>
      </c>
      <c r="AJ197" s="114">
        <v>160000</v>
      </c>
      <c r="AK197" s="114"/>
      <c r="AL197" s="114">
        <v>955890</v>
      </c>
      <c r="AM197" s="114">
        <v>847000</v>
      </c>
      <c r="AN197" s="114">
        <v>115000</v>
      </c>
      <c r="AO197" s="114">
        <v>149835</v>
      </c>
      <c r="AP197" s="114">
        <v>111440</v>
      </c>
      <c r="AQ197" s="178">
        <v>1526000</v>
      </c>
      <c r="AR197" s="178">
        <v>35200</v>
      </c>
      <c r="AS197" s="114">
        <v>5344850</v>
      </c>
      <c r="AT197" s="114"/>
      <c r="AU197" s="97"/>
      <c r="AV197" s="97"/>
      <c r="AW197" s="97"/>
      <c r="AX197" s="97"/>
      <c r="AY197" s="97"/>
      <c r="AZ197" s="97"/>
      <c r="BA197" s="97"/>
      <c r="BB197" s="97"/>
    </row>
    <row r="198" spans="1:54" ht="13">
      <c r="A198" s="97"/>
      <c r="B198" s="97"/>
      <c r="C198" s="97"/>
      <c r="D198" s="114" t="s">
        <v>244</v>
      </c>
      <c r="E198" s="184">
        <v>7050</v>
      </c>
      <c r="F198" s="184"/>
      <c r="G198" s="184">
        <v>115870</v>
      </c>
      <c r="H198" s="184">
        <v>0</v>
      </c>
      <c r="I198" s="184">
        <v>625270</v>
      </c>
      <c r="J198" s="184">
        <v>95870</v>
      </c>
      <c r="K198" s="184"/>
      <c r="L198" s="184">
        <v>48030</v>
      </c>
      <c r="M198" s="184">
        <v>80450</v>
      </c>
      <c r="N198" s="184">
        <v>0</v>
      </c>
      <c r="O198" s="184">
        <v>0</v>
      </c>
      <c r="P198" s="184">
        <v>965490</v>
      </c>
      <c r="Q198" s="148"/>
      <c r="R198" s="114">
        <v>0</v>
      </c>
      <c r="S198" s="318" t="s">
        <v>244</v>
      </c>
      <c r="T198" s="114">
        <v>0</v>
      </c>
      <c r="U198" s="114"/>
      <c r="V198" s="114">
        <v>3200</v>
      </c>
      <c r="W198" s="114"/>
      <c r="X198" s="114"/>
      <c r="Y198" s="114"/>
      <c r="Z198" s="114"/>
      <c r="AA198" s="114"/>
      <c r="AB198" s="114"/>
      <c r="AC198" s="114"/>
      <c r="AD198" s="114"/>
      <c r="AE198" s="114"/>
      <c r="AF198" s="114"/>
      <c r="AG198" s="114"/>
      <c r="AH198" s="114"/>
      <c r="AI198" s="114"/>
      <c r="AJ198" s="114"/>
      <c r="AK198" s="114"/>
      <c r="AL198" s="114"/>
      <c r="AM198" s="114"/>
      <c r="AN198" s="114"/>
      <c r="AO198" s="114"/>
      <c r="AP198" s="114"/>
      <c r="AQ198" s="114"/>
      <c r="AR198" s="114"/>
      <c r="AS198" s="114" t="b">
        <v>1</v>
      </c>
      <c r="AT198" s="321"/>
      <c r="AU198" s="97"/>
      <c r="AV198" s="97"/>
      <c r="AW198" s="97"/>
      <c r="AX198" s="97"/>
      <c r="AY198" s="97"/>
      <c r="AZ198" s="97"/>
      <c r="BA198" s="97"/>
      <c r="BB198" s="97"/>
    </row>
    <row r="199" spans="1:54" ht="13">
      <c r="A199" s="97"/>
      <c r="B199" s="97"/>
      <c r="C199" s="97"/>
      <c r="D199" s="114" t="s">
        <v>246</v>
      </c>
      <c r="E199" s="114">
        <v>54</v>
      </c>
      <c r="F199" s="114"/>
      <c r="G199" s="114">
        <v>51</v>
      </c>
      <c r="H199" s="114">
        <v>52</v>
      </c>
      <c r="I199" s="114">
        <v>50</v>
      </c>
      <c r="J199" s="114">
        <v>43</v>
      </c>
      <c r="K199" s="114">
        <v>56</v>
      </c>
      <c r="L199" s="114">
        <v>49</v>
      </c>
      <c r="M199" s="114">
        <v>39</v>
      </c>
      <c r="N199" s="114">
        <v>56</v>
      </c>
      <c r="O199" s="114">
        <v>52</v>
      </c>
      <c r="P199" s="114"/>
      <c r="Q199" s="148"/>
      <c r="R199" s="114"/>
      <c r="S199" s="318" t="s">
        <v>246</v>
      </c>
      <c r="T199" s="114">
        <v>27</v>
      </c>
      <c r="U199" s="114">
        <v>26</v>
      </c>
      <c r="V199" s="114">
        <v>45</v>
      </c>
      <c r="W199" s="114"/>
      <c r="X199" s="114" t="s">
        <v>412</v>
      </c>
      <c r="Y199" s="114">
        <v>0</v>
      </c>
      <c r="Z199" s="114">
        <v>0</v>
      </c>
      <c r="AA199" s="114">
        <v>0</v>
      </c>
      <c r="AB199" s="114">
        <v>0</v>
      </c>
      <c r="AC199" s="114">
        <v>0</v>
      </c>
      <c r="AD199" s="114">
        <v>0</v>
      </c>
      <c r="AE199" s="114">
        <v>0</v>
      </c>
      <c r="AF199" s="114">
        <v>0</v>
      </c>
      <c r="AG199" s="114">
        <v>0</v>
      </c>
      <c r="AH199" s="114">
        <v>0</v>
      </c>
      <c r="AI199" s="114">
        <v>0</v>
      </c>
      <c r="AJ199" s="114">
        <v>0</v>
      </c>
      <c r="AK199" s="114">
        <v>0</v>
      </c>
      <c r="AL199" s="114">
        <v>0</v>
      </c>
      <c r="AM199" s="114">
        <v>0</v>
      </c>
      <c r="AN199" s="114">
        <v>0</v>
      </c>
      <c r="AO199" s="114">
        <v>0</v>
      </c>
      <c r="AP199" s="114">
        <v>0</v>
      </c>
      <c r="AQ199" s="114">
        <v>0</v>
      </c>
      <c r="AR199" s="114">
        <v>0</v>
      </c>
      <c r="AS199" s="114"/>
      <c r="AT199" s="114"/>
      <c r="AU199" s="97"/>
      <c r="AV199" s="97"/>
      <c r="AW199" s="97"/>
      <c r="AX199" s="97"/>
      <c r="AY199" s="97"/>
      <c r="AZ199" s="97"/>
      <c r="BA199" s="97"/>
      <c r="BB199" s="97"/>
    </row>
    <row r="200" spans="1:54" ht="13">
      <c r="A200" s="97"/>
      <c r="B200" s="97"/>
      <c r="C200" s="97"/>
      <c r="D200" s="97"/>
      <c r="E200" s="97"/>
      <c r="F200" s="97"/>
      <c r="G200" s="97"/>
      <c r="H200" s="97"/>
      <c r="I200" s="97"/>
      <c r="J200" s="97"/>
      <c r="K200" s="97"/>
      <c r="L200" s="97"/>
      <c r="M200" s="97"/>
      <c r="N200" s="97"/>
      <c r="O200" s="97"/>
      <c r="P200" s="97"/>
      <c r="Q200" s="298"/>
      <c r="R200" s="260"/>
      <c r="S200" s="97"/>
      <c r="T200" s="299"/>
      <c r="U200" s="260"/>
      <c r="V200" s="97"/>
      <c r="W200" s="298"/>
      <c r="X200" s="300"/>
      <c r="Y200" s="97"/>
      <c r="Z200" s="298"/>
      <c r="AA200" s="260"/>
      <c r="AB200" s="97"/>
      <c r="AC200" s="298"/>
      <c r="AD200" s="260"/>
      <c r="AE200" s="97"/>
      <c r="AF200" s="298"/>
      <c r="AG200" s="260"/>
      <c r="AH200" s="260"/>
      <c r="AI200" s="97"/>
      <c r="AJ200" s="97"/>
      <c r="AK200" s="97"/>
      <c r="AL200" s="97"/>
      <c r="AM200" s="97"/>
      <c r="AN200" s="97"/>
      <c r="AO200" s="97"/>
      <c r="AP200" s="97"/>
      <c r="AQ200" s="97"/>
      <c r="AR200" s="97"/>
      <c r="AS200" s="97"/>
      <c r="AT200" s="97"/>
      <c r="AU200" s="97"/>
      <c r="AV200" s="97"/>
      <c r="AW200" s="97"/>
      <c r="AX200" s="97"/>
      <c r="AY200" s="97"/>
      <c r="AZ200" s="97"/>
      <c r="BA200" s="97"/>
      <c r="BB200" s="97"/>
    </row>
    <row r="202" spans="1:1" s="118" customFormat="1" ht="13">
      <c r="A202" s="269" t="s">
        <v>650</v>
      </c>
    </row>
    <row r="203" spans="4:55" ht="13">
      <c r="D203" s="114"/>
      <c r="E203" s="490" t="s">
        <v>413</v>
      </c>
      <c r="F203" s="490"/>
      <c r="G203" s="490"/>
      <c r="H203" s="490"/>
      <c r="I203" s="490"/>
      <c r="J203" s="490"/>
      <c r="K203" s="490"/>
      <c r="L203" s="490"/>
      <c r="M203" s="490"/>
      <c r="N203" s="490"/>
      <c r="O203" s="483"/>
      <c r="P203" s="302"/>
      <c r="Q203" s="302"/>
      <c r="R203" s="303"/>
      <c r="S203" s="304" t="s">
        <v>414</v>
      </c>
      <c r="T203" s="304"/>
      <c r="U203" s="303"/>
      <c r="V203" s="144" t="s">
        <v>415</v>
      </c>
      <c r="W203" s="144"/>
      <c r="X203" s="322"/>
      <c r="Y203" s="144"/>
      <c r="Z203" s="144"/>
      <c r="AA203" s="322"/>
      <c r="AB203" s="144"/>
      <c r="AC203" s="144"/>
      <c r="AD203" s="322"/>
      <c r="AE203" s="144"/>
      <c r="AF203" s="114"/>
      <c r="AG203" s="323"/>
      <c r="AH203" s="114" t="s">
        <v>346</v>
      </c>
      <c r="AI203" s="114">
        <v>20</v>
      </c>
      <c r="AJ203" s="114">
        <v>20</v>
      </c>
      <c r="AK203" s="114">
        <v>30</v>
      </c>
      <c r="AL203" s="114">
        <v>30</v>
      </c>
      <c r="AM203" s="114">
        <v>36</v>
      </c>
      <c r="AN203" s="114">
        <v>38</v>
      </c>
      <c r="AO203" s="114"/>
      <c r="AP203" s="114">
        <v>42</v>
      </c>
      <c r="AQ203" s="114">
        <v>20</v>
      </c>
      <c r="AR203" s="114">
        <v>22</v>
      </c>
      <c r="AS203" s="114">
        <v>22</v>
      </c>
      <c r="AT203" s="114">
        <v>22</v>
      </c>
      <c r="AU203" s="114">
        <v>62</v>
      </c>
      <c r="AV203" s="114">
        <v>51</v>
      </c>
      <c r="AW203" s="114">
        <v>58</v>
      </c>
      <c r="AX203" s="114">
        <v>22</v>
      </c>
      <c r="AY203" s="114">
        <v>24</v>
      </c>
      <c r="AZ203" s="305" t="s">
        <v>416</v>
      </c>
      <c r="BA203" s="114">
        <v>28</v>
      </c>
      <c r="BB203" s="114">
        <v>22</v>
      </c>
      <c r="BC203" s="114"/>
    </row>
    <row r="204" spans="4:55" ht="13">
      <c r="D204" s="114"/>
      <c r="E204" s="324" t="s">
        <v>347</v>
      </c>
      <c r="F204" s="325" t="s">
        <v>348</v>
      </c>
      <c r="G204" s="326" t="s">
        <v>349</v>
      </c>
      <c r="H204" s="325" t="s">
        <v>350</v>
      </c>
      <c r="I204" s="326" t="s">
        <v>351</v>
      </c>
      <c r="J204" s="326" t="s">
        <v>352</v>
      </c>
      <c r="K204" s="326" t="s">
        <v>353</v>
      </c>
      <c r="L204" s="326" t="s">
        <v>354</v>
      </c>
      <c r="M204" s="326" t="s">
        <v>355</v>
      </c>
      <c r="N204" s="326" t="s">
        <v>356</v>
      </c>
      <c r="O204" s="327" t="s">
        <v>357</v>
      </c>
      <c r="P204" s="328" t="s">
        <v>358</v>
      </c>
      <c r="Q204" s="328"/>
      <c r="R204" s="148"/>
      <c r="S204" s="144" t="s">
        <v>360</v>
      </c>
      <c r="T204" s="329"/>
      <c r="U204" s="148"/>
      <c r="V204" s="330" t="s">
        <v>362</v>
      </c>
      <c r="W204" s="113"/>
      <c r="X204" s="331"/>
      <c r="AA204" s="332"/>
      <c r="AB204" s="114" t="s">
        <v>366</v>
      </c>
      <c r="AC204" s="114"/>
      <c r="AD204" s="323"/>
      <c r="AE204" s="114" t="s">
        <v>368</v>
      </c>
      <c r="AF204" s="114"/>
      <c r="AG204" s="323"/>
      <c r="AH204" s="333" t="s">
        <v>370</v>
      </c>
      <c r="AI204" s="333" t="s">
        <v>371</v>
      </c>
      <c r="AJ204" s="333" t="s">
        <v>401</v>
      </c>
      <c r="AK204" s="333" t="s">
        <v>402</v>
      </c>
      <c r="AL204" s="333" t="s">
        <v>374</v>
      </c>
      <c r="AM204" s="333" t="s">
        <v>375</v>
      </c>
      <c r="AN204" s="333" t="s">
        <v>376</v>
      </c>
      <c r="AO204" s="333" t="s">
        <v>377</v>
      </c>
      <c r="AP204" s="333" t="s">
        <v>378</v>
      </c>
      <c r="AQ204" s="333" t="s">
        <v>379</v>
      </c>
      <c r="AR204" s="333" t="s">
        <v>380</v>
      </c>
      <c r="AS204" s="333" t="s">
        <v>381</v>
      </c>
      <c r="AT204" s="333" t="s">
        <v>382</v>
      </c>
      <c r="AU204" s="333" t="s">
        <v>383</v>
      </c>
      <c r="AV204" s="333" t="s">
        <v>384</v>
      </c>
      <c r="AW204" s="333" t="s">
        <v>385</v>
      </c>
      <c r="AX204" s="333" t="s">
        <v>386</v>
      </c>
      <c r="AY204" s="333" t="s">
        <v>387</v>
      </c>
      <c r="AZ204" s="333" t="s">
        <v>403</v>
      </c>
      <c r="BA204" s="333" t="s">
        <v>389</v>
      </c>
      <c r="BB204" s="333" t="s">
        <v>404</v>
      </c>
      <c r="BC204" s="333" t="s">
        <v>178</v>
      </c>
    </row>
    <row r="205" spans="1:55" ht="78">
      <c r="A205" s="334"/>
      <c r="D205" s="314" t="s">
        <v>239</v>
      </c>
      <c r="E205" s="491" t="s">
        <v>417</v>
      </c>
      <c r="F205" s="491"/>
      <c r="G205" s="491"/>
      <c r="H205" s="491"/>
      <c r="I205" s="491"/>
      <c r="J205" s="491"/>
      <c r="K205" s="491"/>
      <c r="L205" s="491"/>
      <c r="M205" s="491"/>
      <c r="N205" s="491"/>
      <c r="O205" s="480"/>
      <c r="P205" s="315" t="s">
        <v>391</v>
      </c>
      <c r="Q205" s="335" t="s">
        <v>418</v>
      </c>
      <c r="R205" s="148"/>
      <c r="S205" s="226" t="s">
        <v>419</v>
      </c>
      <c r="T205" s="336" t="s">
        <v>361</v>
      </c>
      <c r="U205" s="148"/>
      <c r="V205" s="337" t="s">
        <v>420</v>
      </c>
      <c r="W205" s="153" t="s">
        <v>421</v>
      </c>
      <c r="X205" s="338"/>
      <c r="Y205" s="312" t="s">
        <v>400</v>
      </c>
      <c r="Z205" s="153" t="s">
        <v>422</v>
      </c>
      <c r="AA205" s="339"/>
      <c r="AB205" s="316"/>
      <c r="AC205" s="340" t="s">
        <v>423</v>
      </c>
      <c r="AD205" s="316"/>
      <c r="AE205" s="339" t="s">
        <v>424</v>
      </c>
      <c r="AF205" s="340" t="s">
        <v>425</v>
      </c>
      <c r="AG205" s="339"/>
      <c r="AH205" s="487" t="s">
        <v>651</v>
      </c>
      <c r="AI205" s="488"/>
      <c r="AJ205" s="488"/>
      <c r="AK205" s="488"/>
      <c r="AL205" s="488"/>
      <c r="AM205" s="488"/>
      <c r="AN205" s="488"/>
      <c r="AO205" s="488"/>
      <c r="AP205" s="488"/>
      <c r="AQ205" s="488"/>
      <c r="AR205" s="488"/>
      <c r="AS205" s="488"/>
      <c r="AT205" s="488"/>
      <c r="AU205" s="488"/>
      <c r="AV205" s="488"/>
      <c r="AW205" s="488"/>
      <c r="AX205" s="488"/>
      <c r="AY205" s="488"/>
      <c r="AZ205" s="488"/>
      <c r="BA205" s="488"/>
      <c r="BB205" s="488"/>
      <c r="BC205" s="489"/>
    </row>
    <row r="206" spans="4:55" ht="13">
      <c r="D206" s="85" t="s">
        <v>18</v>
      </c>
      <c r="E206" s="168">
        <v>0</v>
      </c>
      <c r="F206" s="168">
        <v>0</v>
      </c>
      <c r="G206" s="168">
        <v>0</v>
      </c>
      <c r="H206" s="168">
        <v>0</v>
      </c>
      <c r="I206" s="168">
        <v>0</v>
      </c>
      <c r="J206" s="205" t="s">
        <v>180</v>
      </c>
      <c r="K206" s="168">
        <v>0</v>
      </c>
      <c r="L206" s="168">
        <v>0</v>
      </c>
      <c r="M206" s="168">
        <v>0</v>
      </c>
      <c r="N206" s="168">
        <v>0</v>
      </c>
      <c r="O206" s="168">
        <v>0</v>
      </c>
      <c r="P206" s="168">
        <v>0</v>
      </c>
      <c r="Q206" s="341">
        <v>0.0010781828763291152</v>
      </c>
      <c r="R206" s="318" t="s">
        <v>18</v>
      </c>
      <c r="S206" s="114">
        <v>228</v>
      </c>
      <c r="T206" s="342">
        <v>0.00049976107913322139</v>
      </c>
      <c r="U206" s="318" t="s">
        <v>18</v>
      </c>
      <c r="V206" s="319">
        <v>0</v>
      </c>
      <c r="W206" s="341">
        <v>0</v>
      </c>
      <c r="X206" s="343"/>
      <c r="Y206" s="114">
        <v>10285</v>
      </c>
      <c r="Z206" s="341">
        <v>0.0022049286640726329</v>
      </c>
      <c r="AA206" s="343"/>
      <c r="AB206" s="114">
        <v>0</v>
      </c>
      <c r="AC206" s="341">
        <v>0</v>
      </c>
      <c r="AD206" s="323"/>
      <c r="AE206" s="114">
        <v>0</v>
      </c>
      <c r="AF206" s="341">
        <v>0</v>
      </c>
      <c r="AG206" s="323"/>
      <c r="AH206" s="318" t="s">
        <v>18</v>
      </c>
      <c r="AI206" s="114"/>
      <c r="AJ206" s="114"/>
      <c r="AK206" s="114">
        <v>285</v>
      </c>
      <c r="AL206" s="114"/>
      <c r="AM206" s="114"/>
      <c r="AN206" s="114"/>
      <c r="AO206" s="114"/>
      <c r="AP206" s="114"/>
      <c r="AQ206" s="114"/>
      <c r="AR206" s="114"/>
      <c r="AS206" s="114"/>
      <c r="AT206" s="114"/>
      <c r="AU206" s="114"/>
      <c r="AV206" s="114">
        <v>10000</v>
      </c>
      <c r="AW206" s="114"/>
      <c r="AX206" s="114"/>
      <c r="AY206" s="114"/>
      <c r="AZ206" s="114"/>
      <c r="BA206" s="114"/>
      <c r="BB206" s="114"/>
      <c r="BC206" s="114">
        <v>10285</v>
      </c>
    </row>
    <row r="207" spans="4:55" ht="13">
      <c r="D207" s="85" t="s">
        <v>10</v>
      </c>
      <c r="E207" s="168">
        <v>0</v>
      </c>
      <c r="F207" s="168">
        <v>0</v>
      </c>
      <c r="G207" s="168">
        <v>0</v>
      </c>
      <c r="H207" s="168">
        <v>0</v>
      </c>
      <c r="I207" s="168">
        <v>0</v>
      </c>
      <c r="J207" s="168">
        <v>0</v>
      </c>
      <c r="K207" s="168">
        <v>0</v>
      </c>
      <c r="L207" s="168">
        <v>0</v>
      </c>
      <c r="M207" s="168">
        <v>0</v>
      </c>
      <c r="N207" s="168">
        <v>0</v>
      </c>
      <c r="O207" s="168">
        <v>0</v>
      </c>
      <c r="P207" s="168">
        <v>0</v>
      </c>
      <c r="Q207" s="341">
        <v>0</v>
      </c>
      <c r="R207" s="318" t="s">
        <v>10</v>
      </c>
      <c r="S207" s="114">
        <v>177</v>
      </c>
      <c r="T207" s="342">
        <v>0.00038797241669552714</v>
      </c>
      <c r="U207" s="318" t="s">
        <v>10</v>
      </c>
      <c r="V207" s="319">
        <v>0</v>
      </c>
      <c r="W207" s="341">
        <v>0</v>
      </c>
      <c r="X207" s="343"/>
      <c r="Y207" s="114">
        <v>0</v>
      </c>
      <c r="Z207" s="341">
        <v>0</v>
      </c>
      <c r="AA207" s="343"/>
      <c r="AB207" s="114">
        <v>0</v>
      </c>
      <c r="AC207" s="341">
        <v>0</v>
      </c>
      <c r="AD207" s="323"/>
      <c r="AE207" s="114">
        <v>0</v>
      </c>
      <c r="AF207" s="341">
        <v>0</v>
      </c>
      <c r="AG207" s="323"/>
      <c r="AH207" s="318" t="s">
        <v>10</v>
      </c>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v>0</v>
      </c>
    </row>
    <row r="208" spans="4:55" ht="13">
      <c r="D208" s="85" t="s">
        <v>24</v>
      </c>
      <c r="E208" s="168">
        <v>0</v>
      </c>
      <c r="F208" s="168">
        <v>0</v>
      </c>
      <c r="G208" s="168">
        <v>0</v>
      </c>
      <c r="H208" s="168">
        <v>0</v>
      </c>
      <c r="I208" s="168">
        <v>0</v>
      </c>
      <c r="J208" s="168">
        <v>0</v>
      </c>
      <c r="K208" s="168">
        <v>0</v>
      </c>
      <c r="L208" s="168">
        <v>0</v>
      </c>
      <c r="M208" s="168">
        <v>0</v>
      </c>
      <c r="N208" s="168">
        <v>0</v>
      </c>
      <c r="O208" s="168">
        <v>0</v>
      </c>
      <c r="P208" s="168">
        <v>0</v>
      </c>
      <c r="Q208" s="341">
        <v>0</v>
      </c>
      <c r="R208" s="318" t="s">
        <v>24</v>
      </c>
      <c r="S208" s="114">
        <v>1767</v>
      </c>
      <c r="T208" s="342">
        <v>0.003873148363282466</v>
      </c>
      <c r="U208" s="318" t="s">
        <v>24</v>
      </c>
      <c r="V208" s="319">
        <v>34</v>
      </c>
      <c r="W208" s="341">
        <v>0.009166397066752938</v>
      </c>
      <c r="X208" s="343"/>
      <c r="Y208" s="114">
        <v>0</v>
      </c>
      <c r="Z208" s="341">
        <v>0</v>
      </c>
      <c r="AA208" s="343"/>
      <c r="AB208" s="114">
        <v>0</v>
      </c>
      <c r="AC208" s="341">
        <v>0</v>
      </c>
      <c r="AD208" s="323"/>
      <c r="AE208" s="114">
        <v>162</v>
      </c>
      <c r="AF208" s="341">
        <v>0.0099022004889975541</v>
      </c>
      <c r="AG208" s="323"/>
      <c r="AH208" s="318" t="s">
        <v>24</v>
      </c>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v>0</v>
      </c>
    </row>
    <row r="209" spans="4:55" ht="13">
      <c r="D209" s="85" t="s">
        <v>20</v>
      </c>
      <c r="E209" s="168">
        <v>0</v>
      </c>
      <c r="F209" s="168">
        <v>0</v>
      </c>
      <c r="G209" s="168">
        <v>0</v>
      </c>
      <c r="H209" s="168">
        <v>0</v>
      </c>
      <c r="I209" s="168">
        <v>0</v>
      </c>
      <c r="J209" s="168">
        <v>0</v>
      </c>
      <c r="K209" s="168">
        <v>0</v>
      </c>
      <c r="L209" s="168">
        <v>0</v>
      </c>
      <c r="M209" s="205" t="s">
        <v>180</v>
      </c>
      <c r="N209" s="168">
        <v>0</v>
      </c>
      <c r="O209" s="168">
        <v>0</v>
      </c>
      <c r="P209" s="168">
        <v>0</v>
      </c>
      <c r="Q209" s="341">
        <v>0.00066437446951026315</v>
      </c>
      <c r="R209" s="318" t="s">
        <v>20</v>
      </c>
      <c r="S209" s="114">
        <v>0</v>
      </c>
      <c r="T209" s="342">
        <v>0</v>
      </c>
      <c r="U209" s="318" t="s">
        <v>20</v>
      </c>
      <c r="V209" s="319">
        <v>0</v>
      </c>
      <c r="W209" s="341">
        <v>0</v>
      </c>
      <c r="X209" s="343"/>
      <c r="Y209" s="114">
        <v>4600</v>
      </c>
      <c r="Z209" s="341">
        <v>0.00098616158043112411</v>
      </c>
      <c r="AA209" s="343"/>
      <c r="AB209" s="114">
        <v>0</v>
      </c>
      <c r="AC209" s="341">
        <v>0</v>
      </c>
      <c r="AD209" s="323"/>
      <c r="AE209" s="114">
        <v>0</v>
      </c>
      <c r="AF209" s="341">
        <v>0</v>
      </c>
      <c r="AG209" s="323"/>
      <c r="AH209" s="318" t="s">
        <v>20</v>
      </c>
      <c r="AI209" s="114"/>
      <c r="AJ209" s="114"/>
      <c r="AK209" s="114">
        <v>900</v>
      </c>
      <c r="AL209" s="114"/>
      <c r="AM209" s="114"/>
      <c r="AN209" s="114"/>
      <c r="AO209" s="114"/>
      <c r="AP209" s="114"/>
      <c r="AQ209" s="114"/>
      <c r="AR209" s="114"/>
      <c r="AS209" s="114"/>
      <c r="AT209" s="114"/>
      <c r="AU209" s="114"/>
      <c r="AV209" s="114">
        <v>3700</v>
      </c>
      <c r="AW209" s="114"/>
      <c r="AX209" s="114"/>
      <c r="AY209" s="114"/>
      <c r="AZ209" s="114"/>
      <c r="BA209" s="114"/>
      <c r="BB209" s="114"/>
      <c r="BC209" s="114">
        <v>4600</v>
      </c>
    </row>
    <row r="210" spans="4:55" ht="13">
      <c r="D210" s="85" t="s">
        <v>26</v>
      </c>
      <c r="E210" s="168">
        <v>0</v>
      </c>
      <c r="F210" s="168">
        <v>87680</v>
      </c>
      <c r="G210" s="168">
        <v>137600</v>
      </c>
      <c r="H210" s="168">
        <v>16420</v>
      </c>
      <c r="I210" s="168">
        <v>0</v>
      </c>
      <c r="J210" s="205" t="s">
        <v>180</v>
      </c>
      <c r="K210" s="205" t="s">
        <v>180</v>
      </c>
      <c r="L210" s="205" t="s">
        <v>180</v>
      </c>
      <c r="M210" s="205" t="s">
        <v>180</v>
      </c>
      <c r="N210" s="168">
        <v>87360</v>
      </c>
      <c r="O210" s="168">
        <v>11672000</v>
      </c>
      <c r="P210" s="168">
        <v>11896960</v>
      </c>
      <c r="Q210" s="341">
        <v>0.67731495647461881</v>
      </c>
      <c r="R210" s="318" t="s">
        <v>26</v>
      </c>
      <c r="S210" s="114">
        <v>17661</v>
      </c>
      <c r="T210" s="342">
        <v>0.03871175622180624</v>
      </c>
      <c r="U210" s="318" t="s">
        <v>26</v>
      </c>
      <c r="V210" s="319">
        <v>190</v>
      </c>
      <c r="W210" s="341">
        <v>0.051223983608325245</v>
      </c>
      <c r="X210" s="343"/>
      <c r="Y210" s="114">
        <v>2638200</v>
      </c>
      <c r="Z210" s="341">
        <v>0.56558510467247647</v>
      </c>
      <c r="AA210" s="343"/>
      <c r="AB210" s="114">
        <v>3615000</v>
      </c>
      <c r="AC210" s="341">
        <v>0.94754307192677578</v>
      </c>
      <c r="AD210" s="323"/>
      <c r="AE210" s="114">
        <v>2855</v>
      </c>
      <c r="AF210" s="341">
        <v>0.17451100244498777</v>
      </c>
      <c r="AG210" s="323"/>
      <c r="AH210" s="318" t="s">
        <v>26</v>
      </c>
      <c r="AI210" s="114">
        <v>85500</v>
      </c>
      <c r="AJ210" s="114">
        <v>151000</v>
      </c>
      <c r="AK210" s="114"/>
      <c r="AL210" s="114"/>
      <c r="AM210" s="114">
        <v>70300</v>
      </c>
      <c r="AN210" s="114"/>
      <c r="AO210" s="114"/>
      <c r="AP210" s="114"/>
      <c r="AQ210" s="114">
        <v>17200</v>
      </c>
      <c r="AR210" s="114">
        <v>24700</v>
      </c>
      <c r="AS210" s="114">
        <v>252000</v>
      </c>
      <c r="AT210" s="114">
        <v>107500</v>
      </c>
      <c r="AU210" s="114"/>
      <c r="AV210" s="114">
        <v>390000</v>
      </c>
      <c r="AW210" s="114">
        <v>271000</v>
      </c>
      <c r="AX210" s="114">
        <v>144000</v>
      </c>
      <c r="AY210" s="114">
        <v>48000</v>
      </c>
      <c r="AZ210" s="114">
        <v>46500</v>
      </c>
      <c r="BA210" s="178">
        <v>979400</v>
      </c>
      <c r="BB210" s="178">
        <v>51100</v>
      </c>
      <c r="BC210" s="114">
        <v>2638200</v>
      </c>
    </row>
    <row r="211" spans="4:55" ht="13">
      <c r="D211" s="85" t="s">
        <v>28</v>
      </c>
      <c r="E211" s="168">
        <v>0</v>
      </c>
      <c r="F211" s="168">
        <v>0</v>
      </c>
      <c r="G211" s="168">
        <v>0</v>
      </c>
      <c r="H211" s="168">
        <v>0</v>
      </c>
      <c r="I211" s="168">
        <v>0</v>
      </c>
      <c r="J211" s="168">
        <v>0</v>
      </c>
      <c r="K211" s="168">
        <v>0</v>
      </c>
      <c r="L211" s="168">
        <v>0</v>
      </c>
      <c r="M211" s="168">
        <v>0</v>
      </c>
      <c r="N211" s="168">
        <v>0</v>
      </c>
      <c r="O211" s="168">
        <v>0</v>
      </c>
      <c r="P211" s="168">
        <v>0</v>
      </c>
      <c r="Q211" s="341">
        <v>0</v>
      </c>
      <c r="R211" s="318" t="s">
        <v>28</v>
      </c>
      <c r="S211" s="114">
        <v>25786</v>
      </c>
      <c r="T211" s="342">
        <v>0.056521224502321256</v>
      </c>
      <c r="U211" s="318" t="s">
        <v>28</v>
      </c>
      <c r="V211" s="319">
        <v>9</v>
      </c>
      <c r="W211" s="341">
        <v>0.0024263992235522484</v>
      </c>
      <c r="X211" s="343"/>
      <c r="Y211" s="114">
        <v>14600</v>
      </c>
      <c r="Z211" s="341">
        <v>0.0031299911031074808</v>
      </c>
      <c r="AA211" s="343"/>
      <c r="AB211" s="114">
        <v>0</v>
      </c>
      <c r="AC211" s="341">
        <v>0</v>
      </c>
      <c r="AD211" s="323"/>
      <c r="AE211" s="114">
        <v>0</v>
      </c>
      <c r="AF211" s="341">
        <v>0</v>
      </c>
      <c r="AG211" s="323"/>
      <c r="AH211" s="318" t="s">
        <v>28</v>
      </c>
      <c r="AI211" s="114"/>
      <c r="AJ211" s="114"/>
      <c r="AK211" s="114"/>
      <c r="AL211" s="114"/>
      <c r="AM211" s="114"/>
      <c r="AN211" s="114">
        <v>100</v>
      </c>
      <c r="AO211" s="114"/>
      <c r="AP211" s="114"/>
      <c r="AQ211" s="114"/>
      <c r="AR211" s="114"/>
      <c r="AS211" s="114"/>
      <c r="AT211" s="114"/>
      <c r="AU211" s="114"/>
      <c r="AV211" s="114">
        <v>12000</v>
      </c>
      <c r="AW211" s="114">
        <v>2500</v>
      </c>
      <c r="AX211" s="114"/>
      <c r="AY211" s="114"/>
      <c r="AZ211" s="114"/>
      <c r="BA211" s="178"/>
      <c r="BB211" s="178"/>
      <c r="BC211" s="114">
        <v>14600</v>
      </c>
    </row>
    <row r="212" spans="4:55" ht="13">
      <c r="D212" s="85" t="s">
        <v>30</v>
      </c>
      <c r="E212" s="168">
        <v>0</v>
      </c>
      <c r="F212" s="168">
        <v>0</v>
      </c>
      <c r="G212" s="168">
        <v>0</v>
      </c>
      <c r="H212" s="168">
        <v>0</v>
      </c>
      <c r="I212" s="168">
        <v>0</v>
      </c>
      <c r="J212" s="168">
        <v>0</v>
      </c>
      <c r="K212" s="168">
        <v>0</v>
      </c>
      <c r="L212" s="168">
        <v>0</v>
      </c>
      <c r="M212" s="168">
        <v>0</v>
      </c>
      <c r="N212" s="168">
        <v>0</v>
      </c>
      <c r="O212" s="168">
        <v>0</v>
      </c>
      <c r="P212" s="168">
        <v>0</v>
      </c>
      <c r="Q212" s="341">
        <v>0</v>
      </c>
      <c r="R212" s="318" t="s">
        <v>30</v>
      </c>
      <c r="S212" s="114">
        <v>0</v>
      </c>
      <c r="T212" s="342">
        <v>0</v>
      </c>
      <c r="U212" s="318" t="s">
        <v>30</v>
      </c>
      <c r="V212" s="319">
        <v>3</v>
      </c>
      <c r="W212" s="341">
        <v>0.00080879974118408277</v>
      </c>
      <c r="X212" s="343"/>
      <c r="Y212" s="114">
        <v>1750</v>
      </c>
      <c r="Z212" s="341">
        <v>0.00037517016646836245</v>
      </c>
      <c r="AA212" s="343"/>
      <c r="AB212" s="114">
        <v>0</v>
      </c>
      <c r="AC212" s="341">
        <v>0</v>
      </c>
      <c r="AD212" s="323"/>
      <c r="AE212" s="114">
        <v>0</v>
      </c>
      <c r="AF212" s="341">
        <v>0</v>
      </c>
      <c r="AG212" s="323"/>
      <c r="AH212" s="318" t="s">
        <v>30</v>
      </c>
      <c r="AI212" s="114"/>
      <c r="AJ212" s="114"/>
      <c r="AK212" s="114"/>
      <c r="AL212" s="114"/>
      <c r="AM212" s="114"/>
      <c r="AN212" s="114"/>
      <c r="AO212" s="114"/>
      <c r="AP212" s="114"/>
      <c r="AQ212" s="114"/>
      <c r="AR212" s="114"/>
      <c r="AS212" s="114"/>
      <c r="AT212" s="114"/>
      <c r="AU212" s="114"/>
      <c r="AV212" s="114">
        <v>850</v>
      </c>
      <c r="AW212" s="114">
        <v>900</v>
      </c>
      <c r="AX212" s="114"/>
      <c r="AY212" s="114"/>
      <c r="AZ212" s="114"/>
      <c r="BA212" s="178"/>
      <c r="BB212" s="178"/>
      <c r="BC212" s="114">
        <v>1750</v>
      </c>
    </row>
    <row r="213" spans="4:55" ht="13">
      <c r="D213" s="85" t="s">
        <v>34</v>
      </c>
      <c r="E213" s="168">
        <v>0</v>
      </c>
      <c r="F213" s="168">
        <v>0</v>
      </c>
      <c r="G213" s="168">
        <v>0</v>
      </c>
      <c r="H213" s="168">
        <v>0</v>
      </c>
      <c r="I213" s="168">
        <v>49020</v>
      </c>
      <c r="J213" s="205" t="s">
        <v>180</v>
      </c>
      <c r="K213" s="205" t="s">
        <v>180</v>
      </c>
      <c r="L213" s="168">
        <v>9000</v>
      </c>
      <c r="M213" s="205" t="s">
        <v>180</v>
      </c>
      <c r="N213" s="168">
        <v>0</v>
      </c>
      <c r="O213" s="168">
        <v>0</v>
      </c>
      <c r="P213" s="168">
        <v>58020</v>
      </c>
      <c r="Q213" s="341">
        <v>0.0053220899587028128</v>
      </c>
      <c r="R213" s="318" t="s">
        <v>34</v>
      </c>
      <c r="S213" s="114">
        <v>806</v>
      </c>
      <c r="T213" s="342">
        <v>0.0017666992534270897</v>
      </c>
      <c r="U213" s="318" t="s">
        <v>34</v>
      </c>
      <c r="V213" s="319">
        <v>0</v>
      </c>
      <c r="W213" s="341">
        <v>0</v>
      </c>
      <c r="X213" s="343"/>
      <c r="Y213" s="114">
        <v>0</v>
      </c>
      <c r="Z213" s="341">
        <v>0</v>
      </c>
      <c r="AA213" s="343"/>
      <c r="AB213" s="114">
        <v>0</v>
      </c>
      <c r="AC213" s="341">
        <v>0</v>
      </c>
      <c r="AD213" s="323"/>
      <c r="AE213" s="114">
        <v>0</v>
      </c>
      <c r="AF213" s="341">
        <v>0</v>
      </c>
      <c r="AG213" s="323"/>
      <c r="AH213" s="318" t="s">
        <v>34</v>
      </c>
      <c r="AI213" s="314"/>
      <c r="AJ213" s="114"/>
      <c r="AK213" s="114"/>
      <c r="AL213" s="114"/>
      <c r="AM213" s="114"/>
      <c r="AN213" s="114"/>
      <c r="AO213" s="114"/>
      <c r="AP213" s="114"/>
      <c r="AQ213" s="114"/>
      <c r="AR213" s="114"/>
      <c r="AS213" s="114"/>
      <c r="AT213" s="114"/>
      <c r="AU213" s="114"/>
      <c r="AV213" s="114"/>
      <c r="AW213" s="114"/>
      <c r="AX213" s="114"/>
      <c r="AY213" s="114"/>
      <c r="AZ213" s="114"/>
      <c r="BA213" s="178"/>
      <c r="BB213" s="178"/>
      <c r="BC213" s="114">
        <v>0</v>
      </c>
    </row>
    <row r="214" spans="4:55" ht="13">
      <c r="D214" s="85" t="s">
        <v>32</v>
      </c>
      <c r="E214" s="168">
        <v>0</v>
      </c>
      <c r="F214" s="168">
        <v>0</v>
      </c>
      <c r="G214" s="168">
        <v>0</v>
      </c>
      <c r="H214" s="168">
        <v>0</v>
      </c>
      <c r="I214" s="168">
        <v>0</v>
      </c>
      <c r="J214" s="168">
        <v>0</v>
      </c>
      <c r="K214" s="168">
        <v>0</v>
      </c>
      <c r="L214" s="168">
        <v>0</v>
      </c>
      <c r="M214" s="168">
        <v>0</v>
      </c>
      <c r="N214" s="168">
        <v>0</v>
      </c>
      <c r="O214" s="168">
        <v>0</v>
      </c>
      <c r="P214" s="168">
        <v>0</v>
      </c>
      <c r="Q214" s="341">
        <v>0</v>
      </c>
      <c r="R214" s="318" t="s">
        <v>32</v>
      </c>
      <c r="S214" s="114">
        <v>0</v>
      </c>
      <c r="T214" s="342">
        <v>0</v>
      </c>
      <c r="U214" s="318" t="s">
        <v>32</v>
      </c>
      <c r="V214" s="319">
        <v>0</v>
      </c>
      <c r="W214" s="341">
        <v>0</v>
      </c>
      <c r="X214" s="343"/>
      <c r="Y214" s="114">
        <v>0</v>
      </c>
      <c r="Z214" s="341">
        <v>0</v>
      </c>
      <c r="AA214" s="343"/>
      <c r="AB214" s="114">
        <v>0</v>
      </c>
      <c r="AC214" s="341">
        <v>0</v>
      </c>
      <c r="AD214" s="323"/>
      <c r="AE214" s="114">
        <v>0</v>
      </c>
      <c r="AF214" s="341">
        <v>0</v>
      </c>
      <c r="AG214" s="323"/>
      <c r="AH214" s="318" t="s">
        <v>32</v>
      </c>
      <c r="AI214" s="114"/>
      <c r="AJ214" s="114"/>
      <c r="AK214" s="114"/>
      <c r="AL214" s="114"/>
      <c r="AM214" s="114"/>
      <c r="AN214" s="114"/>
      <c r="AO214" s="114"/>
      <c r="AP214" s="114"/>
      <c r="AQ214" s="114"/>
      <c r="AR214" s="114"/>
      <c r="AS214" s="114"/>
      <c r="AT214" s="114"/>
      <c r="AU214" s="114"/>
      <c r="AV214" s="114"/>
      <c r="AW214" s="114"/>
      <c r="AX214" s="114"/>
      <c r="AY214" s="114"/>
      <c r="AZ214" s="114"/>
      <c r="BA214" s="178"/>
      <c r="BB214" s="178"/>
      <c r="BC214" s="114">
        <v>0</v>
      </c>
    </row>
    <row r="215" spans="4:55" ht="13">
      <c r="D215" s="85" t="s">
        <v>35</v>
      </c>
      <c r="E215" s="168">
        <v>0</v>
      </c>
      <c r="F215" s="168">
        <v>0</v>
      </c>
      <c r="G215" s="168">
        <v>0</v>
      </c>
      <c r="H215" s="168">
        <v>0</v>
      </c>
      <c r="I215" s="168">
        <v>0</v>
      </c>
      <c r="J215" s="168">
        <v>70850</v>
      </c>
      <c r="K215" s="168">
        <v>0</v>
      </c>
      <c r="L215" s="168">
        <v>0</v>
      </c>
      <c r="M215" s="205" t="s">
        <v>180</v>
      </c>
      <c r="N215" s="168">
        <v>0</v>
      </c>
      <c r="O215" s="168">
        <v>0</v>
      </c>
      <c r="P215" s="168">
        <v>70850</v>
      </c>
      <c r="Q215" s="341">
        <v>0.0046477236762699813</v>
      </c>
      <c r="R215" s="318" t="s">
        <v>35</v>
      </c>
      <c r="S215" s="114">
        <v>9246</v>
      </c>
      <c r="T215" s="342">
        <v>0.020266626919586687</v>
      </c>
      <c r="U215" s="318" t="s">
        <v>35</v>
      </c>
      <c r="V215" s="319">
        <v>0</v>
      </c>
      <c r="W215" s="341">
        <v>0</v>
      </c>
      <c r="X215" s="343"/>
      <c r="Y215" s="114">
        <v>112450</v>
      </c>
      <c r="Z215" s="341">
        <v>0.02410736298249563</v>
      </c>
      <c r="AA215" s="343"/>
      <c r="AB215" s="114">
        <v>0</v>
      </c>
      <c r="AC215" s="341">
        <v>0</v>
      </c>
      <c r="AD215" s="323"/>
      <c r="AE215" s="114">
        <v>13045</v>
      </c>
      <c r="AF215" s="341">
        <v>0.79737163814180934</v>
      </c>
      <c r="AG215" s="323"/>
      <c r="AH215" s="318" t="s">
        <v>35</v>
      </c>
      <c r="AI215" s="114"/>
      <c r="AJ215" s="114">
        <v>28000</v>
      </c>
      <c r="AK215" s="114">
        <v>2800</v>
      </c>
      <c r="AL215" s="114"/>
      <c r="AM215" s="114"/>
      <c r="AN215" s="114"/>
      <c r="AO215" s="114"/>
      <c r="AP215" s="114"/>
      <c r="AQ215" s="114"/>
      <c r="AR215" s="114"/>
      <c r="AS215" s="114"/>
      <c r="AT215" s="114"/>
      <c r="AU215" s="114"/>
      <c r="AV215" s="114"/>
      <c r="AW215" s="114"/>
      <c r="AX215" s="114"/>
      <c r="AY215" s="114"/>
      <c r="AZ215" s="114"/>
      <c r="BA215" s="178">
        <v>81650</v>
      </c>
      <c r="BB215" s="178"/>
      <c r="BC215" s="114">
        <v>112450</v>
      </c>
    </row>
    <row r="216" spans="4:55" ht="13">
      <c r="D216" s="85" t="s">
        <v>37</v>
      </c>
      <c r="E216" s="168">
        <v>0</v>
      </c>
      <c r="F216" s="168">
        <v>0</v>
      </c>
      <c r="G216" s="168">
        <v>0</v>
      </c>
      <c r="H216" s="168">
        <v>0</v>
      </c>
      <c r="I216" s="168">
        <v>0</v>
      </c>
      <c r="J216" s="205" t="s">
        <v>180</v>
      </c>
      <c r="K216" s="168">
        <v>0</v>
      </c>
      <c r="L216" s="168">
        <v>0</v>
      </c>
      <c r="M216" s="205" t="s">
        <v>180</v>
      </c>
      <c r="N216" s="168">
        <v>0</v>
      </c>
      <c r="O216" s="168">
        <v>0</v>
      </c>
      <c r="P216" s="168">
        <v>0</v>
      </c>
      <c r="Q216" s="341">
        <v>0.0017425573458393782</v>
      </c>
      <c r="R216" s="318" t="s">
        <v>37</v>
      </c>
      <c r="S216" s="114">
        <v>0</v>
      </c>
      <c r="T216" s="342">
        <v>0</v>
      </c>
      <c r="U216" s="318" t="s">
        <v>37</v>
      </c>
      <c r="V216" s="319">
        <v>0</v>
      </c>
      <c r="W216" s="341">
        <v>0</v>
      </c>
      <c r="X216" s="343"/>
      <c r="Y216" s="114">
        <v>60000</v>
      </c>
      <c r="Z216" s="341">
        <v>0.01286297713605814</v>
      </c>
      <c r="AA216" s="343"/>
      <c r="AB216" s="114">
        <v>0</v>
      </c>
      <c r="AC216" s="341">
        <v>0</v>
      </c>
      <c r="AD216" s="323"/>
      <c r="AE216" s="114">
        <v>0</v>
      </c>
      <c r="AF216" s="341">
        <v>0</v>
      </c>
      <c r="AG216" s="323"/>
      <c r="AH216" s="318" t="s">
        <v>37</v>
      </c>
      <c r="AI216" s="114"/>
      <c r="AJ216" s="114"/>
      <c r="AK216" s="114">
        <v>10500</v>
      </c>
      <c r="AL216" s="114"/>
      <c r="AM216" s="114"/>
      <c r="AN216" s="114"/>
      <c r="AO216" s="114"/>
      <c r="AP216" s="114"/>
      <c r="AQ216" s="114"/>
      <c r="AR216" s="114"/>
      <c r="AS216" s="114"/>
      <c r="AT216" s="114"/>
      <c r="AU216" s="114"/>
      <c r="AV216" s="114">
        <v>49500</v>
      </c>
      <c r="AW216" s="114"/>
      <c r="AX216" s="114"/>
      <c r="AY216" s="114"/>
      <c r="AZ216" s="114"/>
      <c r="BA216" s="178"/>
      <c r="BB216" s="178"/>
      <c r="BC216" s="114">
        <v>60000</v>
      </c>
    </row>
    <row r="217" spans="4:55" ht="13">
      <c r="D217" s="85" t="s">
        <v>41</v>
      </c>
      <c r="E217" s="168">
        <v>0</v>
      </c>
      <c r="F217" s="168">
        <v>0</v>
      </c>
      <c r="G217" s="168">
        <v>0</v>
      </c>
      <c r="H217" s="168">
        <v>0</v>
      </c>
      <c r="I217" s="168">
        <v>0</v>
      </c>
      <c r="J217" s="168">
        <v>0</v>
      </c>
      <c r="K217" s="168">
        <v>0</v>
      </c>
      <c r="L217" s="168">
        <v>0</v>
      </c>
      <c r="M217" s="168">
        <v>0</v>
      </c>
      <c r="N217" s="168">
        <v>0</v>
      </c>
      <c r="O217" s="168">
        <v>0</v>
      </c>
      <c r="P217" s="168">
        <v>0</v>
      </c>
      <c r="Q217" s="341">
        <v>0</v>
      </c>
      <c r="R217" s="318" t="s">
        <v>41</v>
      </c>
      <c r="S217" s="114">
        <v>0</v>
      </c>
      <c r="T217" s="342">
        <v>0</v>
      </c>
      <c r="U217" s="318" t="s">
        <v>41</v>
      </c>
      <c r="V217" s="319">
        <v>0</v>
      </c>
      <c r="W217" s="341">
        <v>0</v>
      </c>
      <c r="X217" s="343"/>
      <c r="Y217" s="114">
        <v>121270</v>
      </c>
      <c r="Z217" s="341">
        <v>0.02599822062149618</v>
      </c>
      <c r="AA217" s="343"/>
      <c r="AB217" s="114">
        <v>0</v>
      </c>
      <c r="AC217" s="341">
        <v>0</v>
      </c>
      <c r="AD217" s="323"/>
      <c r="AE217" s="114">
        <v>0</v>
      </c>
      <c r="AF217" s="341">
        <v>0</v>
      </c>
      <c r="AG217" s="323"/>
      <c r="AH217" s="318" t="s">
        <v>41</v>
      </c>
      <c r="AI217" s="114"/>
      <c r="AJ217" s="114">
        <v>370</v>
      </c>
      <c r="AK217" s="114"/>
      <c r="AL217" s="114"/>
      <c r="AM217" s="114"/>
      <c r="AN217" s="114"/>
      <c r="AO217" s="114"/>
      <c r="AP217" s="114"/>
      <c r="AQ217" s="114"/>
      <c r="AR217" s="114"/>
      <c r="AS217" s="114"/>
      <c r="AT217" s="114"/>
      <c r="AU217" s="114">
        <v>120900</v>
      </c>
      <c r="AV217" s="114"/>
      <c r="AW217" s="114"/>
      <c r="AX217" s="114"/>
      <c r="AY217" s="114"/>
      <c r="AZ217" s="114"/>
      <c r="BA217" s="178"/>
      <c r="BB217" s="178"/>
      <c r="BC217" s="114">
        <v>121270</v>
      </c>
    </row>
    <row r="218" spans="4:55" ht="13">
      <c r="D218" s="85" t="s">
        <v>44</v>
      </c>
      <c r="E218" s="168">
        <v>0</v>
      </c>
      <c r="F218" s="168">
        <v>0</v>
      </c>
      <c r="G218" s="168">
        <v>0</v>
      </c>
      <c r="H218" s="168">
        <v>0</v>
      </c>
      <c r="I218" s="205" t="s">
        <v>180</v>
      </c>
      <c r="J218" s="168">
        <v>0</v>
      </c>
      <c r="K218" s="168">
        <v>0</v>
      </c>
      <c r="L218" s="205" t="s">
        <v>180</v>
      </c>
      <c r="M218" s="168">
        <v>0</v>
      </c>
      <c r="N218" s="168">
        <v>0</v>
      </c>
      <c r="O218" s="168">
        <v>0</v>
      </c>
      <c r="P218" s="168">
        <v>0</v>
      </c>
      <c r="Q218" s="341">
        <v>0.0029913818726595132</v>
      </c>
      <c r="R218" s="318" t="s">
        <v>44</v>
      </c>
      <c r="S218" s="114">
        <v>131970</v>
      </c>
      <c r="T218" s="342">
        <v>0.28926960356671594</v>
      </c>
      <c r="U218" s="318" t="s">
        <v>44</v>
      </c>
      <c r="V218" s="319">
        <v>40</v>
      </c>
      <c r="W218" s="341">
        <v>0.010783996549121103</v>
      </c>
      <c r="X218" s="343"/>
      <c r="Y218" s="114">
        <v>15520</v>
      </c>
      <c r="Z218" s="341">
        <v>0.0033272234191937056</v>
      </c>
      <c r="AA218" s="343"/>
      <c r="AB218" s="114">
        <v>0</v>
      </c>
      <c r="AC218" s="341">
        <v>0</v>
      </c>
      <c r="AD218" s="323"/>
      <c r="AE218" s="114">
        <v>0</v>
      </c>
      <c r="AF218" s="341">
        <v>0</v>
      </c>
      <c r="AG218" s="323"/>
      <c r="AH218" s="318" t="s">
        <v>44</v>
      </c>
      <c r="AI218" s="114"/>
      <c r="AJ218" s="114"/>
      <c r="AK218" s="114"/>
      <c r="AL218" s="114"/>
      <c r="AM218" s="114">
        <v>3100</v>
      </c>
      <c r="AN218" s="114"/>
      <c r="AO218" s="114"/>
      <c r="AP218" s="114"/>
      <c r="AQ218" s="114"/>
      <c r="AR218" s="114"/>
      <c r="AS218" s="114"/>
      <c r="AT218" s="114"/>
      <c r="AU218" s="114"/>
      <c r="AV218" s="114">
        <v>8500</v>
      </c>
      <c r="AW218" s="114"/>
      <c r="AX218" s="320"/>
      <c r="AY218" s="320">
        <v>3920</v>
      </c>
      <c r="AZ218" s="114"/>
      <c r="BA218" s="178"/>
      <c r="BB218" s="178"/>
      <c r="BC218" s="114">
        <v>15520</v>
      </c>
    </row>
    <row r="219" spans="4:55" ht="13">
      <c r="D219" s="85" t="s">
        <v>45</v>
      </c>
      <c r="E219" s="168">
        <v>0</v>
      </c>
      <c r="F219" s="168">
        <v>0</v>
      </c>
      <c r="G219" s="168">
        <v>0</v>
      </c>
      <c r="H219" s="168">
        <v>0</v>
      </c>
      <c r="I219" s="205" t="s">
        <v>180</v>
      </c>
      <c r="J219" s="168">
        <v>0</v>
      </c>
      <c r="K219" s="205" t="s">
        <v>180</v>
      </c>
      <c r="L219" s="205" t="s">
        <v>180</v>
      </c>
      <c r="M219" s="168">
        <v>52320</v>
      </c>
      <c r="N219" s="168">
        <v>0</v>
      </c>
      <c r="O219" s="168">
        <v>0</v>
      </c>
      <c r="P219" s="168">
        <v>52320</v>
      </c>
      <c r="Q219" s="341">
        <v>0.0062504474357201198</v>
      </c>
      <c r="R219" s="318" t="s">
        <v>45</v>
      </c>
      <c r="S219" s="114">
        <v>1992</v>
      </c>
      <c r="T219" s="342">
        <v>0.0043663336387428815</v>
      </c>
      <c r="U219" s="318" t="s">
        <v>45</v>
      </c>
      <c r="V219" s="319">
        <v>0</v>
      </c>
      <c r="W219" s="341">
        <v>0</v>
      </c>
      <c r="X219" s="343"/>
      <c r="Y219" s="114">
        <v>9500</v>
      </c>
      <c r="Z219" s="341">
        <v>0.0020366380465425388</v>
      </c>
      <c r="AA219" s="343"/>
      <c r="AB219" s="114">
        <v>0</v>
      </c>
      <c r="AC219" s="341">
        <v>0</v>
      </c>
      <c r="AD219" s="323"/>
      <c r="AE219" s="114">
        <v>0</v>
      </c>
      <c r="AF219" s="341">
        <v>0</v>
      </c>
      <c r="AG219" s="323"/>
      <c r="AH219" s="318" t="s">
        <v>45</v>
      </c>
      <c r="AI219" s="114"/>
      <c r="AJ219" s="114"/>
      <c r="AK219" s="114"/>
      <c r="AL219" s="114"/>
      <c r="AM219" s="114"/>
      <c r="AN219" s="114"/>
      <c r="AO219" s="114"/>
      <c r="AP219" s="114"/>
      <c r="AQ219" s="114"/>
      <c r="AR219" s="114"/>
      <c r="AS219" s="114"/>
      <c r="AT219" s="114"/>
      <c r="AU219" s="114"/>
      <c r="AV219" s="114">
        <v>9500</v>
      </c>
      <c r="AW219" s="114"/>
      <c r="AX219" s="114"/>
      <c r="AY219" s="114"/>
      <c r="AZ219" s="114"/>
      <c r="BA219" s="178"/>
      <c r="BB219" s="178"/>
      <c r="BC219" s="114">
        <v>9500</v>
      </c>
    </row>
    <row r="220" spans="4:55" ht="13">
      <c r="D220" s="85" t="s">
        <v>46</v>
      </c>
      <c r="E220" s="168">
        <v>0</v>
      </c>
      <c r="F220" s="168">
        <v>0</v>
      </c>
      <c r="G220" s="168">
        <v>0</v>
      </c>
      <c r="H220" s="168">
        <v>0</v>
      </c>
      <c r="I220" s="168">
        <v>0</v>
      </c>
      <c r="J220" s="168">
        <v>7410</v>
      </c>
      <c r="K220" s="168">
        <v>0</v>
      </c>
      <c r="L220" s="168">
        <v>0</v>
      </c>
      <c r="M220" s="168">
        <v>17630</v>
      </c>
      <c r="N220" s="168">
        <v>0</v>
      </c>
      <c r="O220" s="168">
        <v>274810</v>
      </c>
      <c r="P220" s="168">
        <v>299850</v>
      </c>
      <c r="Q220" s="341">
        <v>0.016858253488311947</v>
      </c>
      <c r="R220" s="318" t="s">
        <v>46</v>
      </c>
      <c r="S220" s="114">
        <v>1120</v>
      </c>
      <c r="T220" s="342">
        <v>0.0024549667045140702</v>
      </c>
      <c r="U220" s="318" t="s">
        <v>46</v>
      </c>
      <c r="V220" s="319">
        <v>19</v>
      </c>
      <c r="W220" s="341">
        <v>0.0051223983608325238</v>
      </c>
      <c r="X220" s="343"/>
      <c r="Y220" s="114">
        <v>2700</v>
      </c>
      <c r="Z220" s="341">
        <v>0.0005788339711226163</v>
      </c>
      <c r="AA220" s="343"/>
      <c r="AB220" s="114">
        <v>0</v>
      </c>
      <c r="AC220" s="341">
        <v>0</v>
      </c>
      <c r="AD220" s="323"/>
      <c r="AE220" s="114">
        <v>0</v>
      </c>
      <c r="AF220" s="341">
        <v>0</v>
      </c>
      <c r="AG220" s="323"/>
      <c r="AH220" s="318" t="s">
        <v>46</v>
      </c>
      <c r="AI220" s="114"/>
      <c r="AJ220" s="114"/>
      <c r="AK220" s="114">
        <v>1500</v>
      </c>
      <c r="AL220" s="114"/>
      <c r="AM220" s="114"/>
      <c r="AN220" s="114"/>
      <c r="AO220" s="114"/>
      <c r="AP220" s="114"/>
      <c r="AQ220" s="114"/>
      <c r="AR220" s="114"/>
      <c r="AS220" s="114"/>
      <c r="AT220" s="114"/>
      <c r="AU220" s="114"/>
      <c r="AV220" s="114">
        <v>1200</v>
      </c>
      <c r="AW220" s="114"/>
      <c r="AX220" s="114"/>
      <c r="AY220" s="114"/>
      <c r="AZ220" s="114"/>
      <c r="BA220" s="178"/>
      <c r="BB220" s="178"/>
      <c r="BC220" s="114">
        <v>2700</v>
      </c>
    </row>
    <row r="221" spans="4:55" ht="13">
      <c r="D221" s="85" t="s">
        <v>43</v>
      </c>
      <c r="E221" s="168">
        <v>0</v>
      </c>
      <c r="F221" s="168">
        <v>0</v>
      </c>
      <c r="G221" s="168">
        <v>0</v>
      </c>
      <c r="H221" s="168">
        <v>0</v>
      </c>
      <c r="I221" s="205" t="s">
        <v>180</v>
      </c>
      <c r="J221" s="168">
        <v>0</v>
      </c>
      <c r="K221" s="168">
        <v>0</v>
      </c>
      <c r="L221" s="168">
        <v>0</v>
      </c>
      <c r="M221" s="168">
        <v>0</v>
      </c>
      <c r="N221" s="168">
        <v>0</v>
      </c>
      <c r="O221" s="168">
        <v>0</v>
      </c>
      <c r="P221" s="168">
        <v>0</v>
      </c>
      <c r="Q221" s="341">
        <v>0.0024635670194053105</v>
      </c>
      <c r="R221" s="318" t="s">
        <v>43</v>
      </c>
      <c r="S221" s="114">
        <v>0</v>
      </c>
      <c r="T221" s="342">
        <v>0</v>
      </c>
      <c r="U221" s="318" t="s">
        <v>43</v>
      </c>
      <c r="V221" s="319">
        <v>0</v>
      </c>
      <c r="W221" s="341">
        <v>0</v>
      </c>
      <c r="X221" s="343"/>
      <c r="Y221" s="114">
        <v>0</v>
      </c>
      <c r="Z221" s="341">
        <v>0</v>
      </c>
      <c r="AA221" s="343"/>
      <c r="AB221" s="114">
        <v>0</v>
      </c>
      <c r="AC221" s="341">
        <v>0</v>
      </c>
      <c r="AD221" s="323"/>
      <c r="AE221" s="114">
        <v>0</v>
      </c>
      <c r="AF221" s="341">
        <v>0</v>
      </c>
      <c r="AG221" s="323"/>
      <c r="AH221" s="318" t="s">
        <v>43</v>
      </c>
      <c r="AI221" s="114"/>
      <c r="AJ221" s="114"/>
      <c r="AK221" s="114"/>
      <c r="AL221" s="114"/>
      <c r="AM221" s="114"/>
      <c r="AN221" s="114"/>
      <c r="AO221" s="114"/>
      <c r="AP221" s="114"/>
      <c r="AQ221" s="114"/>
      <c r="AR221" s="114"/>
      <c r="AS221" s="114"/>
      <c r="AT221" s="114"/>
      <c r="AU221" s="114"/>
      <c r="AV221" s="114"/>
      <c r="AW221" s="114"/>
      <c r="AX221" s="114"/>
      <c r="AY221" s="114"/>
      <c r="AZ221" s="114"/>
      <c r="BA221" s="178"/>
      <c r="BB221" s="178"/>
      <c r="BC221" s="114">
        <v>0</v>
      </c>
    </row>
    <row r="222" spans="4:55" ht="13">
      <c r="D222" s="85" t="s">
        <v>47</v>
      </c>
      <c r="E222" s="168">
        <v>0</v>
      </c>
      <c r="F222" s="168">
        <v>0</v>
      </c>
      <c r="G222" s="168">
        <v>0</v>
      </c>
      <c r="H222" s="168">
        <v>0</v>
      </c>
      <c r="I222" s="168">
        <v>0</v>
      </c>
      <c r="J222" s="168">
        <v>0</v>
      </c>
      <c r="K222" s="168">
        <v>0</v>
      </c>
      <c r="L222" s="168">
        <v>0</v>
      </c>
      <c r="M222" s="168">
        <v>0</v>
      </c>
      <c r="N222" s="168">
        <v>0</v>
      </c>
      <c r="O222" s="168">
        <v>0</v>
      </c>
      <c r="P222" s="168">
        <v>0</v>
      </c>
      <c r="Q222" s="341">
        <v>0</v>
      </c>
      <c r="R222" s="318" t="s">
        <v>47</v>
      </c>
      <c r="S222" s="114">
        <v>1360</v>
      </c>
      <c r="T222" s="342">
        <v>0.0029810309983385138</v>
      </c>
      <c r="U222" s="318" t="s">
        <v>47</v>
      </c>
      <c r="V222" s="319">
        <v>0</v>
      </c>
      <c r="W222" s="341">
        <v>0</v>
      </c>
      <c r="X222" s="343"/>
      <c r="Y222" s="114">
        <v>0</v>
      </c>
      <c r="Z222" s="341">
        <v>0</v>
      </c>
      <c r="AA222" s="343"/>
      <c r="AB222" s="114">
        <v>0</v>
      </c>
      <c r="AC222" s="341">
        <v>0</v>
      </c>
      <c r="AD222" s="323"/>
      <c r="AE222" s="114">
        <v>0</v>
      </c>
      <c r="AF222" s="341">
        <v>0</v>
      </c>
      <c r="AG222" s="323"/>
      <c r="AH222" s="318" t="s">
        <v>47</v>
      </c>
      <c r="AI222" s="114"/>
      <c r="AJ222" s="114"/>
      <c r="AK222" s="114"/>
      <c r="AL222" s="114"/>
      <c r="AM222" s="114"/>
      <c r="AN222" s="114"/>
      <c r="AO222" s="114"/>
      <c r="AP222" s="114"/>
      <c r="AQ222" s="114"/>
      <c r="AR222" s="114"/>
      <c r="AS222" s="114"/>
      <c r="AT222" s="114"/>
      <c r="AU222" s="114"/>
      <c r="AV222" s="114"/>
      <c r="AW222" s="114"/>
      <c r="AX222" s="114"/>
      <c r="AY222" s="114"/>
      <c r="AZ222" s="114"/>
      <c r="BA222" s="178"/>
      <c r="BB222" s="178"/>
      <c r="BC222" s="114">
        <v>0</v>
      </c>
    </row>
    <row r="223" spans="4:55" ht="13">
      <c r="D223" s="85" t="s">
        <v>48</v>
      </c>
      <c r="E223" s="168">
        <v>0</v>
      </c>
      <c r="F223" s="168">
        <v>0</v>
      </c>
      <c r="G223" s="168">
        <v>0</v>
      </c>
      <c r="H223" s="168">
        <v>0</v>
      </c>
      <c r="I223" s="168">
        <v>0</v>
      </c>
      <c r="J223" s="168">
        <v>0</v>
      </c>
      <c r="K223" s="168">
        <v>0</v>
      </c>
      <c r="L223" s="168">
        <v>0</v>
      </c>
      <c r="M223" s="168">
        <v>0</v>
      </c>
      <c r="N223" s="168">
        <v>0</v>
      </c>
      <c r="O223" s="168">
        <v>0</v>
      </c>
      <c r="P223" s="168">
        <v>0</v>
      </c>
      <c r="Q223" s="341">
        <v>0</v>
      </c>
      <c r="R223" s="318" t="s">
        <v>48</v>
      </c>
      <c r="S223" s="114">
        <v>0</v>
      </c>
      <c r="T223" s="342">
        <v>0</v>
      </c>
      <c r="U223" s="318" t="s">
        <v>48</v>
      </c>
      <c r="V223" s="319">
        <v>0.29999999999999999</v>
      </c>
      <c r="W223" s="341">
        <v>8.0879974118408274E-05</v>
      </c>
      <c r="X223" s="343"/>
      <c r="Y223" s="114">
        <v>750</v>
      </c>
      <c r="Z223" s="341">
        <v>0.00016078721420072675</v>
      </c>
      <c r="AA223" s="343"/>
      <c r="AB223" s="114">
        <v>0</v>
      </c>
      <c r="AC223" s="341">
        <v>0</v>
      </c>
      <c r="AD223" s="323"/>
      <c r="AE223" s="114">
        <v>0</v>
      </c>
      <c r="AF223" s="341">
        <v>0</v>
      </c>
      <c r="AG223" s="323"/>
      <c r="AH223" s="318" t="s">
        <v>48</v>
      </c>
      <c r="AI223" s="114"/>
      <c r="AJ223" s="114"/>
      <c r="AK223" s="114"/>
      <c r="AL223" s="114"/>
      <c r="AM223" s="114"/>
      <c r="AN223" s="114"/>
      <c r="AO223" s="114"/>
      <c r="AP223" s="114"/>
      <c r="AQ223" s="114"/>
      <c r="AR223" s="114"/>
      <c r="AS223" s="114"/>
      <c r="AT223" s="114"/>
      <c r="AU223" s="114"/>
      <c r="AV223" s="114">
        <v>750</v>
      </c>
      <c r="AW223" s="114"/>
      <c r="AX223" s="114"/>
      <c r="AY223" s="114"/>
      <c r="AZ223" s="114"/>
      <c r="BA223" s="178"/>
      <c r="BB223" s="178"/>
      <c r="BC223" s="114">
        <v>750</v>
      </c>
    </row>
    <row r="224" spans="4:55" ht="13">
      <c r="D224" s="85" t="s">
        <v>49</v>
      </c>
      <c r="E224" s="168">
        <v>0</v>
      </c>
      <c r="F224" s="168">
        <v>0</v>
      </c>
      <c r="G224" s="168">
        <v>0</v>
      </c>
      <c r="H224" s="168">
        <v>0</v>
      </c>
      <c r="I224" s="168">
        <v>0</v>
      </c>
      <c r="J224" s="168">
        <v>0</v>
      </c>
      <c r="K224" s="168">
        <v>0</v>
      </c>
      <c r="L224" s="168">
        <v>0</v>
      </c>
      <c r="M224" s="168">
        <v>0</v>
      </c>
      <c r="N224" s="168">
        <v>0</v>
      </c>
      <c r="O224" s="168">
        <v>0</v>
      </c>
      <c r="P224" s="168">
        <v>0</v>
      </c>
      <c r="Q224" s="341">
        <v>0</v>
      </c>
      <c r="R224" s="318" t="s">
        <v>49</v>
      </c>
      <c r="S224" s="114">
        <v>0</v>
      </c>
      <c r="T224" s="342">
        <v>0</v>
      </c>
      <c r="U224" s="318" t="s">
        <v>49</v>
      </c>
      <c r="V224" s="319">
        <v>0</v>
      </c>
      <c r="W224" s="341">
        <v>0</v>
      </c>
      <c r="X224" s="343"/>
      <c r="Y224" s="114">
        <v>800</v>
      </c>
      <c r="Z224" s="341">
        <v>0.00017150636181410855</v>
      </c>
      <c r="AA224" s="343"/>
      <c r="AB224" s="114">
        <v>0</v>
      </c>
      <c r="AC224" s="341">
        <v>0</v>
      </c>
      <c r="AD224" s="323"/>
      <c r="AE224" s="114">
        <v>0</v>
      </c>
      <c r="AF224" s="341">
        <v>0</v>
      </c>
      <c r="AG224" s="323"/>
      <c r="AH224" s="318" t="s">
        <v>49</v>
      </c>
      <c r="AI224" s="114"/>
      <c r="AJ224" s="114"/>
      <c r="AK224" s="114"/>
      <c r="AL224" s="114"/>
      <c r="AM224" s="114"/>
      <c r="AN224" s="114"/>
      <c r="AO224" s="114"/>
      <c r="AP224" s="114"/>
      <c r="AQ224" s="114"/>
      <c r="AR224" s="114"/>
      <c r="AS224" s="114"/>
      <c r="AT224" s="114"/>
      <c r="AU224" s="114"/>
      <c r="AV224" s="114">
        <v>800</v>
      </c>
      <c r="AW224" s="114"/>
      <c r="AX224" s="114"/>
      <c r="AY224" s="114"/>
      <c r="AZ224" s="114"/>
      <c r="BA224" s="178"/>
      <c r="BB224" s="178"/>
      <c r="BC224" s="114">
        <v>800</v>
      </c>
    </row>
    <row r="225" spans="4:55" ht="13">
      <c r="D225" s="85" t="s">
        <v>52</v>
      </c>
      <c r="E225" s="168">
        <v>0</v>
      </c>
      <c r="F225" s="168">
        <v>0</v>
      </c>
      <c r="G225" s="168">
        <v>0</v>
      </c>
      <c r="H225" s="168">
        <v>0</v>
      </c>
      <c r="I225" s="168">
        <v>0</v>
      </c>
      <c r="J225" s="168">
        <v>0</v>
      </c>
      <c r="K225" s="168">
        <v>0</v>
      </c>
      <c r="L225" s="168">
        <v>0</v>
      </c>
      <c r="M225" s="168">
        <v>0</v>
      </c>
      <c r="N225" s="168">
        <v>0</v>
      </c>
      <c r="O225" s="168">
        <v>0</v>
      </c>
      <c r="P225" s="168">
        <v>0</v>
      </c>
      <c r="Q225" s="341">
        <v>0</v>
      </c>
      <c r="R225" s="318" t="s">
        <v>52</v>
      </c>
      <c r="S225" s="114">
        <v>19065</v>
      </c>
      <c r="T225" s="342">
        <v>0.041789232340679237</v>
      </c>
      <c r="U225" s="318" t="s">
        <v>52</v>
      </c>
      <c r="V225" s="319">
        <v>8</v>
      </c>
      <c r="W225" s="341">
        <v>0.0021567993098242206</v>
      </c>
      <c r="X225" s="343"/>
      <c r="Y225" s="114">
        <v>23000</v>
      </c>
      <c r="Z225" s="341">
        <v>0.0049308079021556208</v>
      </c>
      <c r="AA225" s="343"/>
      <c r="AB225" s="114">
        <v>0</v>
      </c>
      <c r="AC225" s="341">
        <v>0</v>
      </c>
      <c r="AD225" s="323"/>
      <c r="AE225" s="114">
        <v>0</v>
      </c>
      <c r="AF225" s="341">
        <v>0</v>
      </c>
      <c r="AG225" s="323"/>
      <c r="AH225" s="318" t="s">
        <v>52</v>
      </c>
      <c r="AI225" s="114"/>
      <c r="AJ225" s="114"/>
      <c r="AK225" s="114"/>
      <c r="AL225" s="114">
        <v>23000</v>
      </c>
      <c r="AM225" s="114"/>
      <c r="AN225" s="114"/>
      <c r="AO225" s="114"/>
      <c r="AP225" s="114"/>
      <c r="AQ225" s="114"/>
      <c r="AR225" s="114"/>
      <c r="AS225" s="114"/>
      <c r="AT225" s="114"/>
      <c r="AU225" s="114"/>
      <c r="AV225" s="114"/>
      <c r="AW225" s="114"/>
      <c r="AX225" s="114"/>
      <c r="AY225" s="114"/>
      <c r="AZ225" s="114"/>
      <c r="BA225" s="178"/>
      <c r="BB225" s="178"/>
      <c r="BC225" s="114">
        <v>23000</v>
      </c>
    </row>
    <row r="226" spans="4:55" ht="13">
      <c r="D226" s="85" t="s">
        <v>51</v>
      </c>
      <c r="E226" s="168">
        <v>0</v>
      </c>
      <c r="F226" s="168">
        <v>0</v>
      </c>
      <c r="G226" s="168">
        <v>0</v>
      </c>
      <c r="H226" s="168">
        <v>0</v>
      </c>
      <c r="I226" s="168">
        <v>46200</v>
      </c>
      <c r="J226" s="168">
        <v>8600</v>
      </c>
      <c r="K226" s="205" t="s">
        <v>180</v>
      </c>
      <c r="L226" s="205" t="s">
        <v>180</v>
      </c>
      <c r="M226" s="205" t="s">
        <v>180</v>
      </c>
      <c r="N226" s="168">
        <v>0</v>
      </c>
      <c r="O226" s="205" t="s">
        <v>180</v>
      </c>
      <c r="P226" s="168">
        <v>54800</v>
      </c>
      <c r="Q226" s="341">
        <v>0.0055402806322602978</v>
      </c>
      <c r="R226" s="318" t="s">
        <v>51</v>
      </c>
      <c r="S226" s="114">
        <v>1196</v>
      </c>
      <c r="T226" s="342">
        <v>0.0026215537308918106</v>
      </c>
      <c r="U226" s="318" t="s">
        <v>51</v>
      </c>
      <c r="V226" s="319">
        <v>22.5</v>
      </c>
      <c r="W226" s="341">
        <v>0.0060659980588806213</v>
      </c>
      <c r="X226" s="343"/>
      <c r="Y226" s="114">
        <v>4100</v>
      </c>
      <c r="Z226" s="341">
        <v>0.00087897010429730633</v>
      </c>
      <c r="AA226" s="343"/>
      <c r="AB226" s="114">
        <v>0</v>
      </c>
      <c r="AC226" s="341">
        <v>0</v>
      </c>
      <c r="AD226" s="323"/>
      <c r="AE226" s="114">
        <v>0</v>
      </c>
      <c r="AF226" s="341">
        <v>0</v>
      </c>
      <c r="AG226" s="323"/>
      <c r="AH226" s="318" t="s">
        <v>51</v>
      </c>
      <c r="AI226" s="114"/>
      <c r="AJ226" s="114"/>
      <c r="AK226" s="114"/>
      <c r="AL226" s="114"/>
      <c r="AM226" s="114"/>
      <c r="AN226" s="114"/>
      <c r="AO226" s="114"/>
      <c r="AP226" s="114"/>
      <c r="AQ226" s="114"/>
      <c r="AR226" s="114"/>
      <c r="AS226" s="114"/>
      <c r="AT226" s="114"/>
      <c r="AU226" s="114"/>
      <c r="AV226" s="114">
        <v>4100</v>
      </c>
      <c r="AW226" s="114"/>
      <c r="AX226" s="114"/>
      <c r="AY226" s="114"/>
      <c r="AZ226" s="114"/>
      <c r="BA226" s="178"/>
      <c r="BB226" s="178"/>
      <c r="BC226" s="114">
        <v>4100</v>
      </c>
    </row>
    <row r="227" spans="4:55" ht="13">
      <c r="D227" s="85" t="s">
        <v>50</v>
      </c>
      <c r="E227" s="168">
        <v>0</v>
      </c>
      <c r="F227" s="168">
        <v>0</v>
      </c>
      <c r="G227" s="168">
        <v>0</v>
      </c>
      <c r="H227" s="168">
        <v>0</v>
      </c>
      <c r="I227" s="168">
        <v>0</v>
      </c>
      <c r="J227" s="205" t="s">
        <v>180</v>
      </c>
      <c r="K227" s="168">
        <v>0</v>
      </c>
      <c r="L227" s="168">
        <v>0</v>
      </c>
      <c r="M227" s="168">
        <v>0</v>
      </c>
      <c r="N227" s="168">
        <v>0</v>
      </c>
      <c r="O227" s="168">
        <v>0</v>
      </c>
      <c r="P227" s="168">
        <v>0</v>
      </c>
      <c r="Q227" s="341">
        <v>0.0010781828763291152</v>
      </c>
      <c r="R227" s="318" t="s">
        <v>50</v>
      </c>
      <c r="S227" s="114">
        <v>800</v>
      </c>
      <c r="T227" s="342">
        <v>0.0017535476460814785</v>
      </c>
      <c r="U227" s="318" t="s">
        <v>50</v>
      </c>
      <c r="V227" s="319">
        <v>5.5</v>
      </c>
      <c r="W227" s="341">
        <v>0.0014827995255041516</v>
      </c>
      <c r="X227" s="343"/>
      <c r="Y227" s="114">
        <v>91350</v>
      </c>
      <c r="Z227" s="341">
        <v>0.019583882689648519</v>
      </c>
      <c r="AA227" s="343"/>
      <c r="AB227" s="114">
        <v>0</v>
      </c>
      <c r="AC227" s="341">
        <v>0</v>
      </c>
      <c r="AD227" s="323"/>
      <c r="AE227" s="114">
        <v>0</v>
      </c>
      <c r="AF227" s="341">
        <v>0</v>
      </c>
      <c r="AG227" s="323"/>
      <c r="AH227" s="318" t="s">
        <v>50</v>
      </c>
      <c r="AI227" s="114"/>
      <c r="AJ227" s="114"/>
      <c r="AK227" s="114"/>
      <c r="AL227" s="114"/>
      <c r="AM227" s="114"/>
      <c r="AN227" s="114"/>
      <c r="AO227" s="114"/>
      <c r="AP227" s="114">
        <v>90400</v>
      </c>
      <c r="AQ227" s="114"/>
      <c r="AR227" s="114"/>
      <c r="AS227" s="114"/>
      <c r="AT227" s="114"/>
      <c r="AU227" s="114"/>
      <c r="AV227" s="114">
        <v>950</v>
      </c>
      <c r="AW227" s="114"/>
      <c r="AX227" s="114"/>
      <c r="AY227" s="114"/>
      <c r="AZ227" s="114"/>
      <c r="BA227" s="178"/>
      <c r="BB227" s="178"/>
      <c r="BC227" s="114">
        <v>91350</v>
      </c>
    </row>
    <row r="228" spans="4:55" ht="13">
      <c r="D228" s="85" t="s">
        <v>53</v>
      </c>
      <c r="E228" s="168">
        <v>12200</v>
      </c>
      <c r="F228" s="168">
        <v>0</v>
      </c>
      <c r="G228" s="168">
        <v>32500</v>
      </c>
      <c r="H228" s="168">
        <v>0</v>
      </c>
      <c r="I228" s="168">
        <v>0</v>
      </c>
      <c r="J228" s="168">
        <v>172500</v>
      </c>
      <c r="K228" s="168">
        <v>0</v>
      </c>
      <c r="L228" s="168">
        <v>0</v>
      </c>
      <c r="M228" s="168">
        <v>61280</v>
      </c>
      <c r="N228" s="168">
        <v>0</v>
      </c>
      <c r="O228" s="168">
        <v>108500</v>
      </c>
      <c r="P228" s="168">
        <v>374780</v>
      </c>
      <c r="Q228" s="341">
        <v>0.021756901567140097</v>
      </c>
      <c r="R228" s="318" t="s">
        <v>53</v>
      </c>
      <c r="S228" s="114">
        <v>13650</v>
      </c>
      <c r="T228" s="342">
        <v>0.029919906711265227</v>
      </c>
      <c r="U228" s="318" t="s">
        <v>53</v>
      </c>
      <c r="V228" s="319">
        <v>490</v>
      </c>
      <c r="W228" s="341">
        <v>0.13210395772673353</v>
      </c>
      <c r="X228" s="343"/>
      <c r="Y228" s="114">
        <v>165350</v>
      </c>
      <c r="Z228" s="341">
        <v>0.035448221157453559</v>
      </c>
      <c r="AA228" s="343"/>
      <c r="AB228" s="114">
        <v>3200</v>
      </c>
      <c r="AC228" s="341">
        <v>0.00083876565149811403</v>
      </c>
      <c r="AD228" s="323"/>
      <c r="AE228" s="114">
        <v>0</v>
      </c>
      <c r="AF228" s="341">
        <v>0</v>
      </c>
      <c r="AG228" s="323"/>
      <c r="AH228" s="318" t="s">
        <v>53</v>
      </c>
      <c r="AI228" s="114"/>
      <c r="AJ228" s="114"/>
      <c r="AK228" s="114">
        <v>40000</v>
      </c>
      <c r="AL228" s="114"/>
      <c r="AM228" s="114">
        <v>24700</v>
      </c>
      <c r="AN228" s="114">
        <v>74500</v>
      </c>
      <c r="AO228" s="114"/>
      <c r="AP228" s="114"/>
      <c r="AQ228" s="114"/>
      <c r="AR228" s="114"/>
      <c r="AS228" s="114"/>
      <c r="AT228" s="114"/>
      <c r="AU228" s="114"/>
      <c r="AV228" s="114">
        <v>18700</v>
      </c>
      <c r="AW228" s="114">
        <v>3400</v>
      </c>
      <c r="AX228" s="320"/>
      <c r="AY228" s="320">
        <v>2000</v>
      </c>
      <c r="AZ228" s="114"/>
      <c r="BA228" s="178">
        <v>2050</v>
      </c>
      <c r="BB228" s="178"/>
      <c r="BC228" s="114">
        <v>165350</v>
      </c>
    </row>
    <row r="229" spans="4:55" ht="13">
      <c r="D229" s="85" t="s">
        <v>54</v>
      </c>
      <c r="E229" s="168">
        <v>0</v>
      </c>
      <c r="F229" s="168">
        <v>0</v>
      </c>
      <c r="G229" s="168">
        <v>3010</v>
      </c>
      <c r="H229" s="168">
        <v>0</v>
      </c>
      <c r="I229" s="168">
        <v>894590</v>
      </c>
      <c r="J229" s="168">
        <v>0</v>
      </c>
      <c r="K229" s="168">
        <v>0</v>
      </c>
      <c r="L229" s="168">
        <v>107350</v>
      </c>
      <c r="M229" s="205" t="s">
        <v>180</v>
      </c>
      <c r="N229" s="168">
        <v>0</v>
      </c>
      <c r="O229" s="168">
        <v>0</v>
      </c>
      <c r="P229" s="168">
        <v>1004950</v>
      </c>
      <c r="Q229" s="341">
        <v>0.057164964241326485</v>
      </c>
      <c r="R229" s="318" t="s">
        <v>54</v>
      </c>
      <c r="S229" s="114">
        <v>18920</v>
      </c>
      <c r="T229" s="342">
        <v>0.041471401829826969</v>
      </c>
      <c r="U229" s="318" t="s">
        <v>54</v>
      </c>
      <c r="V229" s="319">
        <v>0</v>
      </c>
      <c r="W229" s="341">
        <v>0</v>
      </c>
      <c r="X229" s="343"/>
      <c r="Y229" s="114">
        <v>0</v>
      </c>
      <c r="Z229" s="341">
        <v>0</v>
      </c>
      <c r="AA229" s="343"/>
      <c r="AB229" s="114">
        <v>0</v>
      </c>
      <c r="AC229" s="341">
        <v>0</v>
      </c>
      <c r="AD229" s="323"/>
      <c r="AE229" s="114">
        <v>0</v>
      </c>
      <c r="AF229" s="341">
        <v>0</v>
      </c>
      <c r="AG229" s="323"/>
      <c r="AH229" s="318" t="s">
        <v>54</v>
      </c>
      <c r="AI229" s="114"/>
      <c r="AJ229" s="114"/>
      <c r="AK229" s="114"/>
      <c r="AL229" s="114"/>
      <c r="AM229" s="114"/>
      <c r="AN229" s="114"/>
      <c r="AO229" s="114"/>
      <c r="AP229" s="114"/>
      <c r="AQ229" s="114"/>
      <c r="AR229" s="114"/>
      <c r="AS229" s="114"/>
      <c r="AT229" s="114"/>
      <c r="AU229" s="114"/>
      <c r="AV229" s="114"/>
      <c r="AW229" s="114"/>
      <c r="AX229" s="114"/>
      <c r="AY229" s="114"/>
      <c r="AZ229" s="114"/>
      <c r="BA229" s="178"/>
      <c r="BB229" s="178"/>
      <c r="BC229" s="114">
        <v>0</v>
      </c>
    </row>
    <row r="230" spans="4:55" ht="13">
      <c r="D230" s="85" t="s">
        <v>56</v>
      </c>
      <c r="E230" s="168">
        <v>0</v>
      </c>
      <c r="F230" s="168">
        <v>0</v>
      </c>
      <c r="G230" s="168">
        <v>0</v>
      </c>
      <c r="H230" s="168">
        <v>0</v>
      </c>
      <c r="I230" s="168">
        <v>0</v>
      </c>
      <c r="J230" s="168">
        <v>0</v>
      </c>
      <c r="K230" s="168">
        <v>0</v>
      </c>
      <c r="L230" s="168">
        <v>0</v>
      </c>
      <c r="M230" s="168">
        <v>0</v>
      </c>
      <c r="N230" s="168">
        <v>0</v>
      </c>
      <c r="O230" s="168">
        <v>0</v>
      </c>
      <c r="P230" s="168">
        <v>0</v>
      </c>
      <c r="Q230" s="341">
        <v>0</v>
      </c>
      <c r="R230" s="318" t="s">
        <v>56</v>
      </c>
      <c r="S230" s="114">
        <v>0</v>
      </c>
      <c r="T230" s="342">
        <v>0</v>
      </c>
      <c r="U230" s="318" t="s">
        <v>56</v>
      </c>
      <c r="V230" s="319">
        <v>0</v>
      </c>
      <c r="W230" s="341">
        <v>0</v>
      </c>
      <c r="X230" s="343"/>
      <c r="Y230" s="114">
        <v>0</v>
      </c>
      <c r="Z230" s="341">
        <v>0</v>
      </c>
      <c r="AA230" s="343"/>
      <c r="AB230" s="114">
        <v>0</v>
      </c>
      <c r="AC230" s="341">
        <v>0</v>
      </c>
      <c r="AD230" s="323"/>
      <c r="AE230" s="114">
        <v>0</v>
      </c>
      <c r="AF230" s="341">
        <v>0</v>
      </c>
      <c r="AG230" s="323"/>
      <c r="AH230" s="318" t="s">
        <v>56</v>
      </c>
      <c r="AI230" s="114"/>
      <c r="AJ230" s="114"/>
      <c r="AK230" s="114"/>
      <c r="AL230" s="114"/>
      <c r="AM230" s="114"/>
      <c r="AN230" s="114"/>
      <c r="AO230" s="114"/>
      <c r="AP230" s="114"/>
      <c r="AQ230" s="114"/>
      <c r="AR230" s="114"/>
      <c r="AS230" s="114"/>
      <c r="AT230" s="114"/>
      <c r="AU230" s="114"/>
      <c r="AV230" s="114"/>
      <c r="AW230" s="114"/>
      <c r="AX230" s="114"/>
      <c r="AY230" s="114"/>
      <c r="AZ230" s="114"/>
      <c r="BA230" s="178"/>
      <c r="BB230" s="178"/>
      <c r="BC230" s="114">
        <v>0</v>
      </c>
    </row>
    <row r="231" spans="4:55" ht="13">
      <c r="D231" s="85" t="s">
        <v>55</v>
      </c>
      <c r="E231" s="168">
        <v>0</v>
      </c>
      <c r="F231" s="168">
        <v>0</v>
      </c>
      <c r="G231" s="168">
        <v>0</v>
      </c>
      <c r="H231" s="168">
        <v>0</v>
      </c>
      <c r="I231" s="168">
        <v>0</v>
      </c>
      <c r="J231" s="205" t="s">
        <v>180</v>
      </c>
      <c r="K231" s="168">
        <v>0</v>
      </c>
      <c r="L231" s="168">
        <v>0</v>
      </c>
      <c r="M231" s="205" t="s">
        <v>180</v>
      </c>
      <c r="N231" s="168">
        <v>0</v>
      </c>
      <c r="O231" s="168">
        <v>0</v>
      </c>
      <c r="P231" s="168">
        <v>0</v>
      </c>
      <c r="Q231" s="341">
        <v>0.0017425573458393782</v>
      </c>
      <c r="R231" s="318" t="s">
        <v>55</v>
      </c>
      <c r="S231" s="114">
        <v>1922</v>
      </c>
      <c r="T231" s="342">
        <v>0.0042128982197107527</v>
      </c>
      <c r="U231" s="318" t="s">
        <v>55</v>
      </c>
      <c r="V231" s="319">
        <v>14</v>
      </c>
      <c r="W231" s="341">
        <v>0.0037743987921923859</v>
      </c>
      <c r="X231" s="343"/>
      <c r="Y231" s="114">
        <v>4500</v>
      </c>
      <c r="Z231" s="341">
        <v>0.00096472328520436058</v>
      </c>
      <c r="AA231" s="343"/>
      <c r="AB231" s="114">
        <v>3530</v>
      </c>
      <c r="AC231" s="341">
        <v>0.00092526335930885714</v>
      </c>
      <c r="AD231" s="323"/>
      <c r="AE231" s="114">
        <v>0</v>
      </c>
      <c r="AF231" s="341">
        <v>0</v>
      </c>
      <c r="AG231" s="323"/>
      <c r="AH231" s="318" t="s">
        <v>55</v>
      </c>
      <c r="AI231" s="114"/>
      <c r="AJ231" s="114"/>
      <c r="AK231" s="114"/>
      <c r="AL231" s="114"/>
      <c r="AM231" s="114"/>
      <c r="AN231" s="114"/>
      <c r="AO231" s="114"/>
      <c r="AP231" s="114"/>
      <c r="AQ231" s="114"/>
      <c r="AR231" s="114"/>
      <c r="AS231" s="114"/>
      <c r="AT231" s="114"/>
      <c r="AU231" s="114"/>
      <c r="AV231" s="114">
        <v>4500</v>
      </c>
      <c r="AW231" s="114"/>
      <c r="AX231" s="114"/>
      <c r="AY231" s="114"/>
      <c r="AZ231" s="114"/>
      <c r="BA231" s="178"/>
      <c r="BB231" s="178"/>
      <c r="BC231" s="114">
        <v>4500</v>
      </c>
    </row>
    <row r="232" spans="4:55" ht="13">
      <c r="D232" s="85" t="s">
        <v>58</v>
      </c>
      <c r="E232" s="168">
        <v>0</v>
      </c>
      <c r="F232" s="168">
        <v>0</v>
      </c>
      <c r="G232" s="168">
        <v>0</v>
      </c>
      <c r="H232" s="168">
        <v>0</v>
      </c>
      <c r="I232" s="168">
        <v>0</v>
      </c>
      <c r="J232" s="168">
        <v>0</v>
      </c>
      <c r="K232" s="168">
        <v>0</v>
      </c>
      <c r="L232" s="168">
        <v>0</v>
      </c>
      <c r="M232" s="168">
        <v>0</v>
      </c>
      <c r="N232" s="168">
        <v>0</v>
      </c>
      <c r="O232" s="168">
        <v>0</v>
      </c>
      <c r="P232" s="168">
        <v>0</v>
      </c>
      <c r="Q232" s="341">
        <v>0</v>
      </c>
      <c r="R232" s="318" t="s">
        <v>58</v>
      </c>
      <c r="S232" s="114">
        <v>3551</v>
      </c>
      <c r="T232" s="342">
        <v>0.0077835596140441634</v>
      </c>
      <c r="U232" s="318" t="s">
        <v>58</v>
      </c>
      <c r="V232" s="319">
        <v>0</v>
      </c>
      <c r="W232" s="341">
        <v>0</v>
      </c>
      <c r="X232" s="343"/>
      <c r="Y232" s="114">
        <v>2220</v>
      </c>
      <c r="Z232" s="341">
        <v>0.00047593015403415122</v>
      </c>
      <c r="AA232" s="343"/>
      <c r="AB232" s="114">
        <v>0</v>
      </c>
      <c r="AC232" s="341">
        <v>0</v>
      </c>
      <c r="AD232" s="323"/>
      <c r="AE232" s="114">
        <v>0</v>
      </c>
      <c r="AF232" s="341">
        <v>0</v>
      </c>
      <c r="AG232" s="323"/>
      <c r="AH232" s="318" t="s">
        <v>58</v>
      </c>
      <c r="AI232" s="114"/>
      <c r="AJ232" s="114"/>
      <c r="AK232" s="114"/>
      <c r="AL232" s="114"/>
      <c r="AM232" s="114">
        <v>2220</v>
      </c>
      <c r="AN232" s="114"/>
      <c r="AO232" s="114"/>
      <c r="AP232" s="114"/>
      <c r="AQ232" s="114"/>
      <c r="AR232" s="114"/>
      <c r="AS232" s="114"/>
      <c r="AT232" s="114"/>
      <c r="AU232" s="114"/>
      <c r="AV232" s="114"/>
      <c r="AW232" s="114"/>
      <c r="AX232" s="114"/>
      <c r="AY232" s="114"/>
      <c r="AZ232" s="114"/>
      <c r="BA232" s="178"/>
      <c r="BB232" s="178"/>
      <c r="BC232" s="114">
        <v>2220</v>
      </c>
    </row>
    <row r="233" spans="4:55" ht="13">
      <c r="D233" s="85" t="s">
        <v>61</v>
      </c>
      <c r="E233" s="168">
        <v>0</v>
      </c>
      <c r="F233" s="168">
        <v>0</v>
      </c>
      <c r="G233" s="168">
        <v>0</v>
      </c>
      <c r="H233" s="168">
        <v>0</v>
      </c>
      <c r="I233" s="168">
        <v>0</v>
      </c>
      <c r="J233" s="168">
        <v>0</v>
      </c>
      <c r="K233" s="168">
        <v>0</v>
      </c>
      <c r="L233" s="168">
        <v>0</v>
      </c>
      <c r="M233" s="168">
        <v>0</v>
      </c>
      <c r="N233" s="168">
        <v>0</v>
      </c>
      <c r="O233" s="168">
        <v>0</v>
      </c>
      <c r="P233" s="168">
        <v>0</v>
      </c>
      <c r="Q233" s="341">
        <v>0</v>
      </c>
      <c r="R233" s="318" t="s">
        <v>61</v>
      </c>
      <c r="S233" s="114">
        <v>9288</v>
      </c>
      <c r="T233" s="342">
        <v>0.020358688171005966</v>
      </c>
      <c r="U233" s="318" t="s">
        <v>61</v>
      </c>
      <c r="V233" s="319">
        <v>0</v>
      </c>
      <c r="W233" s="341">
        <v>0</v>
      </c>
      <c r="X233" s="343"/>
      <c r="Y233" s="114">
        <v>0</v>
      </c>
      <c r="Z233" s="341">
        <v>0</v>
      </c>
      <c r="AA233" s="343"/>
      <c r="AB233" s="114">
        <v>0</v>
      </c>
      <c r="AC233" s="341">
        <v>0</v>
      </c>
      <c r="AD233" s="323"/>
      <c r="AE233" s="114">
        <v>0</v>
      </c>
      <c r="AF233" s="341">
        <v>0</v>
      </c>
      <c r="AG233" s="323"/>
      <c r="AH233" s="318" t="s">
        <v>61</v>
      </c>
      <c r="AI233" s="114"/>
      <c r="AJ233" s="114"/>
      <c r="AK233" s="114"/>
      <c r="AL233" s="114"/>
      <c r="AM233" s="114"/>
      <c r="AN233" s="114"/>
      <c r="AO233" s="114"/>
      <c r="AP233" s="114"/>
      <c r="AQ233" s="114"/>
      <c r="AR233" s="114"/>
      <c r="AS233" s="114"/>
      <c r="AT233" s="114"/>
      <c r="AU233" s="114"/>
      <c r="AV233" s="114"/>
      <c r="AW233" s="114"/>
      <c r="AX233" s="114"/>
      <c r="AY233" s="114"/>
      <c r="AZ233" s="114"/>
      <c r="BA233" s="178"/>
      <c r="BB233" s="178"/>
      <c r="BC233" s="114">
        <v>0</v>
      </c>
    </row>
    <row r="234" spans="4:55" ht="13">
      <c r="D234" s="85" t="s">
        <v>65</v>
      </c>
      <c r="E234" s="168">
        <v>0</v>
      </c>
      <c r="F234" s="168">
        <v>0</v>
      </c>
      <c r="G234" s="168">
        <v>0</v>
      </c>
      <c r="H234" s="168">
        <v>0</v>
      </c>
      <c r="I234" s="168">
        <v>0</v>
      </c>
      <c r="J234" s="168">
        <v>0</v>
      </c>
      <c r="K234" s="168">
        <v>0</v>
      </c>
      <c r="L234" s="168">
        <v>0</v>
      </c>
      <c r="M234" s="168">
        <v>0</v>
      </c>
      <c r="N234" s="168">
        <v>0</v>
      </c>
      <c r="O234" s="168">
        <v>0</v>
      </c>
      <c r="P234" s="168">
        <v>0</v>
      </c>
      <c r="Q234" s="341">
        <v>0</v>
      </c>
      <c r="R234" s="318" t="s">
        <v>65</v>
      </c>
      <c r="S234" s="114">
        <v>2881</v>
      </c>
      <c r="T234" s="342">
        <v>0.0063149634604509246</v>
      </c>
      <c r="U234" s="318" t="s">
        <v>65</v>
      </c>
      <c r="V234" s="319">
        <v>0</v>
      </c>
      <c r="W234" s="341">
        <v>0</v>
      </c>
      <c r="X234" s="343"/>
      <c r="Y234" s="114">
        <v>0</v>
      </c>
      <c r="Z234" s="341">
        <v>0</v>
      </c>
      <c r="AA234" s="343"/>
      <c r="AB234" s="114">
        <v>0</v>
      </c>
      <c r="AC234" s="341">
        <v>0</v>
      </c>
      <c r="AD234" s="323"/>
      <c r="AE234" s="114">
        <v>0</v>
      </c>
      <c r="AF234" s="341">
        <v>0</v>
      </c>
      <c r="AG234" s="323"/>
      <c r="AH234" s="318" t="s">
        <v>65</v>
      </c>
      <c r="AI234" s="114"/>
      <c r="AJ234" s="114"/>
      <c r="AK234" s="114"/>
      <c r="AL234" s="114"/>
      <c r="AM234" s="114"/>
      <c r="AN234" s="114"/>
      <c r="AO234" s="114"/>
      <c r="AP234" s="114"/>
      <c r="AQ234" s="114"/>
      <c r="AR234" s="114"/>
      <c r="AS234" s="114"/>
      <c r="AT234" s="114"/>
      <c r="AU234" s="114"/>
      <c r="AV234" s="114"/>
      <c r="AW234" s="114"/>
      <c r="AX234" s="114"/>
      <c r="AY234" s="114"/>
      <c r="AZ234" s="114"/>
      <c r="BA234" s="178"/>
      <c r="BB234" s="178"/>
      <c r="BC234" s="114">
        <v>0</v>
      </c>
    </row>
    <row r="235" spans="4:55" ht="13">
      <c r="D235" s="85" t="s">
        <v>62</v>
      </c>
      <c r="E235" s="168">
        <v>0</v>
      </c>
      <c r="F235" s="168">
        <v>0</v>
      </c>
      <c r="G235" s="168">
        <v>0</v>
      </c>
      <c r="H235" s="168">
        <v>0</v>
      </c>
      <c r="I235" s="168">
        <v>0</v>
      </c>
      <c r="J235" s="168">
        <v>0</v>
      </c>
      <c r="K235" s="168">
        <v>0</v>
      </c>
      <c r="L235" s="168">
        <v>0</v>
      </c>
      <c r="M235" s="168">
        <v>0</v>
      </c>
      <c r="N235" s="168">
        <v>0</v>
      </c>
      <c r="O235" s="168">
        <v>0</v>
      </c>
      <c r="P235" s="168">
        <v>0</v>
      </c>
      <c r="Q235" s="341">
        <v>0</v>
      </c>
      <c r="R235" s="318" t="s">
        <v>62</v>
      </c>
      <c r="S235" s="114">
        <v>0</v>
      </c>
      <c r="T235" s="342">
        <v>0</v>
      </c>
      <c r="U235" s="318" t="s">
        <v>62</v>
      </c>
      <c r="V235" s="319">
        <v>10</v>
      </c>
      <c r="W235" s="341">
        <v>0.0026959991372802758</v>
      </c>
      <c r="X235" s="343"/>
      <c r="Y235" s="114">
        <v>0</v>
      </c>
      <c r="Z235" s="341">
        <v>0</v>
      </c>
      <c r="AA235" s="343"/>
      <c r="AB235" s="114">
        <v>0</v>
      </c>
      <c r="AC235" s="341">
        <v>0</v>
      </c>
      <c r="AD235" s="323"/>
      <c r="AE235" s="114">
        <v>0</v>
      </c>
      <c r="AF235" s="341">
        <v>0</v>
      </c>
      <c r="AG235" s="323"/>
      <c r="AH235" s="318" t="s">
        <v>62</v>
      </c>
      <c r="AI235" s="114"/>
      <c r="AJ235" s="114"/>
      <c r="AK235" s="114"/>
      <c r="AL235" s="114"/>
      <c r="AM235" s="114"/>
      <c r="AN235" s="114"/>
      <c r="AO235" s="114"/>
      <c r="AP235" s="114"/>
      <c r="AQ235" s="114"/>
      <c r="AR235" s="114"/>
      <c r="AS235" s="114"/>
      <c r="AT235" s="114"/>
      <c r="AU235" s="114"/>
      <c r="AV235" s="114"/>
      <c r="AW235" s="114"/>
      <c r="AX235" s="114"/>
      <c r="AY235" s="114"/>
      <c r="AZ235" s="114"/>
      <c r="BA235" s="178"/>
      <c r="BB235" s="178"/>
      <c r="BC235" s="114">
        <v>0</v>
      </c>
    </row>
    <row r="236" spans="4:55" ht="13">
      <c r="D236" s="85" t="s">
        <v>63</v>
      </c>
      <c r="E236" s="168">
        <v>0</v>
      </c>
      <c r="F236" s="168">
        <v>0</v>
      </c>
      <c r="G236" s="168">
        <v>0</v>
      </c>
      <c r="H236" s="168">
        <v>0</v>
      </c>
      <c r="I236" s="205" t="s">
        <v>180</v>
      </c>
      <c r="J236" s="168">
        <v>0</v>
      </c>
      <c r="K236" s="168">
        <v>0</v>
      </c>
      <c r="L236" s="205" t="s">
        <v>180</v>
      </c>
      <c r="M236" s="205" t="s">
        <v>180</v>
      </c>
      <c r="N236" s="205" t="s">
        <v>180</v>
      </c>
      <c r="O236" s="205" t="s">
        <v>180</v>
      </c>
      <c r="P236" s="168">
        <v>0</v>
      </c>
      <c r="Q236" s="341">
        <v>0.0058101944734758083</v>
      </c>
      <c r="R236" s="318" t="s">
        <v>63</v>
      </c>
      <c r="S236" s="114">
        <v>594</v>
      </c>
      <c r="T236" s="342">
        <v>0.0013020091272154979</v>
      </c>
      <c r="U236" s="318" t="s">
        <v>63</v>
      </c>
      <c r="V236" s="319">
        <v>10</v>
      </c>
      <c r="W236" s="341">
        <v>0.0026959991372802758</v>
      </c>
      <c r="X236" s="343"/>
      <c r="Y236" s="114">
        <v>69700</v>
      </c>
      <c r="Z236" s="341">
        <v>0.014942491773054206</v>
      </c>
      <c r="AA236" s="343"/>
      <c r="AB236" s="114">
        <v>0</v>
      </c>
      <c r="AC236" s="341">
        <v>0</v>
      </c>
      <c r="AD236" s="323"/>
      <c r="AE236" s="114">
        <v>0</v>
      </c>
      <c r="AF236" s="341">
        <v>0</v>
      </c>
      <c r="AG236" s="323"/>
      <c r="AH236" s="318" t="s">
        <v>63</v>
      </c>
      <c r="AI236" s="114"/>
      <c r="AJ236" s="114"/>
      <c r="AK236" s="114">
        <v>19500</v>
      </c>
      <c r="AL236" s="114"/>
      <c r="AM236" s="114"/>
      <c r="AN236" s="114"/>
      <c r="AO236" s="114"/>
      <c r="AP236" s="114">
        <v>19700</v>
      </c>
      <c r="AQ236" s="114"/>
      <c r="AR236" s="114"/>
      <c r="AS236" s="114"/>
      <c r="AT236" s="114"/>
      <c r="AU236" s="114"/>
      <c r="AV236" s="114">
        <v>30500</v>
      </c>
      <c r="AW236" s="114"/>
      <c r="AX236" s="114"/>
      <c r="AY236" s="114"/>
      <c r="AZ236" s="114"/>
      <c r="BA236" s="178"/>
      <c r="BB236" s="178"/>
      <c r="BC236" s="114">
        <v>69700</v>
      </c>
    </row>
    <row r="237" spans="4:55" ht="13">
      <c r="D237" s="85" t="s">
        <v>64</v>
      </c>
      <c r="E237" s="168">
        <v>0</v>
      </c>
      <c r="F237" s="168">
        <v>0</v>
      </c>
      <c r="G237" s="168">
        <v>0</v>
      </c>
      <c r="H237" s="168">
        <v>0</v>
      </c>
      <c r="I237" s="168">
        <v>0</v>
      </c>
      <c r="J237" s="168">
        <v>0</v>
      </c>
      <c r="K237" s="168">
        <v>0</v>
      </c>
      <c r="L237" s="168">
        <v>0</v>
      </c>
      <c r="M237" s="168">
        <v>0</v>
      </c>
      <c r="N237" s="168">
        <v>0</v>
      </c>
      <c r="O237" s="168">
        <v>0</v>
      </c>
      <c r="P237" s="168">
        <v>0</v>
      </c>
      <c r="Q237" s="341">
        <v>0</v>
      </c>
      <c r="R237" s="318" t="s">
        <v>64</v>
      </c>
      <c r="S237" s="114">
        <v>2060</v>
      </c>
      <c r="T237" s="342">
        <v>0.0045153851886598076</v>
      </c>
      <c r="U237" s="318" t="s">
        <v>64</v>
      </c>
      <c r="V237" s="319">
        <v>0</v>
      </c>
      <c r="W237" s="341">
        <v>0</v>
      </c>
      <c r="X237" s="343"/>
      <c r="Y237" s="114">
        <v>0</v>
      </c>
      <c r="Z237" s="341">
        <v>0</v>
      </c>
      <c r="AA237" s="343"/>
      <c r="AB237" s="114">
        <v>0</v>
      </c>
      <c r="AC237" s="341">
        <v>0</v>
      </c>
      <c r="AD237" s="323"/>
      <c r="AE237" s="114">
        <v>0</v>
      </c>
      <c r="AF237" s="341">
        <v>0</v>
      </c>
      <c r="AG237" s="323"/>
      <c r="AH237" s="318" t="s">
        <v>64</v>
      </c>
      <c r="AI237" s="114"/>
      <c r="AJ237" s="114"/>
      <c r="AK237" s="114"/>
      <c r="AL237" s="114"/>
      <c r="AM237" s="114"/>
      <c r="AN237" s="114"/>
      <c r="AO237" s="114"/>
      <c r="AP237" s="114"/>
      <c r="AQ237" s="114"/>
      <c r="AR237" s="114"/>
      <c r="AS237" s="114"/>
      <c r="AT237" s="114"/>
      <c r="AU237" s="114"/>
      <c r="AV237" s="114"/>
      <c r="AW237" s="114"/>
      <c r="AX237" s="114"/>
      <c r="AY237" s="114"/>
      <c r="AZ237" s="114"/>
      <c r="BA237" s="178"/>
      <c r="BB237" s="178"/>
      <c r="BC237" s="114">
        <v>0</v>
      </c>
    </row>
    <row r="238" spans="4:55" ht="13">
      <c r="D238" s="85" t="s">
        <v>66</v>
      </c>
      <c r="E238" s="168">
        <v>0</v>
      </c>
      <c r="F238" s="168">
        <v>0</v>
      </c>
      <c r="G238" s="168">
        <v>0</v>
      </c>
      <c r="H238" s="168">
        <v>0</v>
      </c>
      <c r="I238" s="168">
        <v>110200</v>
      </c>
      <c r="J238" s="168">
        <v>0</v>
      </c>
      <c r="K238" s="168">
        <v>0</v>
      </c>
      <c r="L238" s="168">
        <v>34250</v>
      </c>
      <c r="M238" s="168">
        <v>66310</v>
      </c>
      <c r="N238" s="168">
        <v>0</v>
      </c>
      <c r="O238" s="168">
        <v>0</v>
      </c>
      <c r="P238" s="168">
        <v>210760</v>
      </c>
      <c r="Q238" s="341">
        <v>0.01184940972218318</v>
      </c>
      <c r="R238" s="318" t="s">
        <v>66</v>
      </c>
      <c r="S238" s="114">
        <v>5184</v>
      </c>
      <c r="T238" s="342">
        <v>0.011362988746607981</v>
      </c>
      <c r="U238" s="318" t="s">
        <v>66</v>
      </c>
      <c r="V238" s="319">
        <v>620</v>
      </c>
      <c r="W238" s="341">
        <v>0.1671519465113771</v>
      </c>
      <c r="X238" s="343"/>
      <c r="Y238" s="114">
        <v>30140</v>
      </c>
      <c r="Z238" s="341">
        <v>0.0064615021813465394</v>
      </c>
      <c r="AA238" s="343"/>
      <c r="AB238" s="114">
        <v>37000</v>
      </c>
      <c r="AC238" s="341">
        <v>0.0096982278454469436</v>
      </c>
      <c r="AD238" s="323"/>
      <c r="AE238" s="114">
        <v>0</v>
      </c>
      <c r="AF238" s="341">
        <v>0</v>
      </c>
      <c r="AG238" s="323"/>
      <c r="AH238" s="318" t="s">
        <v>66</v>
      </c>
      <c r="AI238" s="114"/>
      <c r="AJ238" s="114"/>
      <c r="AK238" s="114">
        <v>850</v>
      </c>
      <c r="AL238" s="114"/>
      <c r="AM238" s="114">
        <v>890</v>
      </c>
      <c r="AN238" s="114">
        <v>5350</v>
      </c>
      <c r="AO238" s="114"/>
      <c r="AP238" s="114"/>
      <c r="AQ238" s="114"/>
      <c r="AR238" s="114"/>
      <c r="AS238" s="114"/>
      <c r="AT238" s="114"/>
      <c r="AU238" s="114"/>
      <c r="AV238" s="114">
        <v>5900</v>
      </c>
      <c r="AW238" s="114">
        <v>13900</v>
      </c>
      <c r="AX238" s="114"/>
      <c r="AY238" s="114"/>
      <c r="AZ238" s="114"/>
      <c r="BA238" s="178">
        <v>3250</v>
      </c>
      <c r="BB238" s="178"/>
      <c r="BC238" s="114">
        <v>30140</v>
      </c>
    </row>
    <row r="239" spans="4:55" ht="13">
      <c r="D239" s="85" t="s">
        <v>59</v>
      </c>
      <c r="E239" s="168">
        <v>0</v>
      </c>
      <c r="F239" s="168">
        <v>0</v>
      </c>
      <c r="G239" s="168">
        <v>0</v>
      </c>
      <c r="H239" s="168">
        <v>0</v>
      </c>
      <c r="I239" s="168">
        <v>0</v>
      </c>
      <c r="J239" s="168">
        <v>69300</v>
      </c>
      <c r="K239" s="168">
        <v>0</v>
      </c>
      <c r="L239" s="168">
        <v>0</v>
      </c>
      <c r="M239" s="205" t="s">
        <v>180</v>
      </c>
      <c r="N239" s="168">
        <v>0</v>
      </c>
      <c r="O239" s="168">
        <v>0</v>
      </c>
      <c r="P239" s="168">
        <v>69300</v>
      </c>
      <c r="Q239" s="341">
        <v>0.0045605791276393881</v>
      </c>
      <c r="R239" s="318" t="s">
        <v>59</v>
      </c>
      <c r="S239" s="114">
        <v>2700</v>
      </c>
      <c r="T239" s="342">
        <v>0.0059182233055249901</v>
      </c>
      <c r="U239" s="318" t="s">
        <v>59</v>
      </c>
      <c r="V239" s="319">
        <v>85</v>
      </c>
      <c r="W239" s="341">
        <v>0.022915992666882348</v>
      </c>
      <c r="X239" s="343"/>
      <c r="Y239" s="114">
        <v>23750</v>
      </c>
      <c r="Z239" s="341">
        <v>0.0050915951163563473</v>
      </c>
      <c r="AA239" s="343"/>
      <c r="AB239" s="114">
        <v>3300</v>
      </c>
      <c r="AC239" s="341">
        <v>0.0008649770781074302</v>
      </c>
      <c r="AD239" s="323"/>
      <c r="AE239" s="114">
        <v>0</v>
      </c>
      <c r="AF239" s="341">
        <v>0</v>
      </c>
      <c r="AG239" s="323"/>
      <c r="AH239" s="318" t="s">
        <v>59</v>
      </c>
      <c r="AI239" s="114"/>
      <c r="AJ239" s="114"/>
      <c r="AK239" s="114">
        <v>11450</v>
      </c>
      <c r="AL239" s="114"/>
      <c r="AM239" s="114"/>
      <c r="AN239" s="114"/>
      <c r="AO239" s="114"/>
      <c r="AP239" s="114"/>
      <c r="AQ239" s="114"/>
      <c r="AR239" s="114"/>
      <c r="AS239" s="114"/>
      <c r="AT239" s="114"/>
      <c r="AU239" s="114"/>
      <c r="AV239" s="114">
        <v>3500</v>
      </c>
      <c r="AW239" s="114"/>
      <c r="AX239" s="114"/>
      <c r="AY239" s="114"/>
      <c r="AZ239" s="114"/>
      <c r="BA239" s="178">
        <v>8800</v>
      </c>
      <c r="BB239" s="178"/>
      <c r="BC239" s="114">
        <v>23750</v>
      </c>
    </row>
    <row r="240" spans="4:55" ht="13">
      <c r="D240" s="85" t="s">
        <v>60</v>
      </c>
      <c r="E240" s="168">
        <v>0</v>
      </c>
      <c r="F240" s="168">
        <v>0</v>
      </c>
      <c r="G240" s="168">
        <v>0</v>
      </c>
      <c r="H240" s="168">
        <v>0</v>
      </c>
      <c r="I240" s="168">
        <v>0</v>
      </c>
      <c r="J240" s="168">
        <v>0</v>
      </c>
      <c r="K240" s="168">
        <v>0</v>
      </c>
      <c r="L240" s="168">
        <v>0</v>
      </c>
      <c r="M240" s="168">
        <v>0</v>
      </c>
      <c r="N240" s="168">
        <v>0</v>
      </c>
      <c r="O240" s="168">
        <v>0</v>
      </c>
      <c r="P240" s="168">
        <v>0</v>
      </c>
      <c r="Q240" s="341">
        <v>0</v>
      </c>
      <c r="R240" s="318" t="s">
        <v>60</v>
      </c>
      <c r="S240" s="114">
        <v>26765</v>
      </c>
      <c r="T240" s="342">
        <v>0.05866712843421347</v>
      </c>
      <c r="U240" s="318" t="s">
        <v>60</v>
      </c>
      <c r="V240" s="319">
        <v>0</v>
      </c>
      <c r="W240" s="341">
        <v>0</v>
      </c>
      <c r="X240" s="343"/>
      <c r="Y240" s="114">
        <v>0</v>
      </c>
      <c r="Z240" s="341">
        <v>0</v>
      </c>
      <c r="AA240" s="343"/>
      <c r="AB240" s="114">
        <v>0</v>
      </c>
      <c r="AC240" s="341">
        <v>0</v>
      </c>
      <c r="AD240" s="323"/>
      <c r="AE240" s="114">
        <v>0</v>
      </c>
      <c r="AF240" s="341">
        <v>0</v>
      </c>
      <c r="AG240" s="323"/>
      <c r="AH240" s="318" t="s">
        <v>60</v>
      </c>
      <c r="AI240" s="114"/>
      <c r="AJ240" s="114"/>
      <c r="AK240" s="114"/>
      <c r="AL240" s="114"/>
      <c r="AM240" s="114"/>
      <c r="AN240" s="114"/>
      <c r="AO240" s="114"/>
      <c r="AP240" s="114"/>
      <c r="AQ240" s="114"/>
      <c r="AR240" s="114"/>
      <c r="AS240" s="114"/>
      <c r="AT240" s="114"/>
      <c r="AU240" s="114"/>
      <c r="AV240" s="114"/>
      <c r="AW240" s="114"/>
      <c r="AX240" s="114"/>
      <c r="AY240" s="114"/>
      <c r="AZ240" s="114"/>
      <c r="BA240" s="178"/>
      <c r="BB240" s="178"/>
      <c r="BC240" s="114">
        <v>0</v>
      </c>
    </row>
    <row r="241" spans="4:55" ht="13">
      <c r="D241" s="85" t="s">
        <v>67</v>
      </c>
      <c r="E241" s="168">
        <v>0</v>
      </c>
      <c r="F241" s="168">
        <v>0</v>
      </c>
      <c r="G241" s="168">
        <v>0</v>
      </c>
      <c r="H241" s="168">
        <v>0</v>
      </c>
      <c r="I241" s="168">
        <v>0</v>
      </c>
      <c r="J241" s="168">
        <v>45000</v>
      </c>
      <c r="K241" s="168">
        <v>0</v>
      </c>
      <c r="L241" s="168">
        <v>0</v>
      </c>
      <c r="M241" s="168">
        <v>0</v>
      </c>
      <c r="N241" s="168">
        <v>0</v>
      </c>
      <c r="O241" s="168">
        <v>177320</v>
      </c>
      <c r="P241" s="168">
        <v>222320</v>
      </c>
      <c r="Q241" s="341">
        <v>0.012499339388099091</v>
      </c>
      <c r="R241" s="318" t="s">
        <v>67</v>
      </c>
      <c r="S241" s="114">
        <v>1080</v>
      </c>
      <c r="T241" s="342">
        <v>0.0023672893222099959</v>
      </c>
      <c r="U241" s="318" t="s">
        <v>67</v>
      </c>
      <c r="V241" s="319">
        <v>11.9</v>
      </c>
      <c r="W241" s="341">
        <v>0.0032082389733635286</v>
      </c>
      <c r="X241" s="343"/>
      <c r="Y241" s="114">
        <v>6900</v>
      </c>
      <c r="Z241" s="341">
        <v>0.0014792423706466863</v>
      </c>
      <c r="AA241" s="343"/>
      <c r="AB241" s="114">
        <v>1500</v>
      </c>
      <c r="AC241" s="341">
        <v>0.000393171399139741</v>
      </c>
      <c r="AD241" s="323"/>
      <c r="AE241" s="114">
        <v>0</v>
      </c>
      <c r="AF241" s="341">
        <v>0</v>
      </c>
      <c r="AG241" s="323"/>
      <c r="AH241" s="318" t="s">
        <v>67</v>
      </c>
      <c r="AI241" s="114"/>
      <c r="AJ241" s="114"/>
      <c r="AK241" s="114"/>
      <c r="AL241" s="114"/>
      <c r="AM241" s="114"/>
      <c r="AN241" s="114"/>
      <c r="AO241" s="114"/>
      <c r="AP241" s="114"/>
      <c r="AQ241" s="114"/>
      <c r="AR241" s="114"/>
      <c r="AS241" s="114"/>
      <c r="AT241" s="114"/>
      <c r="AU241" s="114"/>
      <c r="AV241" s="114">
        <v>5000</v>
      </c>
      <c r="AW241" s="114"/>
      <c r="AX241" s="114"/>
      <c r="AY241" s="114"/>
      <c r="AZ241" s="114"/>
      <c r="BA241" s="178">
        <v>1900</v>
      </c>
      <c r="BB241" s="178"/>
      <c r="BC241" s="114">
        <v>6900</v>
      </c>
    </row>
    <row r="242" spans="4:55" ht="13">
      <c r="D242" s="85" t="s">
        <v>68</v>
      </c>
      <c r="E242" s="168">
        <v>0</v>
      </c>
      <c r="F242" s="168">
        <v>0</v>
      </c>
      <c r="G242" s="168">
        <v>0</v>
      </c>
      <c r="H242" s="168">
        <v>0</v>
      </c>
      <c r="I242" s="168">
        <v>0</v>
      </c>
      <c r="J242" s="168">
        <v>0</v>
      </c>
      <c r="K242" s="168">
        <v>0</v>
      </c>
      <c r="L242" s="168">
        <v>0</v>
      </c>
      <c r="M242" s="168">
        <v>0</v>
      </c>
      <c r="N242" s="168">
        <v>0</v>
      </c>
      <c r="O242" s="168">
        <v>0</v>
      </c>
      <c r="P242" s="168">
        <v>0</v>
      </c>
      <c r="Q242" s="341">
        <v>0</v>
      </c>
      <c r="R242" s="318" t="s">
        <v>68</v>
      </c>
      <c r="S242" s="114">
        <v>0</v>
      </c>
      <c r="T242" s="342">
        <v>0</v>
      </c>
      <c r="U242" s="318" t="s">
        <v>68</v>
      </c>
      <c r="V242" s="319">
        <v>0</v>
      </c>
      <c r="W242" s="341">
        <v>0</v>
      </c>
      <c r="X242" s="343"/>
      <c r="Y242" s="114">
        <v>2000</v>
      </c>
      <c r="Z242" s="341">
        <v>0.00042876590453527134</v>
      </c>
      <c r="AA242" s="343"/>
      <c r="AB242" s="114">
        <v>0</v>
      </c>
      <c r="AC242" s="341">
        <v>0</v>
      </c>
      <c r="AD242" s="323"/>
      <c r="AE242" s="114">
        <v>0</v>
      </c>
      <c r="AF242" s="341">
        <v>0</v>
      </c>
      <c r="AG242" s="323"/>
      <c r="AH242" s="318" t="s">
        <v>68</v>
      </c>
      <c r="AI242" s="114"/>
      <c r="AJ242" s="114"/>
      <c r="AK242" s="114"/>
      <c r="AL242" s="114"/>
      <c r="AM242" s="114"/>
      <c r="AN242" s="114"/>
      <c r="AO242" s="114"/>
      <c r="AP242" s="114"/>
      <c r="AQ242" s="114"/>
      <c r="AR242" s="114"/>
      <c r="AS242" s="114"/>
      <c r="AT242" s="114"/>
      <c r="AU242" s="114"/>
      <c r="AV242" s="114">
        <v>2000</v>
      </c>
      <c r="AW242" s="114"/>
      <c r="AX242" s="114"/>
      <c r="AY242" s="114"/>
      <c r="AZ242" s="114"/>
      <c r="BA242" s="178"/>
      <c r="BB242" s="178"/>
      <c r="BC242" s="114">
        <v>2000</v>
      </c>
    </row>
    <row r="243" spans="4:55" ht="13">
      <c r="D243" s="85" t="s">
        <v>69</v>
      </c>
      <c r="E243" s="168">
        <v>0</v>
      </c>
      <c r="F243" s="168">
        <v>0</v>
      </c>
      <c r="G243" s="168">
        <v>0</v>
      </c>
      <c r="H243" s="168">
        <v>0</v>
      </c>
      <c r="I243" s="168">
        <v>259910</v>
      </c>
      <c r="J243" s="168">
        <v>0</v>
      </c>
      <c r="K243" s="205" t="s">
        <v>180</v>
      </c>
      <c r="L243" s="168">
        <v>41400</v>
      </c>
      <c r="M243" s="168">
        <v>115320</v>
      </c>
      <c r="N243" s="168">
        <v>0</v>
      </c>
      <c r="O243" s="168">
        <v>0</v>
      </c>
      <c r="P243" s="168">
        <v>416630</v>
      </c>
      <c r="Q243" s="341">
        <v>0.02374140782861647</v>
      </c>
      <c r="R243" s="318" t="s">
        <v>69</v>
      </c>
      <c r="S243" s="114">
        <v>19775</v>
      </c>
      <c r="T243" s="342">
        <v>0.043345505876576547</v>
      </c>
      <c r="U243" s="318" t="s">
        <v>69</v>
      </c>
      <c r="V243" s="319">
        <v>50</v>
      </c>
      <c r="W243" s="341">
        <v>0.013479995686401378</v>
      </c>
      <c r="X243" s="343"/>
      <c r="Y243" s="114">
        <v>353775</v>
      </c>
      <c r="Z243" s="341">
        <v>0.075843328938482807</v>
      </c>
      <c r="AA243" s="343"/>
      <c r="AB243" s="114">
        <v>19400</v>
      </c>
      <c r="AC243" s="341">
        <v>0.0050850167622073167</v>
      </c>
      <c r="AD243" s="323"/>
      <c r="AE243" s="114">
        <v>0</v>
      </c>
      <c r="AF243" s="341">
        <v>0</v>
      </c>
      <c r="AG243" s="323"/>
      <c r="AH243" s="318" t="s">
        <v>69</v>
      </c>
      <c r="AI243" s="114"/>
      <c r="AJ243" s="114"/>
      <c r="AK243" s="114">
        <v>17000</v>
      </c>
      <c r="AL243" s="114"/>
      <c r="AM243" s="114">
        <v>42000</v>
      </c>
      <c r="AN243" s="114">
        <v>1950</v>
      </c>
      <c r="AO243" s="114"/>
      <c r="AP243" s="114">
        <v>24750</v>
      </c>
      <c r="AQ243" s="114"/>
      <c r="AR243" s="114"/>
      <c r="AS243" s="114"/>
      <c r="AT243" s="114"/>
      <c r="AU243" s="114"/>
      <c r="AV243" s="114">
        <v>3200</v>
      </c>
      <c r="AW243" s="114">
        <v>211000</v>
      </c>
      <c r="AX243" s="320"/>
      <c r="AY243" s="320">
        <v>7500</v>
      </c>
      <c r="AZ243" s="114">
        <v>30175</v>
      </c>
      <c r="BA243" s="178">
        <v>16200</v>
      </c>
      <c r="BB243" s="178"/>
      <c r="BC243" s="114">
        <v>353775</v>
      </c>
    </row>
    <row r="244" spans="4:55" ht="13">
      <c r="D244" s="85" t="s">
        <v>70</v>
      </c>
      <c r="E244" s="168">
        <v>0</v>
      </c>
      <c r="F244" s="168">
        <v>0</v>
      </c>
      <c r="G244" s="168">
        <v>0</v>
      </c>
      <c r="H244" s="168">
        <v>0</v>
      </c>
      <c r="I244" s="168">
        <v>7990</v>
      </c>
      <c r="J244" s="168">
        <v>0</v>
      </c>
      <c r="K244" s="168">
        <v>0</v>
      </c>
      <c r="L244" s="168">
        <v>0</v>
      </c>
      <c r="M244" s="168">
        <v>46760</v>
      </c>
      <c r="N244" s="168">
        <v>0</v>
      </c>
      <c r="O244" s="168">
        <v>0</v>
      </c>
      <c r="P244" s="168">
        <v>54750</v>
      </c>
      <c r="Q244" s="341">
        <v>0.0030781703467903259</v>
      </c>
      <c r="R244" s="318" t="s">
        <v>70</v>
      </c>
      <c r="S244" s="114">
        <v>2640</v>
      </c>
      <c r="T244" s="342">
        <v>0.0057867072320688792</v>
      </c>
      <c r="U244" s="318" t="s">
        <v>70</v>
      </c>
      <c r="V244" s="319">
        <v>290</v>
      </c>
      <c r="W244" s="341">
        <v>0.078183974981128002</v>
      </c>
      <c r="X244" s="343"/>
      <c r="Y244" s="114">
        <v>32900</v>
      </c>
      <c r="Z244" s="341">
        <v>0.0070531991296052142</v>
      </c>
      <c r="AA244" s="343"/>
      <c r="AB244" s="114">
        <v>13300</v>
      </c>
      <c r="AC244" s="341">
        <v>0.0034861197390390368</v>
      </c>
      <c r="AD244" s="323"/>
      <c r="AE244" s="114">
        <v>0</v>
      </c>
      <c r="AF244" s="341">
        <v>0</v>
      </c>
      <c r="AG244" s="323"/>
      <c r="AH244" s="318" t="s">
        <v>70</v>
      </c>
      <c r="AI244" s="114"/>
      <c r="AJ244" s="114"/>
      <c r="AK244" s="114"/>
      <c r="AL244" s="114"/>
      <c r="AM244" s="114">
        <v>350</v>
      </c>
      <c r="AN244" s="114">
        <v>1500</v>
      </c>
      <c r="AO244" s="114"/>
      <c r="AP244" s="114"/>
      <c r="AQ244" s="114"/>
      <c r="AR244" s="114"/>
      <c r="AS244" s="114"/>
      <c r="AT244" s="114"/>
      <c r="AU244" s="114"/>
      <c r="AV244" s="114">
        <v>22700</v>
      </c>
      <c r="AW244" s="114">
        <v>4400</v>
      </c>
      <c r="AX244" s="114"/>
      <c r="AY244" s="114"/>
      <c r="AZ244" s="114"/>
      <c r="BA244" s="178">
        <v>3950</v>
      </c>
      <c r="BB244" s="178"/>
      <c r="BC244" s="114">
        <v>32900</v>
      </c>
    </row>
    <row r="245" spans="4:55" ht="13">
      <c r="D245" s="85" t="s">
        <v>71</v>
      </c>
      <c r="E245" s="168">
        <v>0</v>
      </c>
      <c r="F245" s="168">
        <v>0</v>
      </c>
      <c r="G245" s="168">
        <v>0</v>
      </c>
      <c r="H245" s="168">
        <v>0</v>
      </c>
      <c r="I245" s="168">
        <v>0</v>
      </c>
      <c r="J245" s="168">
        <v>0</v>
      </c>
      <c r="K245" s="168">
        <v>0</v>
      </c>
      <c r="L245" s="168">
        <v>0</v>
      </c>
      <c r="M245" s="168">
        <v>0</v>
      </c>
      <c r="N245" s="168">
        <v>0</v>
      </c>
      <c r="O245" s="168">
        <v>0</v>
      </c>
      <c r="P245" s="168">
        <v>0</v>
      </c>
      <c r="Q245" s="341">
        <v>0</v>
      </c>
      <c r="R245" s="318" t="s">
        <v>71</v>
      </c>
      <c r="S245" s="114">
        <v>145</v>
      </c>
      <c r="T245" s="342">
        <v>0.000317830510852268</v>
      </c>
      <c r="U245" s="318" t="s">
        <v>71</v>
      </c>
      <c r="V245" s="319">
        <v>0</v>
      </c>
      <c r="W245" s="341">
        <v>0</v>
      </c>
      <c r="X245" s="343"/>
      <c r="Y245" s="114">
        <v>0</v>
      </c>
      <c r="Z245" s="341">
        <v>0</v>
      </c>
      <c r="AA245" s="343"/>
      <c r="AB245" s="114">
        <v>0</v>
      </c>
      <c r="AC245" s="341">
        <v>0</v>
      </c>
      <c r="AD245" s="323"/>
      <c r="AE245" s="114">
        <v>0</v>
      </c>
      <c r="AF245" s="341">
        <v>0</v>
      </c>
      <c r="AG245" s="323"/>
      <c r="AH245" s="318" t="s">
        <v>71</v>
      </c>
      <c r="AI245" s="114"/>
      <c r="AJ245" s="114"/>
      <c r="AK245" s="114"/>
      <c r="AL245" s="114"/>
      <c r="AM245" s="114"/>
      <c r="AN245" s="114"/>
      <c r="AO245" s="114"/>
      <c r="AP245" s="114"/>
      <c r="AQ245" s="114"/>
      <c r="AR245" s="114"/>
      <c r="AS245" s="114"/>
      <c r="AT245" s="114"/>
      <c r="AU245" s="114"/>
      <c r="AV245" s="114"/>
      <c r="AW245" s="114"/>
      <c r="AX245" s="114"/>
      <c r="AY245" s="114"/>
      <c r="AZ245" s="114"/>
      <c r="BA245" s="178"/>
      <c r="BB245" s="178"/>
      <c r="BC245" s="114">
        <v>0</v>
      </c>
    </row>
    <row r="246" spans="4:55" ht="13">
      <c r="D246" s="85" t="s">
        <v>72</v>
      </c>
      <c r="E246" s="168">
        <v>0</v>
      </c>
      <c r="F246" s="168">
        <v>0</v>
      </c>
      <c r="G246" s="168">
        <v>0</v>
      </c>
      <c r="H246" s="168">
        <v>0</v>
      </c>
      <c r="I246" s="168">
        <v>0</v>
      </c>
      <c r="J246" s="168">
        <v>22800</v>
      </c>
      <c r="K246" s="168">
        <v>0</v>
      </c>
      <c r="L246" s="168">
        <v>0</v>
      </c>
      <c r="M246" s="168">
        <v>0</v>
      </c>
      <c r="N246" s="168">
        <v>0</v>
      </c>
      <c r="O246" s="168">
        <v>0</v>
      </c>
      <c r="P246" s="168">
        <v>22800</v>
      </c>
      <c r="Q246" s="341">
        <v>0.0012818681992113137</v>
      </c>
      <c r="R246" s="318" t="s">
        <v>72</v>
      </c>
      <c r="S246" s="114">
        <v>0</v>
      </c>
      <c r="T246" s="342">
        <v>0</v>
      </c>
      <c r="U246" s="318" t="s">
        <v>72</v>
      </c>
      <c r="V246" s="319">
        <v>1.8</v>
      </c>
      <c r="W246" s="341">
        <v>0.00048527984471044973</v>
      </c>
      <c r="X246" s="343"/>
      <c r="Y246" s="114">
        <v>55000</v>
      </c>
      <c r="Z246" s="341">
        <v>0.011791062374719963</v>
      </c>
      <c r="AA246" s="343"/>
      <c r="AB246" s="114">
        <v>0</v>
      </c>
      <c r="AC246" s="341">
        <v>0</v>
      </c>
      <c r="AD246" s="323"/>
      <c r="AE246" s="114">
        <v>0</v>
      </c>
      <c r="AF246" s="341">
        <v>0</v>
      </c>
      <c r="AG246" s="323"/>
      <c r="AH246" s="318" t="s">
        <v>72</v>
      </c>
      <c r="AI246" s="114"/>
      <c r="AJ246" s="114"/>
      <c r="AK246" s="114"/>
      <c r="AL246" s="114"/>
      <c r="AM246" s="114"/>
      <c r="AN246" s="114"/>
      <c r="AO246" s="114"/>
      <c r="AP246" s="114"/>
      <c r="AQ246" s="114"/>
      <c r="AR246" s="114"/>
      <c r="AS246" s="114"/>
      <c r="AT246" s="114"/>
      <c r="AU246" s="114"/>
      <c r="AV246" s="114">
        <v>55000</v>
      </c>
      <c r="AW246" s="114"/>
      <c r="AX246" s="114"/>
      <c r="AY246" s="114"/>
      <c r="AZ246" s="114"/>
      <c r="BA246" s="178"/>
      <c r="BB246" s="178"/>
      <c r="BC246" s="114">
        <v>55000</v>
      </c>
    </row>
    <row r="247" spans="4:55" ht="13">
      <c r="D247" s="85" t="s">
        <v>74</v>
      </c>
      <c r="E247" s="168">
        <v>0</v>
      </c>
      <c r="F247" s="168">
        <v>0</v>
      </c>
      <c r="G247" s="168">
        <v>0</v>
      </c>
      <c r="H247" s="168">
        <v>0</v>
      </c>
      <c r="I247" s="168">
        <v>0</v>
      </c>
      <c r="J247" s="168">
        <v>0</v>
      </c>
      <c r="K247" s="168">
        <v>0</v>
      </c>
      <c r="L247" s="168">
        <v>0</v>
      </c>
      <c r="M247" s="168">
        <v>0</v>
      </c>
      <c r="N247" s="168">
        <v>0</v>
      </c>
      <c r="O247" s="168">
        <v>0</v>
      </c>
      <c r="P247" s="168">
        <v>0</v>
      </c>
      <c r="Q247" s="341">
        <v>0</v>
      </c>
      <c r="R247" s="318" t="s">
        <v>74</v>
      </c>
      <c r="S247" s="114">
        <v>0</v>
      </c>
      <c r="T247" s="342">
        <v>0</v>
      </c>
      <c r="U247" s="318" t="s">
        <v>74</v>
      </c>
      <c r="V247" s="319">
        <v>0</v>
      </c>
      <c r="W247" s="341">
        <v>0</v>
      </c>
      <c r="X247" s="343"/>
      <c r="Y247" s="114">
        <v>0</v>
      </c>
      <c r="Z247" s="341">
        <v>0</v>
      </c>
      <c r="AA247" s="343"/>
      <c r="AB247" s="114">
        <v>0</v>
      </c>
      <c r="AC247" s="341">
        <v>0</v>
      </c>
      <c r="AD247" s="323"/>
      <c r="AE247" s="114">
        <v>0</v>
      </c>
      <c r="AF247" s="341">
        <v>0</v>
      </c>
      <c r="AG247" s="323"/>
      <c r="AH247" s="318" t="s">
        <v>74</v>
      </c>
      <c r="AI247" s="114"/>
      <c r="AJ247" s="114"/>
      <c r="AK247" s="114"/>
      <c r="AL247" s="114"/>
      <c r="AM247" s="114"/>
      <c r="AN247" s="114"/>
      <c r="AO247" s="114"/>
      <c r="AP247" s="114"/>
      <c r="AQ247" s="114"/>
      <c r="AR247" s="114"/>
      <c r="AS247" s="114"/>
      <c r="AT247" s="114"/>
      <c r="AU247" s="114"/>
      <c r="AV247" s="114"/>
      <c r="AW247" s="114"/>
      <c r="AX247" s="114"/>
      <c r="AY247" s="114"/>
      <c r="AZ247" s="114"/>
      <c r="BA247" s="178"/>
      <c r="BB247" s="178"/>
      <c r="BC247" s="114">
        <v>0</v>
      </c>
    </row>
    <row r="248" spans="4:55" ht="13">
      <c r="D248" s="85" t="s">
        <v>75</v>
      </c>
      <c r="E248" s="168">
        <v>0</v>
      </c>
      <c r="F248" s="168">
        <v>0</v>
      </c>
      <c r="G248" s="168">
        <v>0</v>
      </c>
      <c r="H248" s="168">
        <v>0</v>
      </c>
      <c r="I248" s="205" t="s">
        <v>180</v>
      </c>
      <c r="J248" s="168">
        <v>0</v>
      </c>
      <c r="K248" s="205" t="s">
        <v>180</v>
      </c>
      <c r="L248" s="168">
        <v>0</v>
      </c>
      <c r="M248" s="168">
        <v>0</v>
      </c>
      <c r="N248" s="168">
        <v>0</v>
      </c>
      <c r="O248" s="168">
        <v>0</v>
      </c>
      <c r="P248" s="168">
        <v>0</v>
      </c>
      <c r="Q248" s="341">
        <v>0.0027810823990125867</v>
      </c>
      <c r="R248" s="318" t="s">
        <v>75</v>
      </c>
      <c r="S248" s="114">
        <v>0</v>
      </c>
      <c r="T248" s="342">
        <v>0</v>
      </c>
      <c r="U248" s="318" t="s">
        <v>75</v>
      </c>
      <c r="V248" s="319">
        <v>0</v>
      </c>
      <c r="W248" s="341">
        <v>0</v>
      </c>
      <c r="X248" s="343"/>
      <c r="Y248" s="114">
        <v>1800</v>
      </c>
      <c r="Z248" s="341">
        <v>0.00038588931408174422</v>
      </c>
      <c r="AA248" s="343"/>
      <c r="AB248" s="114">
        <v>0</v>
      </c>
      <c r="AC248" s="341">
        <v>0</v>
      </c>
      <c r="AD248" s="323"/>
      <c r="AE248" s="114">
        <v>0</v>
      </c>
      <c r="AF248" s="341">
        <v>0</v>
      </c>
      <c r="AG248" s="323"/>
      <c r="AH248" s="318" t="s">
        <v>75</v>
      </c>
      <c r="AI248" s="114"/>
      <c r="AJ248" s="114"/>
      <c r="AK248" s="114"/>
      <c r="AL248" s="114"/>
      <c r="AM248" s="114"/>
      <c r="AN248" s="114"/>
      <c r="AO248" s="114"/>
      <c r="AP248" s="114"/>
      <c r="AQ248" s="114"/>
      <c r="AR248" s="114"/>
      <c r="AS248" s="114"/>
      <c r="AT248" s="114"/>
      <c r="AU248" s="114"/>
      <c r="AV248" s="114">
        <v>1800</v>
      </c>
      <c r="AW248" s="114"/>
      <c r="AX248" s="114"/>
      <c r="AY248" s="114"/>
      <c r="AZ248" s="114"/>
      <c r="BA248" s="178"/>
      <c r="BB248" s="178"/>
      <c r="BC248" s="114">
        <v>1800</v>
      </c>
    </row>
    <row r="249" spans="4:55" ht="13">
      <c r="D249" s="85" t="s">
        <v>76</v>
      </c>
      <c r="E249" s="168">
        <v>0</v>
      </c>
      <c r="F249" s="168">
        <v>0</v>
      </c>
      <c r="G249" s="168">
        <v>12360</v>
      </c>
      <c r="H249" s="168"/>
      <c r="I249" s="168">
        <v>0</v>
      </c>
      <c r="J249" s="168">
        <v>33000</v>
      </c>
      <c r="K249" s="168">
        <v>0</v>
      </c>
      <c r="L249" s="168">
        <v>0</v>
      </c>
      <c r="M249" s="205" t="s">
        <v>180</v>
      </c>
      <c r="N249" s="205" t="s">
        <v>180</v>
      </c>
      <c r="O249" s="168">
        <v>0</v>
      </c>
      <c r="P249" s="168">
        <v>45360</v>
      </c>
      <c r="Q249" s="341">
        <v>0.0044194611811472651</v>
      </c>
      <c r="R249" s="318" t="s">
        <v>76</v>
      </c>
      <c r="S249" s="114">
        <v>6429</v>
      </c>
      <c r="T249" s="342">
        <v>0.014091947270822282</v>
      </c>
      <c r="U249" s="318" t="s">
        <v>76</v>
      </c>
      <c r="V249" s="319">
        <v>0</v>
      </c>
      <c r="W249" s="341">
        <v>0</v>
      </c>
      <c r="X249" s="343"/>
      <c r="Y249" s="114">
        <v>9900</v>
      </c>
      <c r="Z249" s="341">
        <v>0.0021223912274495934</v>
      </c>
      <c r="AA249" s="343"/>
      <c r="AB249" s="114">
        <v>8500</v>
      </c>
      <c r="AC249" s="341">
        <v>0.0022279712617918656</v>
      </c>
      <c r="AD249" s="323"/>
      <c r="AE249" s="114">
        <v>298</v>
      </c>
      <c r="AF249" s="341">
        <v>0.018215158924205378</v>
      </c>
      <c r="AG249" s="323"/>
      <c r="AH249" s="318" t="s">
        <v>76</v>
      </c>
      <c r="AI249" s="114"/>
      <c r="AJ249" s="114"/>
      <c r="AK249" s="114"/>
      <c r="AL249" s="114"/>
      <c r="AM249" s="114"/>
      <c r="AN249" s="114"/>
      <c r="AO249" s="114"/>
      <c r="AP249" s="114"/>
      <c r="AQ249" s="114"/>
      <c r="AR249" s="114"/>
      <c r="AS249" s="114"/>
      <c r="AT249" s="114"/>
      <c r="AU249" s="114"/>
      <c r="AV249" s="114">
        <v>9900</v>
      </c>
      <c r="AW249" s="114"/>
      <c r="AX249" s="114"/>
      <c r="AY249" s="114"/>
      <c r="AZ249" s="114"/>
      <c r="BA249" s="178"/>
      <c r="BB249" s="178"/>
      <c r="BC249" s="114">
        <v>9900</v>
      </c>
    </row>
    <row r="250" spans="4:55" ht="13">
      <c r="D250" s="85" t="s">
        <v>77</v>
      </c>
      <c r="E250" s="168">
        <v>0</v>
      </c>
      <c r="F250" s="168">
        <v>0</v>
      </c>
      <c r="G250" s="168">
        <v>0</v>
      </c>
      <c r="H250" s="168">
        <v>0</v>
      </c>
      <c r="I250" s="168">
        <v>0</v>
      </c>
      <c r="J250" s="168">
        <v>0</v>
      </c>
      <c r="K250" s="168">
        <v>0</v>
      </c>
      <c r="L250" s="168">
        <v>0</v>
      </c>
      <c r="M250" s="168">
        <v>0</v>
      </c>
      <c r="N250" s="168">
        <v>0</v>
      </c>
      <c r="O250" s="168">
        <v>0</v>
      </c>
      <c r="P250" s="168">
        <v>0</v>
      </c>
      <c r="Q250" s="341">
        <v>0</v>
      </c>
      <c r="R250" s="318" t="s">
        <v>77</v>
      </c>
      <c r="S250" s="114">
        <v>0</v>
      </c>
      <c r="T250" s="342">
        <v>0</v>
      </c>
      <c r="U250" s="318" t="s">
        <v>77</v>
      </c>
      <c r="V250" s="319">
        <v>2.2000000000000002</v>
      </c>
      <c r="W250" s="341">
        <v>0.00059311981020166078</v>
      </c>
      <c r="X250" s="343"/>
      <c r="Y250" s="114">
        <v>17740</v>
      </c>
      <c r="Z250" s="341">
        <v>0.0038031535732278568</v>
      </c>
      <c r="AA250" s="343"/>
      <c r="AB250" s="114">
        <v>0</v>
      </c>
      <c r="AC250" s="341">
        <v>0</v>
      </c>
      <c r="AD250" s="323"/>
      <c r="AE250" s="114">
        <v>0</v>
      </c>
      <c r="AF250" s="341">
        <v>0</v>
      </c>
      <c r="AG250" s="323"/>
      <c r="AH250" s="318" t="s">
        <v>77</v>
      </c>
      <c r="AI250" s="114">
        <v>290</v>
      </c>
      <c r="AJ250" s="114"/>
      <c r="AK250" s="114"/>
      <c r="AL250" s="114"/>
      <c r="AM250" s="114">
        <v>1600</v>
      </c>
      <c r="AN250" s="114">
        <v>11000</v>
      </c>
      <c r="AO250" s="114"/>
      <c r="AP250" s="114"/>
      <c r="AQ250" s="114"/>
      <c r="AR250" s="114"/>
      <c r="AS250" s="114"/>
      <c r="AT250" s="114"/>
      <c r="AU250" s="114"/>
      <c r="AV250" s="114">
        <v>4550</v>
      </c>
      <c r="AW250" s="114">
        <v>300</v>
      </c>
      <c r="AX250" s="114"/>
      <c r="AY250" s="114"/>
      <c r="AZ250" s="114"/>
      <c r="BA250" s="178"/>
      <c r="BB250" s="178"/>
      <c r="BC250" s="114">
        <v>17740</v>
      </c>
    </row>
    <row r="251" spans="4:55" ht="13">
      <c r="D251" s="85" t="s">
        <v>79</v>
      </c>
      <c r="E251" s="168">
        <v>0</v>
      </c>
      <c r="F251" s="168">
        <v>0</v>
      </c>
      <c r="G251" s="168">
        <v>0</v>
      </c>
      <c r="H251" s="168">
        <v>0</v>
      </c>
      <c r="I251" s="168">
        <v>0</v>
      </c>
      <c r="J251" s="168">
        <v>0</v>
      </c>
      <c r="K251" s="168">
        <v>0</v>
      </c>
      <c r="L251" s="168">
        <v>0</v>
      </c>
      <c r="M251" s="168">
        <v>0</v>
      </c>
      <c r="N251" s="168">
        <v>0</v>
      </c>
      <c r="O251" s="168">
        <v>0</v>
      </c>
      <c r="P251" s="168">
        <v>0</v>
      </c>
      <c r="Q251" s="341">
        <v>0</v>
      </c>
      <c r="R251" s="318" t="s">
        <v>79</v>
      </c>
      <c r="S251" s="114">
        <v>0</v>
      </c>
      <c r="T251" s="342">
        <v>0</v>
      </c>
      <c r="U251" s="318" t="s">
        <v>79</v>
      </c>
      <c r="V251" s="319">
        <v>5</v>
      </c>
      <c r="W251" s="341">
        <v>0.0013479995686401379</v>
      </c>
      <c r="X251" s="343"/>
      <c r="Y251" s="114">
        <v>0</v>
      </c>
      <c r="Z251" s="341">
        <v>0</v>
      </c>
      <c r="AA251" s="343"/>
      <c r="AB251" s="114">
        <v>0</v>
      </c>
      <c r="AC251" s="341">
        <v>0</v>
      </c>
      <c r="AD251" s="323"/>
      <c r="AE251" s="114">
        <v>0</v>
      </c>
      <c r="AF251" s="341">
        <v>0</v>
      </c>
      <c r="AG251" s="323"/>
      <c r="AH251" s="318" t="s">
        <v>79</v>
      </c>
      <c r="AI251" s="114"/>
      <c r="AJ251" s="114"/>
      <c r="AK251" s="114"/>
      <c r="AL251" s="114"/>
      <c r="AM251" s="114"/>
      <c r="AN251" s="114"/>
      <c r="AO251" s="114"/>
      <c r="AP251" s="114"/>
      <c r="AQ251" s="114"/>
      <c r="AR251" s="114"/>
      <c r="AS251" s="114"/>
      <c r="AT251" s="114"/>
      <c r="AU251" s="114"/>
      <c r="AV251" s="114"/>
      <c r="AW251" s="114"/>
      <c r="AX251" s="114"/>
      <c r="AY251" s="114"/>
      <c r="AZ251" s="114"/>
      <c r="BA251" s="178"/>
      <c r="BB251" s="178"/>
      <c r="BC251" s="114">
        <v>0</v>
      </c>
    </row>
    <row r="252" spans="4:55" ht="13">
      <c r="D252" s="85" t="s">
        <v>78</v>
      </c>
      <c r="E252" s="168">
        <v>0</v>
      </c>
      <c r="F252" s="168">
        <v>0</v>
      </c>
      <c r="G252" s="168">
        <v>0</v>
      </c>
      <c r="H252" s="168">
        <v>0</v>
      </c>
      <c r="I252" s="205" t="s">
        <v>180</v>
      </c>
      <c r="J252" s="168">
        <v>0</v>
      </c>
      <c r="K252" s="168">
        <v>0</v>
      </c>
      <c r="L252" s="168">
        <v>0</v>
      </c>
      <c r="M252" s="205" t="s">
        <v>180</v>
      </c>
      <c r="N252" s="168">
        <v>0</v>
      </c>
      <c r="O252" s="168">
        <v>0</v>
      </c>
      <c r="P252" s="168">
        <v>0</v>
      </c>
      <c r="Q252" s="341">
        <v>0.0031279414889155742</v>
      </c>
      <c r="R252" s="318" t="s">
        <v>78</v>
      </c>
      <c r="S252" s="114">
        <v>1200</v>
      </c>
      <c r="T252" s="342">
        <v>0.0026303214691222178</v>
      </c>
      <c r="U252" s="318" t="s">
        <v>78</v>
      </c>
      <c r="V252" s="319">
        <v>165</v>
      </c>
      <c r="W252" s="341">
        <v>0.044483985765124558</v>
      </c>
      <c r="X252" s="343"/>
      <c r="Y252" s="114">
        <v>4400</v>
      </c>
      <c r="Z252" s="341">
        <v>0.00094328498997759693</v>
      </c>
      <c r="AA252" s="343"/>
      <c r="AB252" s="114">
        <v>3400</v>
      </c>
      <c r="AC252" s="341">
        <v>0.00089118850471674616</v>
      </c>
      <c r="AD252" s="323"/>
      <c r="AE252" s="114">
        <v>0</v>
      </c>
      <c r="AF252" s="341">
        <v>0</v>
      </c>
      <c r="AG252" s="323"/>
      <c r="AH252" s="318" t="s">
        <v>78</v>
      </c>
      <c r="AI252" s="114"/>
      <c r="AJ252" s="114"/>
      <c r="AK252" s="114"/>
      <c r="AL252" s="114"/>
      <c r="AM252" s="114"/>
      <c r="AN252" s="114"/>
      <c r="AO252" s="114"/>
      <c r="AP252" s="114"/>
      <c r="AQ252" s="114"/>
      <c r="AR252" s="114"/>
      <c r="AS252" s="114"/>
      <c r="AT252" s="114"/>
      <c r="AU252" s="114"/>
      <c r="AV252" s="114">
        <v>4400</v>
      </c>
      <c r="AW252" s="114"/>
      <c r="AX252" s="114"/>
      <c r="AY252" s="114"/>
      <c r="AZ252" s="114"/>
      <c r="BA252" s="178"/>
      <c r="BB252" s="178"/>
      <c r="BC252" s="114">
        <v>4400</v>
      </c>
    </row>
    <row r="253" spans="4:55" ht="13">
      <c r="D253" s="85" t="s">
        <v>81</v>
      </c>
      <c r="E253" s="168">
        <v>14700</v>
      </c>
      <c r="F253" s="168">
        <v>0</v>
      </c>
      <c r="G253" s="168">
        <v>162000</v>
      </c>
      <c r="H253" s="168"/>
      <c r="I253" s="168">
        <v>826140</v>
      </c>
      <c r="J253" s="205" t="s">
        <v>180</v>
      </c>
      <c r="K253" s="205" t="s">
        <v>180</v>
      </c>
      <c r="L253" s="168">
        <v>89950</v>
      </c>
      <c r="M253" s="205" t="s">
        <v>180</v>
      </c>
      <c r="N253" s="168">
        <v>0</v>
      </c>
      <c r="O253" s="168">
        <v>0</v>
      </c>
      <c r="P253" s="168">
        <v>1078090</v>
      </c>
      <c r="Q253" s="341">
        <v>0.063499228401592764</v>
      </c>
      <c r="R253" s="318" t="s">
        <v>81</v>
      </c>
      <c r="S253" s="114">
        <v>93810</v>
      </c>
      <c r="T253" s="342">
        <v>0.20562538084862939</v>
      </c>
      <c r="U253" s="318" t="s">
        <v>81</v>
      </c>
      <c r="V253" s="319">
        <v>1550</v>
      </c>
      <c r="W253" s="341">
        <v>0.41787986627844276</v>
      </c>
      <c r="X253" s="343"/>
      <c r="Y253" s="114">
        <v>597400</v>
      </c>
      <c r="Z253" s="341">
        <v>0.12807237568468555</v>
      </c>
      <c r="AA253" s="343"/>
      <c r="AB253" s="114">
        <v>107000</v>
      </c>
      <c r="AC253" s="341">
        <v>0.028046226471968191</v>
      </c>
      <c r="AD253" s="323"/>
      <c r="AE253" s="114">
        <v>0</v>
      </c>
      <c r="AF253" s="341">
        <v>0</v>
      </c>
      <c r="AG253" s="323"/>
      <c r="AH253" s="318" t="s">
        <v>81</v>
      </c>
      <c r="AI253" s="114">
        <v>6800</v>
      </c>
      <c r="AJ253" s="114"/>
      <c r="AK253" s="114">
        <v>9000</v>
      </c>
      <c r="AL253" s="114"/>
      <c r="AM253" s="114">
        <v>134000</v>
      </c>
      <c r="AN253" s="114">
        <v>8750</v>
      </c>
      <c r="AO253" s="114"/>
      <c r="AP253" s="114">
        <v>8500</v>
      </c>
      <c r="AQ253" s="114"/>
      <c r="AR253" s="114"/>
      <c r="AS253" s="114"/>
      <c r="AT253" s="114"/>
      <c r="AU253" s="114"/>
      <c r="AV253" s="114">
        <v>21500</v>
      </c>
      <c r="AW253" s="114">
        <v>366000</v>
      </c>
      <c r="AX253" s="320"/>
      <c r="AY253" s="320">
        <v>5500</v>
      </c>
      <c r="AZ253" s="114">
        <v>29700</v>
      </c>
      <c r="BA253" s="178">
        <v>7650</v>
      </c>
      <c r="BB253" s="178"/>
      <c r="BC253" s="114">
        <v>597400</v>
      </c>
    </row>
    <row r="254" spans="4:55" ht="13">
      <c r="D254" s="85" t="s">
        <v>83</v>
      </c>
      <c r="E254" s="168">
        <v>0</v>
      </c>
      <c r="F254" s="168">
        <v>0</v>
      </c>
      <c r="G254" s="168">
        <v>0</v>
      </c>
      <c r="H254" s="168">
        <v>0</v>
      </c>
      <c r="I254" s="168">
        <v>0</v>
      </c>
      <c r="J254" s="168">
        <v>0</v>
      </c>
      <c r="K254" s="168">
        <v>0</v>
      </c>
      <c r="L254" s="168">
        <v>0</v>
      </c>
      <c r="M254" s="168">
        <v>0</v>
      </c>
      <c r="N254" s="168">
        <v>0</v>
      </c>
      <c r="O254" s="168">
        <v>0</v>
      </c>
      <c r="P254" s="168">
        <v>0</v>
      </c>
      <c r="Q254" s="341">
        <v>0</v>
      </c>
      <c r="R254" s="318" t="s">
        <v>83</v>
      </c>
      <c r="S254" s="114">
        <v>0</v>
      </c>
      <c r="T254" s="342">
        <v>0</v>
      </c>
      <c r="U254" s="318" t="s">
        <v>83</v>
      </c>
      <c r="V254" s="319">
        <v>65</v>
      </c>
      <c r="W254" s="341">
        <v>0.017523994392321794</v>
      </c>
      <c r="X254" s="343"/>
      <c r="Y254" s="114">
        <v>5800</v>
      </c>
      <c r="Z254" s="341">
        <v>0.001243421123152287</v>
      </c>
      <c r="AA254" s="343"/>
      <c r="AB254" s="114">
        <v>0</v>
      </c>
      <c r="AC254" s="341">
        <v>0</v>
      </c>
      <c r="AD254" s="323"/>
      <c r="AE254" s="114">
        <v>0</v>
      </c>
      <c r="AF254" s="341">
        <v>0</v>
      </c>
      <c r="AG254" s="323"/>
      <c r="AH254" s="318" t="s">
        <v>83</v>
      </c>
      <c r="AI254" s="114"/>
      <c r="AJ254" s="114"/>
      <c r="AK254" s="114"/>
      <c r="AL254" s="114"/>
      <c r="AM254" s="114"/>
      <c r="AN254" s="114"/>
      <c r="AO254" s="114"/>
      <c r="AP254" s="114"/>
      <c r="AQ254" s="114"/>
      <c r="AR254" s="114"/>
      <c r="AS254" s="114"/>
      <c r="AT254" s="114"/>
      <c r="AU254" s="114"/>
      <c r="AV254" s="114">
        <v>5800</v>
      </c>
      <c r="AW254" s="114"/>
      <c r="AX254" s="114"/>
      <c r="AY254" s="114"/>
      <c r="AZ254" s="114"/>
      <c r="BA254" s="178"/>
      <c r="BB254" s="178"/>
      <c r="BC254" s="114">
        <v>5800</v>
      </c>
    </row>
    <row r="255" spans="4:55" ht="13">
      <c r="D255" s="85" t="s">
        <v>82</v>
      </c>
      <c r="E255" s="168">
        <v>0</v>
      </c>
      <c r="F255" s="168">
        <v>0</v>
      </c>
      <c r="G255" s="168">
        <v>84930</v>
      </c>
      <c r="H255" s="168"/>
      <c r="I255" s="168">
        <v>511220</v>
      </c>
      <c r="J255" s="168">
        <v>30180</v>
      </c>
      <c r="K255" s="205" t="s">
        <v>180</v>
      </c>
      <c r="L255" s="168">
        <v>54500</v>
      </c>
      <c r="M255" s="168">
        <v>322640</v>
      </c>
      <c r="N255" s="168">
        <v>0</v>
      </c>
      <c r="O255" s="168">
        <v>0</v>
      </c>
      <c r="P255" s="168">
        <v>1003470</v>
      </c>
      <c r="Q255" s="341">
        <v>0.056734896163053633</v>
      </c>
      <c r="R255" s="318" t="s">
        <v>82</v>
      </c>
      <c r="S255" s="114">
        <v>30450</v>
      </c>
      <c r="T255" s="342">
        <v>0.066744407278976278</v>
      </c>
      <c r="U255" s="318" t="s">
        <v>82</v>
      </c>
      <c r="V255" s="319">
        <v>8</v>
      </c>
      <c r="W255" s="341">
        <v>0.0021567993098242206</v>
      </c>
      <c r="X255" s="343"/>
      <c r="Y255" s="114">
        <v>170400</v>
      </c>
      <c r="Z255" s="341">
        <v>0.036530855066405118</v>
      </c>
      <c r="AA255" s="343"/>
      <c r="AB255" s="114">
        <v>0</v>
      </c>
      <c r="AC255" s="341">
        <v>0</v>
      </c>
      <c r="AD255" s="323"/>
      <c r="AE255" s="114">
        <v>0</v>
      </c>
      <c r="AF255" s="341">
        <v>0</v>
      </c>
      <c r="AG255" s="323"/>
      <c r="AH255" s="318" t="s">
        <v>82</v>
      </c>
      <c r="AI255" s="114"/>
      <c r="AJ255" s="114"/>
      <c r="AK255" s="114"/>
      <c r="AL255" s="114"/>
      <c r="AM255" s="114"/>
      <c r="AN255" s="114">
        <v>3350</v>
      </c>
      <c r="AO255" s="114"/>
      <c r="AP255" s="114">
        <v>165000</v>
      </c>
      <c r="AQ255" s="114"/>
      <c r="AR255" s="114"/>
      <c r="AS255" s="114"/>
      <c r="AT255" s="114"/>
      <c r="AU255" s="114"/>
      <c r="AV255" s="114"/>
      <c r="AW255" s="114"/>
      <c r="AX255" s="114"/>
      <c r="AY255" s="114"/>
      <c r="AZ255" s="114"/>
      <c r="BA255" s="178">
        <v>2050</v>
      </c>
      <c r="BB255" s="178"/>
      <c r="BC255" s="114">
        <v>170400</v>
      </c>
    </row>
    <row r="256" spans="4:55" ht="13">
      <c r="D256" s="85" t="s">
        <v>85</v>
      </c>
      <c r="E256" s="168">
        <v>0</v>
      </c>
      <c r="F256" s="168">
        <v>0</v>
      </c>
      <c r="G256" s="168">
        <v>0</v>
      </c>
      <c r="H256" s="168">
        <v>0</v>
      </c>
      <c r="I256" s="168">
        <v>0</v>
      </c>
      <c r="J256" s="168">
        <v>0</v>
      </c>
      <c r="K256" s="168">
        <v>0</v>
      </c>
      <c r="L256" s="168">
        <v>0</v>
      </c>
      <c r="M256" s="168">
        <v>0</v>
      </c>
      <c r="N256" s="168">
        <v>0</v>
      </c>
      <c r="O256" s="168">
        <v>0</v>
      </c>
      <c r="P256" s="168">
        <v>0</v>
      </c>
      <c r="Q256" s="341">
        <v>0</v>
      </c>
      <c r="R256" s="318" t="s">
        <v>85</v>
      </c>
      <c r="S256" s="114">
        <v>0</v>
      </c>
      <c r="T256" s="342">
        <v>0</v>
      </c>
      <c r="U256" s="318" t="s">
        <v>85</v>
      </c>
      <c r="V256" s="319">
        <v>0</v>
      </c>
      <c r="W256" s="341">
        <v>0</v>
      </c>
      <c r="X256" s="343"/>
      <c r="Y256" s="114">
        <v>0</v>
      </c>
      <c r="Z256" s="341">
        <v>0</v>
      </c>
      <c r="AA256" s="343"/>
      <c r="AB256" s="114">
        <v>0</v>
      </c>
      <c r="AC256" s="341">
        <v>0</v>
      </c>
      <c r="AD256" s="323"/>
      <c r="AE256" s="114">
        <v>0</v>
      </c>
      <c r="AF256" s="341">
        <v>0</v>
      </c>
      <c r="AG256" s="323"/>
      <c r="AH256" s="318" t="s">
        <v>85</v>
      </c>
      <c r="AI256" s="114"/>
      <c r="AJ256" s="114"/>
      <c r="AK256" s="114"/>
      <c r="AL256" s="114"/>
      <c r="AM256" s="114"/>
      <c r="AN256" s="114"/>
      <c r="AO256" s="114"/>
      <c r="AP256" s="114"/>
      <c r="AQ256" s="114"/>
      <c r="AR256" s="114"/>
      <c r="AS256" s="114"/>
      <c r="AT256" s="114"/>
      <c r="AU256" s="114"/>
      <c r="AV256" s="114"/>
      <c r="AW256" s="114"/>
      <c r="AX256" s="114"/>
      <c r="AY256" s="114"/>
      <c r="AZ256" s="114"/>
      <c r="BA256" s="178"/>
      <c r="BB256" s="178"/>
      <c r="BC256" s="114">
        <v>0</v>
      </c>
    </row>
    <row r="257" spans="4:55" ht="13">
      <c r="D257" s="85" t="s">
        <v>22</v>
      </c>
      <c r="E257" s="168">
        <v>0</v>
      </c>
      <c r="F257" s="168">
        <v>0</v>
      </c>
      <c r="G257" s="168">
        <v>0</v>
      </c>
      <c r="H257" s="168">
        <v>0</v>
      </c>
      <c r="I257" s="168">
        <v>0</v>
      </c>
      <c r="J257" s="168">
        <v>0</v>
      </c>
      <c r="K257" s="168">
        <v>0</v>
      </c>
      <c r="L257" s="168">
        <v>0</v>
      </c>
      <c r="M257" s="168">
        <v>0</v>
      </c>
      <c r="N257" s="168">
        <v>0</v>
      </c>
      <c r="O257" s="168">
        <v>0</v>
      </c>
      <c r="P257" s="168">
        <v>0</v>
      </c>
      <c r="Q257" s="341">
        <v>0</v>
      </c>
      <c r="R257" s="318" t="s">
        <v>22</v>
      </c>
      <c r="S257" s="114">
        <v>0</v>
      </c>
      <c r="T257" s="342">
        <v>0</v>
      </c>
      <c r="U257" s="318" t="s">
        <v>22</v>
      </c>
      <c r="V257" s="319">
        <v>0</v>
      </c>
      <c r="W257" s="341">
        <v>0</v>
      </c>
      <c r="X257" s="343"/>
      <c r="Y257" s="114">
        <v>0</v>
      </c>
      <c r="Z257" s="341">
        <v>0</v>
      </c>
      <c r="AA257" s="343"/>
      <c r="AB257" s="114">
        <v>0</v>
      </c>
      <c r="AC257" s="341">
        <v>0</v>
      </c>
      <c r="AD257" s="323"/>
      <c r="AE257" s="114">
        <v>0</v>
      </c>
      <c r="AF257" s="341">
        <v>0</v>
      </c>
      <c r="AG257" s="323"/>
      <c r="AH257" s="318" t="s">
        <v>22</v>
      </c>
      <c r="AI257" s="114"/>
      <c r="AJ257" s="114"/>
      <c r="AK257" s="114"/>
      <c r="AL257" s="114"/>
      <c r="AM257" s="114"/>
      <c r="AN257" s="114"/>
      <c r="AO257" s="114"/>
      <c r="AP257" s="114"/>
      <c r="AQ257" s="114"/>
      <c r="AR257" s="114"/>
      <c r="AS257" s="114"/>
      <c r="AT257" s="114"/>
      <c r="AU257" s="114"/>
      <c r="AV257" s="114"/>
      <c r="AW257" s="114"/>
      <c r="AX257" s="114"/>
      <c r="AY257" s="114"/>
      <c r="AZ257" s="114"/>
      <c r="BA257" s="178"/>
      <c r="BB257" s="178"/>
      <c r="BC257" s="114">
        <v>0</v>
      </c>
    </row>
    <row r="258" spans="4:55" ht="13">
      <c r="D258" s="85" t="s">
        <v>39</v>
      </c>
      <c r="E258" s="168">
        <v>0</v>
      </c>
      <c r="F258" s="168">
        <v>0</v>
      </c>
      <c r="G258" s="168">
        <v>0</v>
      </c>
      <c r="H258" s="168">
        <v>0</v>
      </c>
      <c r="I258" s="168">
        <v>0</v>
      </c>
      <c r="J258" s="168">
        <v>0</v>
      </c>
      <c r="K258" s="168">
        <v>0</v>
      </c>
      <c r="L258" s="168">
        <v>0</v>
      </c>
      <c r="M258" s="168">
        <v>0</v>
      </c>
      <c r="N258" s="168">
        <v>0</v>
      </c>
      <c r="O258" s="168">
        <v>0</v>
      </c>
      <c r="P258" s="168">
        <v>0</v>
      </c>
      <c r="Q258" s="341">
        <v>0</v>
      </c>
      <c r="R258" s="318" t="s">
        <v>39</v>
      </c>
      <c r="S258" s="114">
        <v>0</v>
      </c>
      <c r="T258" s="342">
        <v>0</v>
      </c>
      <c r="U258" s="318" t="s">
        <v>39</v>
      </c>
      <c r="V258" s="319">
        <v>0</v>
      </c>
      <c r="W258" s="341">
        <v>0</v>
      </c>
      <c r="X258" s="343"/>
      <c r="Y258" s="114">
        <v>0</v>
      </c>
      <c r="Z258" s="341">
        <v>0</v>
      </c>
      <c r="AA258" s="343"/>
      <c r="AB258" s="114">
        <v>0</v>
      </c>
      <c r="AC258" s="341">
        <v>0</v>
      </c>
      <c r="AD258" s="323"/>
      <c r="AE258" s="114">
        <v>0</v>
      </c>
      <c r="AF258" s="341">
        <v>0</v>
      </c>
      <c r="AG258" s="323"/>
      <c r="AH258" s="318" t="s">
        <v>39</v>
      </c>
      <c r="AI258" s="114"/>
      <c r="AJ258" s="114"/>
      <c r="AK258" s="114"/>
      <c r="AL258" s="114"/>
      <c r="AM258" s="114"/>
      <c r="AN258" s="114"/>
      <c r="AO258" s="114"/>
      <c r="AP258" s="114"/>
      <c r="AQ258" s="114"/>
      <c r="AR258" s="114"/>
      <c r="AS258" s="114"/>
      <c r="AT258" s="114"/>
      <c r="AU258" s="114"/>
      <c r="AV258" s="114"/>
      <c r="AW258" s="114"/>
      <c r="AX258" s="114"/>
      <c r="AY258" s="114"/>
      <c r="AZ258" s="114"/>
      <c r="BA258" s="178"/>
      <c r="BB258" s="178"/>
      <c r="BC258" s="114">
        <v>0</v>
      </c>
    </row>
    <row r="259" spans="4:55" ht="13">
      <c r="D259" s="85" t="s">
        <v>57</v>
      </c>
      <c r="E259" s="168">
        <v>0</v>
      </c>
      <c r="F259" s="168">
        <v>0</v>
      </c>
      <c r="G259" s="168">
        <v>0</v>
      </c>
      <c r="H259" s="168">
        <v>0</v>
      </c>
      <c r="I259" s="168">
        <v>0</v>
      </c>
      <c r="J259" s="168">
        <v>0</v>
      </c>
      <c r="K259" s="168">
        <v>0</v>
      </c>
      <c r="L259" s="168">
        <v>0</v>
      </c>
      <c r="M259" s="168">
        <v>0</v>
      </c>
      <c r="N259" s="168">
        <v>0</v>
      </c>
      <c r="O259" s="168">
        <v>0</v>
      </c>
      <c r="P259" s="168">
        <v>0</v>
      </c>
      <c r="Q259" s="341">
        <v>0</v>
      </c>
      <c r="R259" s="318" t="s">
        <v>57</v>
      </c>
      <c r="S259" s="114">
        <v>0</v>
      </c>
      <c r="T259" s="342">
        <v>0</v>
      </c>
      <c r="U259" s="318" t="s">
        <v>57</v>
      </c>
      <c r="V259" s="319">
        <v>0</v>
      </c>
      <c r="W259" s="341">
        <v>0</v>
      </c>
      <c r="X259" s="343"/>
      <c r="Y259" s="114">
        <v>0</v>
      </c>
      <c r="Z259" s="341">
        <v>0</v>
      </c>
      <c r="AA259" s="343"/>
      <c r="AB259" s="114">
        <v>0</v>
      </c>
      <c r="AC259" s="341">
        <v>0</v>
      </c>
      <c r="AD259" s="323"/>
      <c r="AE259" s="114">
        <v>0</v>
      </c>
      <c r="AF259" s="341">
        <v>0</v>
      </c>
      <c r="AG259" s="323"/>
      <c r="AH259" s="318" t="s">
        <v>57</v>
      </c>
      <c r="AI259" s="114"/>
      <c r="AJ259" s="114"/>
      <c r="AK259" s="114"/>
      <c r="AL259" s="114"/>
      <c r="AM259" s="114"/>
      <c r="AN259" s="114"/>
      <c r="AO259" s="114"/>
      <c r="AP259" s="114"/>
      <c r="AQ259" s="114"/>
      <c r="AR259" s="114"/>
      <c r="AS259" s="114"/>
      <c r="AT259" s="114"/>
      <c r="AU259" s="114"/>
      <c r="AV259" s="114"/>
      <c r="AW259" s="114"/>
      <c r="AX259" s="114"/>
      <c r="AY259" s="114"/>
      <c r="AZ259" s="114"/>
      <c r="BA259" s="178"/>
      <c r="BB259" s="178"/>
      <c r="BC259" s="114">
        <v>0</v>
      </c>
    </row>
    <row r="260" spans="4:55" ht="13">
      <c r="D260" s="85" t="s">
        <v>73</v>
      </c>
      <c r="E260" s="168">
        <v>0</v>
      </c>
      <c r="F260" s="168">
        <v>0</v>
      </c>
      <c r="G260" s="168">
        <v>0</v>
      </c>
      <c r="H260" s="168">
        <v>0</v>
      </c>
      <c r="I260" s="168">
        <v>0</v>
      </c>
      <c r="J260" s="168">
        <v>0</v>
      </c>
      <c r="K260" s="168">
        <v>0</v>
      </c>
      <c r="L260" s="168">
        <v>0</v>
      </c>
      <c r="M260" s="168">
        <v>0</v>
      </c>
      <c r="N260" s="168">
        <v>0</v>
      </c>
      <c r="O260" s="168">
        <v>0</v>
      </c>
      <c r="P260" s="168">
        <v>0</v>
      </c>
      <c r="Q260" s="341">
        <v>0</v>
      </c>
      <c r="R260" s="318" t="s">
        <v>73</v>
      </c>
      <c r="S260" s="114">
        <v>0</v>
      </c>
      <c r="T260" s="342">
        <v>0</v>
      </c>
      <c r="U260" s="318" t="s">
        <v>73</v>
      </c>
      <c r="V260" s="319">
        <v>0</v>
      </c>
      <c r="W260" s="341">
        <v>0</v>
      </c>
      <c r="X260" s="343"/>
      <c r="Y260" s="114">
        <v>0</v>
      </c>
      <c r="Z260" s="341">
        <v>0</v>
      </c>
      <c r="AA260" s="343"/>
      <c r="AB260" s="114">
        <v>0</v>
      </c>
      <c r="AC260" s="341">
        <v>0</v>
      </c>
      <c r="AD260" s="323"/>
      <c r="AE260" s="114">
        <v>0</v>
      </c>
      <c r="AF260" s="341">
        <v>0</v>
      </c>
      <c r="AG260" s="323"/>
      <c r="AH260" s="318" t="s">
        <v>73</v>
      </c>
      <c r="AI260" s="114"/>
      <c r="AJ260" s="114"/>
      <c r="AK260" s="114"/>
      <c r="AL260" s="114"/>
      <c r="AM260" s="114"/>
      <c r="AN260" s="114"/>
      <c r="AO260" s="114"/>
      <c r="AP260" s="114"/>
      <c r="AQ260" s="114"/>
      <c r="AR260" s="114"/>
      <c r="AS260" s="114"/>
      <c r="AT260" s="114"/>
      <c r="AU260" s="114"/>
      <c r="AV260" s="114"/>
      <c r="AW260" s="114"/>
      <c r="AX260" s="114"/>
      <c r="AY260" s="114"/>
      <c r="AZ260" s="114"/>
      <c r="BA260" s="178"/>
      <c r="BB260" s="178"/>
      <c r="BC260" s="114">
        <v>0</v>
      </c>
    </row>
    <row r="261" spans="4:55" ht="13">
      <c r="D261" s="85" t="s">
        <v>84</v>
      </c>
      <c r="E261" s="168">
        <v>0</v>
      </c>
      <c r="F261" s="168">
        <v>0</v>
      </c>
      <c r="G261" s="168">
        <v>0</v>
      </c>
      <c r="H261" s="168">
        <v>0</v>
      </c>
      <c r="I261" s="168">
        <v>0</v>
      </c>
      <c r="J261" s="168">
        <v>0</v>
      </c>
      <c r="K261" s="168">
        <v>0</v>
      </c>
      <c r="L261" s="168">
        <v>0</v>
      </c>
      <c r="M261" s="168">
        <v>0</v>
      </c>
      <c r="N261" s="168">
        <v>0</v>
      </c>
      <c r="O261" s="168">
        <v>0</v>
      </c>
      <c r="P261" s="168">
        <v>0</v>
      </c>
      <c r="Q261" s="341">
        <v>0</v>
      </c>
      <c r="R261" s="318" t="s">
        <v>84</v>
      </c>
      <c r="S261" s="114">
        <v>0</v>
      </c>
      <c r="T261" s="342">
        <v>0</v>
      </c>
      <c r="U261" s="318" t="s">
        <v>84</v>
      </c>
      <c r="V261" s="319">
        <v>0</v>
      </c>
      <c r="W261" s="341">
        <v>0</v>
      </c>
      <c r="X261" s="343"/>
      <c r="Y261" s="114">
        <v>0</v>
      </c>
      <c r="Z261" s="341">
        <v>0</v>
      </c>
      <c r="AA261" s="343"/>
      <c r="AB261" s="114">
        <v>0</v>
      </c>
      <c r="AC261" s="341">
        <v>0</v>
      </c>
      <c r="AD261" s="323"/>
      <c r="AE261" s="114">
        <v>0</v>
      </c>
      <c r="AF261" s="341">
        <v>0</v>
      </c>
      <c r="AG261" s="323"/>
      <c r="AH261" s="318" t="s">
        <v>84</v>
      </c>
      <c r="AI261" s="114"/>
      <c r="AJ261" s="114"/>
      <c r="AK261" s="114"/>
      <c r="AL261" s="114"/>
      <c r="AM261" s="114"/>
      <c r="AN261" s="114"/>
      <c r="AO261" s="114"/>
      <c r="AP261" s="114"/>
      <c r="AQ261" s="114"/>
      <c r="AR261" s="114"/>
      <c r="AS261" s="114"/>
      <c r="AT261" s="114"/>
      <c r="AU261" s="114"/>
      <c r="AV261" s="114"/>
      <c r="AW261" s="114"/>
      <c r="AX261" s="114"/>
      <c r="AY261" s="114"/>
      <c r="AZ261" s="114"/>
      <c r="BA261" s="178"/>
      <c r="BB261" s="178"/>
      <c r="BC261" s="114">
        <v>0</v>
      </c>
    </row>
    <row r="262" spans="4:55" ht="13">
      <c r="D262" s="114"/>
      <c r="E262" s="114" t="b">
        <v>1</v>
      </c>
      <c r="F262" s="114" t="b">
        <v>1</v>
      </c>
      <c r="G262" s="114" t="b">
        <v>1</v>
      </c>
      <c r="H262" s="114" t="b">
        <v>1</v>
      </c>
      <c r="I262" s="114" t="b">
        <v>1</v>
      </c>
      <c r="J262" s="114" t="b">
        <v>1</v>
      </c>
      <c r="K262" s="114" t="b">
        <v>1</v>
      </c>
      <c r="L262" s="114" t="b">
        <v>1</v>
      </c>
      <c r="M262" s="168" t="b">
        <v>1</v>
      </c>
      <c r="N262" s="114" t="b">
        <v>1</v>
      </c>
      <c r="O262" s="114" t="b">
        <v>1</v>
      </c>
      <c r="P262" s="168"/>
      <c r="Q262" s="344" t="b">
        <f>SUM(Q206:Q261)=1</f>
        <v>1</v>
      </c>
      <c r="R262" s="148"/>
      <c r="S262" s="114"/>
      <c r="T262" s="344" t="b">
        <f t="shared" si="38" ref="T262">SUM(T206:T261)=1</f>
        <v>1</v>
      </c>
      <c r="U262" s="148"/>
      <c r="V262" s="114"/>
      <c r="W262" s="114" t="b">
        <f t="shared" si="39" ref="W262">SUM(W206:W261)=1</f>
        <v>1</v>
      </c>
      <c r="X262" s="323"/>
      <c r="Z262" s="199" t="b">
        <f>SUM(Z206:Z261)=1</f>
        <v>1</v>
      </c>
      <c r="AA262" s="345"/>
      <c r="AB262" s="114" t="b">
        <v>1</v>
      </c>
      <c r="AC262" s="114" t="b">
        <f t="shared" si="40" ref="AC262">SUM(AC206:AC261)=1</f>
        <v>1</v>
      </c>
      <c r="AD262" s="323"/>
      <c r="AE262" s="114"/>
      <c r="AF262" s="114" t="b">
        <f t="shared" si="41" ref="AF262">SUM(AF206:AF261)=1</f>
        <v>1</v>
      </c>
      <c r="AG262" s="323"/>
      <c r="AH262" s="114" t="s">
        <v>410</v>
      </c>
      <c r="AI262" s="114">
        <v>92590</v>
      </c>
      <c r="AJ262" s="114">
        <v>179370</v>
      </c>
      <c r="AK262" s="114">
        <v>113785</v>
      </c>
      <c r="AL262" s="114">
        <v>23000</v>
      </c>
      <c r="AM262" s="114">
        <v>279160</v>
      </c>
      <c r="AN262" s="114">
        <v>106500</v>
      </c>
      <c r="AO262" s="114">
        <v>0</v>
      </c>
      <c r="AP262" s="114">
        <v>308350</v>
      </c>
      <c r="AQ262" s="114">
        <v>17200</v>
      </c>
      <c r="AR262" s="114">
        <v>24700</v>
      </c>
      <c r="AS262" s="114">
        <v>252000</v>
      </c>
      <c r="AT262" s="114">
        <v>107500</v>
      </c>
      <c r="AU262" s="114">
        <v>120900</v>
      </c>
      <c r="AV262" s="114">
        <v>690800</v>
      </c>
      <c r="AW262" s="114">
        <v>873400</v>
      </c>
      <c r="AX262" s="114">
        <v>144000</v>
      </c>
      <c r="AY262" s="114">
        <v>66920</v>
      </c>
      <c r="AZ262" s="114">
        <v>106375</v>
      </c>
      <c r="BA262" s="178">
        <v>1106900</v>
      </c>
      <c r="BB262" s="178">
        <v>51100</v>
      </c>
      <c r="BC262" s="114">
        <v>4664550</v>
      </c>
    </row>
    <row r="263" spans="4:55" ht="13">
      <c r="D263" s="114" t="s">
        <v>243</v>
      </c>
      <c r="E263" s="114">
        <v>26900</v>
      </c>
      <c r="F263" s="114">
        <v>87680</v>
      </c>
      <c r="G263" s="114">
        <v>432400</v>
      </c>
      <c r="H263" s="114">
        <v>16420</v>
      </c>
      <c r="I263" s="114">
        <v>2968180</v>
      </c>
      <c r="J263" s="114">
        <v>593880</v>
      </c>
      <c r="K263" s="114">
        <v>45180</v>
      </c>
      <c r="L263" s="114">
        <v>383390</v>
      </c>
      <c r="M263" s="168">
        <v>835880</v>
      </c>
      <c r="N263" s="114">
        <v>130220</v>
      </c>
      <c r="O263" s="114">
        <v>12266410</v>
      </c>
      <c r="P263" s="168">
        <v>17655540</v>
      </c>
      <c r="Q263" s="168"/>
      <c r="R263" s="148"/>
      <c r="S263" s="168">
        <v>456218</v>
      </c>
      <c r="T263" s="168"/>
      <c r="U263" s="318" t="s">
        <v>243</v>
      </c>
      <c r="V263" s="114">
        <v>3723.3000000000002</v>
      </c>
      <c r="W263" s="114"/>
      <c r="X263" s="323"/>
      <c r="Y263" s="178">
        <v>4664550</v>
      </c>
      <c r="Z263" s="178"/>
      <c r="AA263" s="346"/>
      <c r="AB263" s="114">
        <v>3818130</v>
      </c>
      <c r="AC263" s="114"/>
      <c r="AD263" s="323"/>
      <c r="AE263" s="114">
        <v>16360</v>
      </c>
      <c r="AF263" s="114"/>
      <c r="AG263" s="323"/>
      <c r="AH263" s="114" t="s">
        <v>411</v>
      </c>
      <c r="AI263" s="114">
        <v>92590</v>
      </c>
      <c r="AJ263" s="114">
        <v>179370</v>
      </c>
      <c r="AK263" s="114">
        <v>113785</v>
      </c>
      <c r="AL263" s="114">
        <v>23000</v>
      </c>
      <c r="AM263" s="114">
        <v>279160</v>
      </c>
      <c r="AN263" s="114">
        <v>106500</v>
      </c>
      <c r="AO263" s="114">
        <v>0</v>
      </c>
      <c r="AP263" s="114">
        <v>308350</v>
      </c>
      <c r="AQ263" s="114">
        <v>17200</v>
      </c>
      <c r="AR263" s="114">
        <v>24700</v>
      </c>
      <c r="AS263" s="114">
        <v>252000</v>
      </c>
      <c r="AT263" s="114">
        <v>107500</v>
      </c>
      <c r="AU263" s="114">
        <v>120900</v>
      </c>
      <c r="AV263" s="114">
        <v>690800</v>
      </c>
      <c r="AW263" s="114">
        <v>873400</v>
      </c>
      <c r="AX263" s="114">
        <v>144000</v>
      </c>
      <c r="AY263" s="114">
        <v>66920</v>
      </c>
      <c r="AZ263" s="114">
        <v>106375</v>
      </c>
      <c r="BA263" s="178">
        <v>1106900</v>
      </c>
      <c r="BB263" s="178">
        <v>51100</v>
      </c>
      <c r="BC263" s="114">
        <v>4664550</v>
      </c>
    </row>
    <row r="264" spans="4:55" ht="13">
      <c r="D264" s="114" t="s">
        <v>244</v>
      </c>
      <c r="E264" s="184">
        <v>0</v>
      </c>
      <c r="F264" s="184"/>
      <c r="G264" s="184">
        <v>0</v>
      </c>
      <c r="H264" s="184">
        <v>0</v>
      </c>
      <c r="I264" s="184">
        <v>262910</v>
      </c>
      <c r="J264" s="184">
        <v>134240</v>
      </c>
      <c r="K264" s="184">
        <v>45180</v>
      </c>
      <c r="L264" s="184">
        <v>46940</v>
      </c>
      <c r="M264" s="184">
        <v>153620</v>
      </c>
      <c r="N264" s="184">
        <v>42860</v>
      </c>
      <c r="O264" s="184">
        <v>33780</v>
      </c>
      <c r="P264" s="184">
        <v>719530</v>
      </c>
      <c r="Q264" s="184"/>
      <c r="R264" s="148"/>
      <c r="S264" s="114">
        <v>0</v>
      </c>
      <c r="T264" s="114"/>
      <c r="U264" s="318" t="s">
        <v>244</v>
      </c>
      <c r="V264" s="114">
        <v>14.1</v>
      </c>
      <c r="W264" s="114"/>
      <c r="X264" s="323"/>
      <c r="Y264" s="114"/>
      <c r="Z264" s="114"/>
      <c r="AA264" s="323"/>
      <c r="AB264" s="114">
        <v>3000</v>
      </c>
      <c r="AC264" s="114"/>
      <c r="AD264" s="323"/>
      <c r="AE264" s="114"/>
      <c r="AF264" s="114"/>
      <c r="AG264" s="323"/>
      <c r="AH264" s="114"/>
      <c r="AI264" s="114"/>
      <c r="AJ264" s="114"/>
      <c r="AK264" s="114"/>
      <c r="AL264" s="114"/>
      <c r="AM264" s="114"/>
      <c r="AN264" s="114"/>
      <c r="AO264" s="114"/>
      <c r="AP264" s="114"/>
      <c r="AQ264" s="114"/>
      <c r="AR264" s="114"/>
      <c r="AS264" s="114"/>
      <c r="AT264" s="114"/>
      <c r="AU264" s="114"/>
      <c r="AV264" s="114"/>
      <c r="AW264" s="114"/>
      <c r="AX264" s="114"/>
      <c r="AY264" s="114"/>
      <c r="AZ264" s="114"/>
      <c r="BA264" s="114"/>
      <c r="BB264" s="114"/>
      <c r="BC264" s="114" t="b">
        <v>1</v>
      </c>
    </row>
    <row r="265" spans="4:55" ht="13">
      <c r="D265" s="114" t="s">
        <v>246</v>
      </c>
      <c r="E265" s="114">
        <v>54</v>
      </c>
      <c r="F265" s="114"/>
      <c r="G265" s="114">
        <v>50</v>
      </c>
      <c r="H265" s="114">
        <v>52</v>
      </c>
      <c r="I265" s="114">
        <v>42</v>
      </c>
      <c r="J265" s="114">
        <v>40</v>
      </c>
      <c r="K265" s="114">
        <v>48</v>
      </c>
      <c r="L265" s="114">
        <v>45</v>
      </c>
      <c r="M265" s="114">
        <v>36</v>
      </c>
      <c r="N265" s="114">
        <v>53</v>
      </c>
      <c r="O265" s="114">
        <v>50</v>
      </c>
      <c r="P265" s="114"/>
      <c r="Q265" s="114"/>
      <c r="R265" s="148"/>
      <c r="S265" s="114"/>
      <c r="T265" s="114"/>
      <c r="U265" s="318" t="s">
        <v>246</v>
      </c>
      <c r="V265" s="114">
        <v>30</v>
      </c>
      <c r="W265" s="114"/>
      <c r="X265" s="323"/>
      <c r="Y265" s="114">
        <v>22</v>
      </c>
      <c r="Z265" s="114"/>
      <c r="AA265" s="323"/>
      <c r="AB265" s="114">
        <v>45</v>
      </c>
      <c r="AC265" s="114"/>
      <c r="AD265" s="323"/>
      <c r="AE265" s="114"/>
      <c r="AF265" s="114"/>
      <c r="AG265" s="323"/>
      <c r="AH265" s="114" t="s">
        <v>412</v>
      </c>
      <c r="AI265" s="114">
        <v>92590</v>
      </c>
      <c r="AJ265" s="114">
        <v>179370</v>
      </c>
      <c r="AK265" s="114">
        <v>113785</v>
      </c>
      <c r="AL265" s="114">
        <v>23000</v>
      </c>
      <c r="AM265" s="114">
        <v>279160</v>
      </c>
      <c r="AN265" s="114">
        <v>106500</v>
      </c>
      <c r="AO265" s="114"/>
      <c r="AP265" s="114">
        <v>308350</v>
      </c>
      <c r="AQ265" s="114">
        <v>17200</v>
      </c>
      <c r="AR265" s="114">
        <v>24700</v>
      </c>
      <c r="AS265" s="114">
        <v>252000</v>
      </c>
      <c r="AT265" s="114">
        <v>107500</v>
      </c>
      <c r="AU265" s="114">
        <v>120900</v>
      </c>
      <c r="AV265" s="114">
        <v>690800</v>
      </c>
      <c r="AW265" s="114">
        <v>873400</v>
      </c>
      <c r="AX265" s="114">
        <v>144000</v>
      </c>
      <c r="AY265" s="114">
        <v>66920</v>
      </c>
      <c r="AZ265" s="114">
        <v>106375</v>
      </c>
      <c r="BA265" s="114">
        <v>1106900</v>
      </c>
      <c r="BB265" s="114">
        <v>51100</v>
      </c>
      <c r="BC265" s="114"/>
    </row>
    <row r="266" spans="21:40" ht="13">
      <c r="U266" s="85">
        <v>0</v>
      </c>
      <c r="V266" s="85">
        <v>0</v>
      </c>
      <c r="Y266" s="85">
        <v>0</v>
      </c>
      <c r="AE266" s="347"/>
      <c r="AH266" s="347"/>
      <c r="AK266" s="347"/>
      <c r="AN266" s="347"/>
    </row>
    <row r="267" spans="24:38" ht="13">
      <c r="X267" s="85"/>
      <c r="Y267" s="347"/>
      <c r="Z267" s="347"/>
      <c r="AF267" s="347"/>
      <c r="AG267" s="85"/>
      <c r="AI267" s="347"/>
      <c r="AL267" s="347"/>
    </row>
    <row r="268" spans="24:33" ht="13">
      <c r="X268" s="85"/>
      <c r="AA268" s="85"/>
      <c r="AD268" s="85"/>
      <c r="AG268" s="85"/>
    </row>
    <row r="269" spans="24:33" ht="13">
      <c r="X269" s="85"/>
      <c r="AA269" s="85"/>
      <c r="AD269" s="85"/>
      <c r="AG269" s="85"/>
    </row>
    <row r="270" spans="24:33" ht="13">
      <c r="X270" s="85"/>
      <c r="AA270" s="85"/>
      <c r="AD270" s="85"/>
      <c r="AG270" s="85"/>
    </row>
    <row r="271" spans="24:33" ht="13">
      <c r="X271" s="85"/>
      <c r="AA271" s="85"/>
      <c r="AD271" s="85"/>
      <c r="AG271" s="85"/>
    </row>
    <row r="272" spans="24:33" ht="13">
      <c r="X272" s="85"/>
      <c r="AA272" s="85"/>
      <c r="AD272" s="85"/>
      <c r="AG272" s="85"/>
    </row>
    <row r="273" s="85" customFormat="1" ht="13"/>
    <row r="274" s="85" customFormat="1" ht="13"/>
    <row r="275" s="85" customFormat="1" ht="13"/>
    <row r="276" s="85" customFormat="1" ht="13"/>
    <row r="277" s="85" customFormat="1" ht="13"/>
    <row r="278" s="85" customFormat="1" ht="13"/>
    <row r="279" s="85" customFormat="1" ht="13"/>
    <row r="280" s="85" customFormat="1" ht="13"/>
    <row r="281" s="85" customFormat="1" ht="13"/>
    <row r="282" s="85" customFormat="1" ht="13"/>
    <row r="283" s="85" customFormat="1" ht="13"/>
    <row r="284" s="85" customFormat="1" ht="13"/>
    <row r="285" s="85" customFormat="1" ht="13"/>
    <row r="286" s="85" customFormat="1" ht="13"/>
    <row r="287" s="85" customFormat="1" ht="13"/>
    <row r="288" s="85" customFormat="1" ht="13"/>
    <row r="289" s="85" customFormat="1" ht="13"/>
    <row r="290" s="85" customFormat="1" ht="13"/>
    <row r="291" s="85" customFormat="1" ht="13"/>
    <row r="292" s="85" customFormat="1" ht="13"/>
    <row r="293" s="85" customFormat="1" ht="13"/>
    <row r="294" s="85" customFormat="1" ht="13"/>
    <row r="295" s="85" customFormat="1" ht="13"/>
    <row r="296" s="85" customFormat="1" ht="13"/>
    <row r="297" s="85" customFormat="1" ht="13"/>
    <row r="298" s="85" customFormat="1" ht="13"/>
    <row r="299" s="85" customFormat="1" ht="13"/>
    <row r="300" s="85" customFormat="1" ht="13"/>
    <row r="301" s="85" customFormat="1" ht="13"/>
    <row r="302" s="85" customFormat="1" ht="13"/>
    <row r="303" s="85" customFormat="1" ht="13"/>
    <row r="304" s="85" customFormat="1" ht="13"/>
    <row r="305" s="85" customFormat="1" ht="13"/>
    <row r="306" s="85" customFormat="1" ht="13"/>
    <row r="307" s="85" customFormat="1" ht="13"/>
    <row r="308" s="85" customFormat="1" ht="13"/>
    <row r="309" s="85" customFormat="1" ht="13"/>
    <row r="310" s="85" customFormat="1" ht="13"/>
    <row r="311" s="85" customFormat="1" ht="13"/>
    <row r="312" s="85" customFormat="1" ht="13"/>
    <row r="313" s="85" customFormat="1" ht="13"/>
    <row r="314" s="85" customFormat="1" ht="13"/>
    <row r="315" s="85" customFormat="1" ht="13"/>
    <row r="316" s="85" customFormat="1" ht="13"/>
    <row r="317" s="85" customFormat="1" ht="13"/>
    <row r="318" s="85" customFormat="1" ht="13"/>
    <row r="319" s="85" customFormat="1" ht="13"/>
    <row r="320" s="85" customFormat="1" ht="13"/>
    <row r="321" s="85" customFormat="1" ht="13"/>
    <row r="322" s="85" customFormat="1" ht="13"/>
    <row r="323" s="85" customFormat="1" ht="13"/>
    <row r="324" s="85" customFormat="1" ht="13"/>
    <row r="325" s="85" customFormat="1" ht="13"/>
    <row r="326" s="85" customFormat="1" ht="13"/>
    <row r="327" s="85" customFormat="1" ht="13"/>
    <row r="328" s="85" customFormat="1" ht="13"/>
    <row r="329" s="85" customFormat="1" ht="13"/>
    <row r="330" s="85" customFormat="1" ht="13"/>
    <row r="331" s="85" customFormat="1" ht="13"/>
    <row r="332" s="85" customFormat="1" ht="13"/>
    <row r="333" s="85" customFormat="1" ht="13"/>
    <row r="334" s="85" customFormat="1" ht="13"/>
    <row r="335" s="85" customFormat="1" ht="13"/>
    <row r="336" s="85" customFormat="1" ht="13"/>
    <row r="337" s="85" customFormat="1" ht="13"/>
    <row r="338" s="85" customFormat="1" ht="13"/>
    <row r="339" s="85" customFormat="1" ht="13"/>
    <row r="340" s="85" customFormat="1" ht="13"/>
    <row r="341" s="85" customFormat="1" ht="13"/>
    <row r="342" s="85" customFormat="1" ht="13"/>
    <row r="343" s="85" customFormat="1" ht="13"/>
    <row r="344" s="85" customFormat="1" ht="13"/>
    <row r="345" s="85" customFormat="1" ht="13"/>
    <row r="346" s="85" customFormat="1" ht="13"/>
    <row r="347" s="85" customFormat="1" ht="13"/>
    <row r="348" s="85" customFormat="1" ht="13"/>
    <row r="349" s="85" customFormat="1" ht="13"/>
    <row r="350" s="85" customFormat="1" ht="13"/>
    <row r="351" s="85" customFormat="1" ht="13"/>
    <row r="352" s="85" customFormat="1" ht="13"/>
    <row r="353" s="85" customFormat="1" ht="13"/>
    <row r="354" s="85" customFormat="1" ht="13"/>
    <row r="355" s="85" customFormat="1" ht="13"/>
    <row r="356" s="85" customFormat="1" ht="13"/>
    <row r="357" s="85" customFormat="1" ht="13"/>
    <row r="358" s="85" customFormat="1" ht="13"/>
    <row r="359" s="85" customFormat="1" ht="13"/>
    <row r="360" s="85" customFormat="1" ht="13"/>
    <row r="361" s="85" customFormat="1" ht="13"/>
    <row r="362" s="85" customFormat="1" ht="13"/>
    <row r="363" s="85" customFormat="1" ht="13"/>
    <row r="364" s="85" customFormat="1" ht="13"/>
    <row r="365" s="85" customFormat="1" ht="13"/>
    <row r="366" s="85" customFormat="1" ht="13"/>
    <row r="367" s="85" customFormat="1" ht="13"/>
    <row r="368" s="85" customFormat="1" ht="13"/>
    <row r="369" s="85" customFormat="1" ht="13"/>
    <row r="370" s="85" customFormat="1" ht="13"/>
    <row r="371" s="85" customFormat="1" ht="13"/>
    <row r="372" s="85" customFormat="1" ht="13"/>
    <row r="373" s="85" customFormat="1" ht="13"/>
    <row r="374" s="85" customFormat="1" ht="13"/>
    <row r="375" s="85" customFormat="1" ht="13"/>
    <row r="376" s="85" customFormat="1" ht="13"/>
    <row r="377" s="85" customFormat="1" ht="13"/>
    <row r="378" s="85" customFormat="1" ht="13"/>
    <row r="379" s="85" customFormat="1" ht="13"/>
    <row r="380" s="85" customFormat="1" ht="13"/>
    <row r="381" s="85" customFormat="1" ht="13"/>
    <row r="382" s="85" customFormat="1" ht="13"/>
    <row r="383" s="85" customFormat="1" ht="13"/>
    <row r="384" s="85" customFormat="1" ht="13"/>
    <row r="385" s="85" customFormat="1" ht="13"/>
    <row r="386" s="85" customFormat="1" ht="13"/>
    <row r="387" s="85" customFormat="1" ht="13"/>
    <row r="388" s="85" customFormat="1" ht="13"/>
    <row r="389" s="85" customFormat="1" ht="13"/>
    <row r="390" s="85" customFormat="1" ht="13"/>
    <row r="391" s="85" customFormat="1" ht="13"/>
    <row r="392" s="85" customFormat="1" ht="13"/>
    <row r="393" s="85" customFormat="1" ht="13"/>
    <row r="394" s="85" customFormat="1" ht="13"/>
    <row r="395" s="85" customFormat="1" ht="13"/>
    <row r="396" s="85" customFormat="1" ht="13"/>
    <row r="397" s="85" customFormat="1" ht="13"/>
    <row r="398" s="85" customFormat="1" ht="13"/>
    <row r="399" s="85" customFormat="1" ht="13"/>
    <row r="400" s="85" customFormat="1" ht="13"/>
    <row r="401" s="85" customFormat="1" ht="13"/>
    <row r="402" s="85" customFormat="1" ht="13"/>
    <row r="403" s="85" customFormat="1" ht="13"/>
    <row r="404" s="85" customFormat="1" ht="13"/>
    <row r="405" s="85" customFormat="1" ht="13"/>
    <row r="406" s="85" customFormat="1" ht="13"/>
    <row r="407" s="85" customFormat="1" ht="13"/>
    <row r="408" s="85" customFormat="1" ht="13"/>
    <row r="409" s="85" customFormat="1" ht="13"/>
    <row r="410" s="85" customFormat="1" ht="13"/>
    <row r="411" s="85" customFormat="1" ht="13"/>
    <row r="412" s="85" customFormat="1" ht="13"/>
    <row r="413" s="85" customFormat="1" ht="13"/>
    <row r="414" s="85" customFormat="1" ht="13"/>
    <row r="415" s="85" customFormat="1" ht="13"/>
    <row r="416" s="85" customFormat="1" ht="13"/>
    <row r="417" s="85" customFormat="1" ht="13"/>
    <row r="418" s="85" customFormat="1" ht="13"/>
    <row r="419" s="85" customFormat="1" ht="13"/>
    <row r="420" s="85" customFormat="1" ht="13"/>
    <row r="421" s="85" customFormat="1" ht="13"/>
    <row r="422" s="85" customFormat="1" ht="13"/>
    <row r="423" s="85" customFormat="1" ht="13"/>
    <row r="424" s="85" customFormat="1" ht="13"/>
    <row r="425" s="85" customFormat="1" ht="13"/>
    <row r="426" s="85" customFormat="1" ht="13"/>
    <row r="427" s="85" customFormat="1" ht="13"/>
    <row r="428" s="85" customFormat="1" ht="13"/>
    <row r="429" s="85" customFormat="1" ht="13"/>
    <row r="430" s="85" customFormat="1" ht="13"/>
    <row r="431" s="85" customFormat="1" ht="13"/>
    <row r="432" s="85" customFormat="1" ht="13"/>
    <row r="433" s="85" customFormat="1" ht="13"/>
    <row r="434" s="85" customFormat="1" ht="13"/>
    <row r="435" s="85" customFormat="1" ht="13"/>
    <row r="436" s="85" customFormat="1" ht="13"/>
    <row r="437" s="85" customFormat="1" ht="13"/>
    <row r="438" s="85" customFormat="1" ht="13"/>
    <row r="439" s="85" customFormat="1" ht="13"/>
    <row r="440" s="85" customFormat="1" ht="13"/>
    <row r="441" s="85" customFormat="1" ht="13"/>
    <row r="442" s="85" customFormat="1" ht="13"/>
    <row r="443" s="85" customFormat="1" ht="13"/>
    <row r="444" s="85" customFormat="1" ht="13"/>
    <row r="445" s="85" customFormat="1" ht="13"/>
    <row r="446" s="85" customFormat="1" ht="13"/>
    <row r="447" s="85" customFormat="1" ht="13"/>
    <row r="448" s="85" customFormat="1" ht="13"/>
    <row r="449" s="85" customFormat="1" ht="13"/>
    <row r="450" s="85" customFormat="1" ht="13"/>
    <row r="451" s="85" customFormat="1" ht="13"/>
    <row r="452" s="85" customFormat="1" ht="13"/>
    <row r="453" s="85" customFormat="1" ht="13"/>
    <row r="454" s="85" customFormat="1" ht="13"/>
    <row r="455" s="85" customFormat="1" ht="13"/>
    <row r="456" s="85" customFormat="1" ht="13"/>
    <row r="457" s="85" customFormat="1" ht="13"/>
    <row r="458" s="85" customFormat="1" ht="13"/>
    <row r="459" s="85" customFormat="1" ht="13"/>
    <row r="460" s="85" customFormat="1" ht="13"/>
    <row r="461" s="85" customFormat="1" ht="13"/>
    <row r="462" s="85" customFormat="1" ht="13"/>
    <row r="463" s="85" customFormat="1" ht="13"/>
    <row r="464" s="85" customFormat="1" ht="13"/>
    <row r="465" s="85" customFormat="1" ht="13"/>
    <row r="466" s="85" customFormat="1" ht="13"/>
    <row r="467" s="85" customFormat="1" ht="13"/>
    <row r="468" s="85" customFormat="1" ht="13"/>
    <row r="469" s="85" customFormat="1" ht="13"/>
    <row r="470" s="85" customFormat="1" ht="13"/>
    <row r="471" s="85" customFormat="1" ht="13"/>
    <row r="472" s="85" customFormat="1" ht="13"/>
    <row r="473" s="85" customFormat="1" ht="13"/>
    <row r="474" s="85" customFormat="1" ht="13"/>
    <row r="475" s="85" customFormat="1" ht="13"/>
    <row r="476" s="85" customFormat="1" ht="13"/>
    <row r="477" s="85" customFormat="1" ht="13"/>
    <row r="478" s="85" customFormat="1" ht="13"/>
    <row r="479" s="85" customFormat="1" ht="13"/>
    <row r="480" s="85" customFormat="1" ht="13"/>
    <row r="481" s="85" customFormat="1" ht="13"/>
    <row r="482" s="85" customFormat="1" ht="13"/>
    <row r="483" s="85" customFormat="1" ht="13"/>
    <row r="484" s="85" customFormat="1" ht="13"/>
    <row r="485" s="85" customFormat="1" ht="13"/>
    <row r="486" s="85" customFormat="1" ht="13"/>
    <row r="487" s="85" customFormat="1" ht="13"/>
    <row r="488" s="85" customFormat="1" ht="13"/>
    <row r="489" s="85" customFormat="1" ht="13"/>
    <row r="490" s="85" customFormat="1" ht="13"/>
    <row r="491" s="85" customFormat="1" ht="13"/>
    <row r="492" s="85" customFormat="1" ht="13"/>
    <row r="493" s="85" customFormat="1" ht="13"/>
    <row r="494" s="85" customFormat="1" ht="13"/>
    <row r="495" s="85" customFormat="1" ht="13"/>
    <row r="496" s="85" customFormat="1" ht="13"/>
    <row r="497" s="85" customFormat="1" ht="13"/>
    <row r="498" s="85" customFormat="1" ht="13"/>
    <row r="499" s="85" customFormat="1" ht="13"/>
    <row r="500" s="85" customFormat="1" ht="13"/>
    <row r="501" s="85" customFormat="1" ht="13"/>
    <row r="502" s="85" customFormat="1" ht="13"/>
    <row r="503" s="85" customFormat="1" ht="13"/>
    <row r="504" s="85" customFormat="1" ht="13"/>
    <row r="505" s="85" customFormat="1" ht="13"/>
    <row r="506" s="85" customFormat="1" ht="13"/>
    <row r="507" s="85" customFormat="1" ht="13"/>
    <row r="508" s="85" customFormat="1" ht="13"/>
    <row r="509" s="85" customFormat="1" ht="13"/>
    <row r="510" s="85" customFormat="1" ht="13"/>
    <row r="511" s="85" customFormat="1" ht="13"/>
    <row r="512" s="85" customFormat="1" ht="13"/>
    <row r="513" s="85" customFormat="1" ht="13"/>
    <row r="514" s="85" customFormat="1" ht="13"/>
    <row r="515" s="85" customFormat="1" ht="13"/>
    <row r="516" s="85" customFormat="1" ht="13"/>
    <row r="517" s="85" customFormat="1" ht="13"/>
    <row r="518" s="85" customFormat="1" ht="13"/>
    <row r="519" s="85" customFormat="1" ht="13"/>
    <row r="520" s="85" customFormat="1" ht="13"/>
    <row r="521" s="85" customFormat="1" ht="13"/>
    <row r="522" s="85" customFormat="1" ht="13"/>
    <row r="523" s="85" customFormat="1" ht="13"/>
    <row r="524" s="85" customFormat="1" ht="13"/>
    <row r="525" s="85" customFormat="1" ht="13"/>
    <row r="526" s="85" customFormat="1" ht="13"/>
    <row r="527" s="85" customFormat="1" ht="13"/>
    <row r="528" s="85" customFormat="1" ht="13"/>
    <row r="529" s="85" customFormat="1" ht="13"/>
    <row r="530" s="85" customFormat="1" ht="13"/>
    <row r="531" s="85" customFormat="1" ht="13"/>
    <row r="532" s="85" customFormat="1" ht="13"/>
    <row r="533" s="85" customFormat="1" ht="13"/>
    <row r="534" s="85" customFormat="1" ht="13"/>
    <row r="535" s="85" customFormat="1" ht="13"/>
    <row r="536" s="85" customFormat="1" ht="13"/>
    <row r="537" s="85" customFormat="1" ht="13"/>
    <row r="538" s="85" customFormat="1" ht="13"/>
    <row r="539" s="85" customFormat="1" ht="13"/>
    <row r="540" s="85" customFormat="1" ht="13"/>
    <row r="541" s="85" customFormat="1" ht="13"/>
    <row r="542" s="85" customFormat="1" ht="13"/>
    <row r="543" s="85" customFormat="1" ht="13"/>
    <row r="544" s="85" customFormat="1" ht="13"/>
    <row r="545" s="85" customFormat="1" ht="13"/>
    <row r="546" s="85" customFormat="1" ht="13"/>
    <row r="547" s="85" customFormat="1" ht="13"/>
    <row r="548" s="85" customFormat="1" ht="13"/>
    <row r="549" s="85" customFormat="1" ht="13"/>
    <row r="550" s="85" customFormat="1" ht="13"/>
    <row r="551" s="85" customFormat="1" ht="13"/>
    <row r="552" s="85" customFormat="1" ht="13"/>
    <row r="553" s="85" customFormat="1" ht="13"/>
    <row r="554" s="85" customFormat="1" ht="13"/>
    <row r="555" s="85" customFormat="1" ht="13"/>
    <row r="556" s="85" customFormat="1" ht="13"/>
    <row r="557" s="85" customFormat="1" ht="13"/>
    <row r="558" s="85" customFormat="1" ht="13"/>
    <row r="559" s="85" customFormat="1" ht="13"/>
    <row r="560" s="85" customFormat="1" ht="13"/>
    <row r="561" s="85" customFormat="1" ht="13"/>
    <row r="562" s="85" customFormat="1" ht="13"/>
    <row r="563" s="85" customFormat="1" ht="13"/>
    <row r="564" s="85" customFormat="1" ht="13"/>
    <row r="565" s="85" customFormat="1" ht="13"/>
    <row r="566" s="85" customFormat="1" ht="13"/>
    <row r="567" s="85" customFormat="1" ht="13"/>
    <row r="568" s="85" customFormat="1" ht="13"/>
    <row r="569" s="85" customFormat="1" ht="13"/>
    <row r="570" s="85" customFormat="1" ht="13"/>
    <row r="571" s="85" customFormat="1" ht="13"/>
    <row r="572" s="85" customFormat="1" ht="13"/>
    <row r="573" s="85" customFormat="1" ht="13"/>
    <row r="574" s="85" customFormat="1" ht="13"/>
    <row r="575" s="85" customFormat="1" ht="13"/>
    <row r="576" s="85" customFormat="1" ht="13"/>
    <row r="577" s="85" customFormat="1" ht="13"/>
    <row r="578" s="85" customFormat="1" ht="13"/>
    <row r="579" s="85" customFormat="1" ht="13"/>
    <row r="580" s="85" customFormat="1" ht="13"/>
    <row r="581" s="85" customFormat="1" ht="13"/>
    <row r="582" s="85" customFormat="1" ht="13"/>
    <row r="583" s="85" customFormat="1" ht="13"/>
    <row r="584" s="85" customFormat="1" ht="13"/>
    <row r="585" s="85" customFormat="1" ht="13"/>
    <row r="586" s="85" customFormat="1" ht="13"/>
    <row r="587" s="85" customFormat="1" ht="13"/>
    <row r="588" s="85" customFormat="1" ht="13"/>
    <row r="589" s="85" customFormat="1" ht="13"/>
    <row r="590" s="85" customFormat="1" ht="13"/>
    <row r="591" s="85" customFormat="1" ht="13"/>
    <row r="592" s="85" customFormat="1" ht="13"/>
    <row r="593" s="85" customFormat="1" ht="13"/>
    <row r="594" s="85" customFormat="1" ht="13"/>
    <row r="595" s="85" customFormat="1" ht="13"/>
    <row r="596" s="85" customFormat="1" ht="13"/>
    <row r="597" s="85" customFormat="1" ht="13"/>
    <row r="598" s="85" customFormat="1" ht="13"/>
    <row r="599" s="85" customFormat="1" ht="13"/>
    <row r="600" s="85" customFormat="1" ht="13"/>
    <row r="601" s="85" customFormat="1" ht="13"/>
    <row r="602" s="85" customFormat="1" ht="13"/>
    <row r="603" s="85" customFormat="1" ht="13"/>
    <row r="604" s="85" customFormat="1" ht="13"/>
    <row r="605" s="85" customFormat="1" ht="13"/>
    <row r="606" s="85" customFormat="1" ht="13"/>
    <row r="607" s="85" customFormat="1" ht="13"/>
    <row r="608" s="85" customFormat="1" ht="13"/>
    <row r="609" s="85" customFormat="1" ht="13"/>
    <row r="610" s="85" customFormat="1" ht="13"/>
    <row r="611" s="85" customFormat="1" ht="13"/>
    <row r="612" s="85" customFormat="1" ht="13"/>
    <row r="613" s="85" customFormat="1" ht="13"/>
    <row r="614" s="85" customFormat="1" ht="13"/>
    <row r="615" s="85" customFormat="1" ht="13"/>
    <row r="616" s="85" customFormat="1" ht="13"/>
    <row r="617" s="85" customFormat="1" ht="13"/>
    <row r="618" s="85" customFormat="1" ht="13"/>
    <row r="619" s="85" customFormat="1" ht="13"/>
    <row r="620" s="85" customFormat="1" ht="13"/>
    <row r="621" s="85" customFormat="1" ht="13"/>
    <row r="622" s="85" customFormat="1" ht="13"/>
    <row r="623" s="85" customFormat="1" ht="13"/>
    <row r="624" s="85" customFormat="1" ht="13"/>
    <row r="625" s="85" customFormat="1" ht="13"/>
    <row r="626" s="85" customFormat="1" ht="13"/>
    <row r="627" s="85" customFormat="1" ht="13"/>
    <row r="628" s="85" customFormat="1" ht="13"/>
    <row r="629" s="85" customFormat="1" ht="13"/>
    <row r="630" s="85" customFormat="1" ht="13"/>
    <row r="631" s="85" customFormat="1" ht="13"/>
    <row r="632" s="85" customFormat="1" ht="13"/>
    <row r="633" s="85" customFormat="1" ht="13"/>
    <row r="634" s="85" customFormat="1" ht="13"/>
    <row r="635" s="85" customFormat="1" ht="13"/>
    <row r="636" s="85" customFormat="1" ht="13"/>
    <row r="637" s="85" customFormat="1" ht="13"/>
    <row r="638" s="85" customFormat="1" ht="13"/>
    <row r="639" s="85" customFormat="1" ht="13"/>
    <row r="640" s="85" customFormat="1" ht="13"/>
    <row r="641" s="85" customFormat="1" ht="13"/>
    <row r="642" s="85" customFormat="1" ht="13"/>
    <row r="643" s="85" customFormat="1" ht="13"/>
    <row r="644" s="85" customFormat="1" ht="13"/>
    <row r="645" s="85" customFormat="1" ht="13"/>
    <row r="646" s="85" customFormat="1" ht="13"/>
    <row r="647" s="85" customFormat="1" ht="13"/>
    <row r="648" s="85" customFormat="1" ht="13"/>
    <row r="649" s="85" customFormat="1" ht="13"/>
    <row r="650" s="85" customFormat="1" ht="13"/>
    <row r="651" s="85" customFormat="1" ht="13"/>
    <row r="652" s="85" customFormat="1" ht="13"/>
    <row r="653" s="85" customFormat="1" ht="13"/>
    <row r="654" s="85" customFormat="1" ht="13"/>
    <row r="655" s="85" customFormat="1" ht="13"/>
    <row r="656" s="85" customFormat="1" ht="13"/>
    <row r="657" s="85" customFormat="1" ht="13"/>
    <row r="658" s="85" customFormat="1" ht="13"/>
    <row r="659" s="85" customFormat="1" ht="13"/>
    <row r="660" s="85" customFormat="1" ht="13"/>
    <row r="661" s="85" customFormat="1" ht="13"/>
    <row r="662" s="85" customFormat="1" ht="13"/>
    <row r="663" s="85" customFormat="1" ht="13"/>
    <row r="664" s="85" customFormat="1" ht="13"/>
    <row r="665" s="85" customFormat="1" ht="13"/>
    <row r="666" s="85" customFormat="1" ht="13"/>
    <row r="667" s="85" customFormat="1" ht="13"/>
    <row r="668" s="85" customFormat="1" ht="13"/>
    <row r="669" s="85" customFormat="1" ht="13"/>
    <row r="670" s="85" customFormat="1" ht="13"/>
    <row r="671" s="85" customFormat="1" ht="13"/>
    <row r="672" s="85" customFormat="1" ht="13"/>
    <row r="673" s="85" customFormat="1" ht="13"/>
    <row r="674" s="85" customFormat="1" ht="13"/>
    <row r="675" s="85" customFormat="1" ht="13"/>
    <row r="676" s="85" customFormat="1" ht="13"/>
    <row r="677" s="85" customFormat="1" ht="13"/>
    <row r="678" s="85" customFormat="1" ht="13"/>
    <row r="679" s="85" customFormat="1" ht="13"/>
    <row r="680" s="85" customFormat="1" ht="13"/>
    <row r="681" s="85" customFormat="1" ht="13"/>
    <row r="682" s="85" customFormat="1" ht="13"/>
    <row r="683" s="85" customFormat="1" ht="13"/>
    <row r="684" s="85" customFormat="1" ht="13"/>
    <row r="685" s="85" customFormat="1" ht="13"/>
    <row r="686" s="85" customFormat="1" ht="13"/>
    <row r="687" s="85" customFormat="1" ht="13"/>
    <row r="688" s="85" customFormat="1" ht="13"/>
    <row r="689" s="85" customFormat="1" ht="13"/>
    <row r="690" s="85" customFormat="1" ht="13"/>
    <row r="691" s="85" customFormat="1" ht="13"/>
    <row r="692" s="85" customFormat="1" ht="13"/>
    <row r="693" s="85" customFormat="1" ht="13"/>
    <row r="694" s="85" customFormat="1" ht="13"/>
    <row r="695" s="85" customFormat="1" ht="13"/>
    <row r="696" s="85" customFormat="1" ht="13"/>
    <row r="697" s="85" customFormat="1" ht="13"/>
    <row r="698" s="85" customFormat="1" ht="13"/>
    <row r="699" s="85" customFormat="1" ht="13"/>
    <row r="700" s="85" customFormat="1" ht="13"/>
    <row r="701" s="85" customFormat="1" ht="13"/>
    <row r="702" s="85" customFormat="1" ht="13"/>
    <row r="703" s="85" customFormat="1" ht="13"/>
    <row r="704" s="85" customFormat="1" ht="13"/>
    <row r="705" s="85" customFormat="1" ht="13"/>
    <row r="706" s="85" customFormat="1" ht="13"/>
    <row r="707" s="85" customFormat="1" ht="13"/>
    <row r="708" s="85" customFormat="1" ht="13"/>
    <row r="709" s="85" customFormat="1" ht="13"/>
    <row r="710" s="85" customFormat="1" ht="13"/>
    <row r="711" s="85" customFormat="1" ht="13"/>
    <row r="712" s="85" customFormat="1" ht="13"/>
    <row r="713" s="85" customFormat="1" ht="13"/>
    <row r="714" s="85" customFormat="1" ht="13"/>
    <row r="715" s="85" customFormat="1" ht="13"/>
    <row r="716" s="85" customFormat="1" ht="13"/>
    <row r="717" s="85" customFormat="1" ht="13"/>
    <row r="718" s="85" customFormat="1" ht="13"/>
    <row r="719" s="85" customFormat="1" ht="13"/>
    <row r="720" s="85" customFormat="1" ht="13"/>
    <row r="721" s="85" customFormat="1" ht="13"/>
    <row r="722" s="85" customFormat="1" ht="13"/>
    <row r="723" s="85" customFormat="1" ht="13"/>
    <row r="724" s="85" customFormat="1" ht="13"/>
    <row r="725" s="85" customFormat="1" ht="13"/>
    <row r="726" s="85" customFormat="1" ht="13"/>
    <row r="727" s="85" customFormat="1" ht="13"/>
    <row r="728" s="85" customFormat="1" ht="13"/>
    <row r="729" s="85" customFormat="1" ht="13"/>
    <row r="730" s="85" customFormat="1" ht="13"/>
    <row r="731" s="85" customFormat="1" ht="13"/>
    <row r="732" s="85" customFormat="1" ht="13"/>
    <row r="733" s="85" customFormat="1" ht="13"/>
  </sheetData>
  <mergeCells count="22">
    <mergeCell ref="H1:I1"/>
    <mergeCell ref="E74:O74"/>
    <mergeCell ref="E76:O76"/>
    <mergeCell ref="AH76:BB76"/>
    <mergeCell ref="S76:T76"/>
    <mergeCell ref="V74:AF74"/>
    <mergeCell ref="V76:AC76"/>
    <mergeCell ref="AE76:AF76"/>
    <mergeCell ref="B9:O9"/>
    <mergeCell ref="Q9:AD9"/>
    <mergeCell ref="AF9:AS9"/>
    <mergeCell ref="BY9:CL9"/>
    <mergeCell ref="E137:O137"/>
    <mergeCell ref="T137:W137"/>
    <mergeCell ref="AH205:BC205"/>
    <mergeCell ref="E203:O203"/>
    <mergeCell ref="E205:O205"/>
    <mergeCell ref="E139:O139"/>
    <mergeCell ref="T139:V139"/>
    <mergeCell ref="X139:AS139"/>
    <mergeCell ref="AU9:BH9"/>
    <mergeCell ref="BJ9:BW9"/>
  </mergeCells>
  <pageMargins left="0.7" right="0.7" top="0.75" bottom="0.75" header="0.3" footer="0.3"/>
  <pageSetup orientation="portrait" paperSize="1"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4B0C8BB-0FAC-4C5B-BB9D-A2D2987BA2A6}">
  <dimension ref="A1:BF1808"/>
  <sheetViews>
    <sheetView workbookViewId="0" topLeftCell="A1">
      <selection pane="topLeft" activeCell="F7" sqref="F7"/>
    </sheetView>
  </sheetViews>
  <sheetFormatPr defaultColWidth="9.18428571428571" defaultRowHeight="13"/>
  <cols>
    <col min="1" max="3" width="9.14285714285714" style="351"/>
    <col min="4" max="4" width="9.28571428571429" style="351" bestFit="1" customWidth="1"/>
    <col min="5" max="5" width="9.28571428571429" style="358" bestFit="1" customWidth="1"/>
    <col min="6" max="6" width="20.5714285714286" style="92" customWidth="1"/>
    <col min="7" max="7" width="16.4285714285714" style="92" customWidth="1"/>
    <col min="8" max="8" width="13.1428571428571" style="358" customWidth="1"/>
    <col min="9" max="9" width="3.71428571428571" style="351" customWidth="1"/>
    <col min="10" max="10" width="9.14285714285714" style="351"/>
    <col min="11" max="11" width="9.28571428571429" style="351" bestFit="1" customWidth="1"/>
    <col min="12" max="12" width="10.4285714285714" style="351" bestFit="1" customWidth="1"/>
    <col min="13" max="13" width="53.2857142857143" style="351" customWidth="1"/>
    <col min="14" max="16384" width="9.14285714285714" style="351"/>
  </cols>
  <sheetData>
    <row r="1" spans="1:12 36:58" s="349" customFormat="1" ht="15.75" customHeight="1">
      <c r="A1" s="348" t="s">
        <v>652</v>
      </c>
      <c r="H1" s="85"/>
      <c r="I1" s="85"/>
      <c r="J1" s="85"/>
      <c r="K1" s="85"/>
      <c r="L1" s="85"/>
      <c r="AJ1" s="350"/>
      <c r="AK1" s="350"/>
      <c r="AL1" s="350"/>
      <c r="AM1" s="350"/>
      <c r="AN1" s="350"/>
      <c r="AO1" s="350"/>
      <c r="AP1" s="350"/>
      <c r="BE1" s="351"/>
      <c r="BF1" s="351"/>
    </row>
    <row r="2" spans="1:12 36:58" s="349" customFormat="1" ht="15.75" customHeight="1">
      <c r="A2" s="348" t="s">
        <v>653</v>
      </c>
      <c r="C2" s="348"/>
      <c r="H2" s="352"/>
      <c r="I2" s="352"/>
      <c r="J2" s="352"/>
      <c r="K2" s="353"/>
      <c r="L2" s="353"/>
      <c r="AJ2" s="350"/>
      <c r="AK2" s="350"/>
      <c r="AL2" s="350"/>
      <c r="AM2" s="350"/>
      <c r="AN2" s="350"/>
      <c r="AO2" s="350"/>
      <c r="AP2" s="350"/>
      <c r="BE2" s="351"/>
      <c r="BF2" s="351"/>
    </row>
    <row r="3" spans="1:12 36:58" s="349" customFormat="1" ht="15.75" customHeight="1">
      <c r="A3" s="348"/>
      <c r="C3" s="348"/>
      <c r="H3" s="352"/>
      <c r="I3" s="352"/>
      <c r="J3" s="352"/>
      <c r="K3" s="353"/>
      <c r="L3" s="353"/>
      <c r="AJ3" s="350"/>
      <c r="AK3" s="350"/>
      <c r="AL3" s="350"/>
      <c r="AM3" s="350"/>
      <c r="AN3" s="350"/>
      <c r="AO3" s="350"/>
      <c r="AP3" s="350"/>
      <c r="BE3" s="351"/>
      <c r="BF3" s="351"/>
    </row>
    <row r="4" spans="2:13" ht="13">
      <c r="B4" s="505" t="s">
        <v>426</v>
      </c>
      <c r="C4" s="505"/>
      <c r="D4" s="505"/>
      <c r="E4" s="505"/>
      <c r="F4" s="505"/>
      <c r="G4" s="505"/>
      <c r="H4" s="505"/>
      <c r="J4" s="506" t="s">
        <v>427</v>
      </c>
      <c r="K4" s="506"/>
      <c r="L4" s="506"/>
      <c r="M4" s="506"/>
    </row>
    <row r="5" spans="2:13" ht="39">
      <c r="B5" s="354" t="s">
        <v>428</v>
      </c>
      <c r="C5" s="354" t="s">
        <v>3</v>
      </c>
      <c r="D5" s="354" t="s">
        <v>429</v>
      </c>
      <c r="E5" s="355" t="s">
        <v>430</v>
      </c>
      <c r="F5" s="356" t="s">
        <v>431</v>
      </c>
      <c r="G5" s="356" t="s">
        <v>432</v>
      </c>
      <c r="H5" s="355" t="s">
        <v>433</v>
      </c>
      <c r="J5" s="82" t="s">
        <v>428</v>
      </c>
      <c r="K5" s="82" t="s">
        <v>429</v>
      </c>
      <c r="L5" s="357" t="s">
        <v>434</v>
      </c>
      <c r="M5" s="86" t="s">
        <v>435</v>
      </c>
    </row>
    <row r="6" spans="2:13" ht="13">
      <c r="B6" s="351" t="s">
        <v>436</v>
      </c>
      <c r="C6" s="351" t="s">
        <v>108</v>
      </c>
      <c r="D6" s="351">
        <v>1982</v>
      </c>
      <c r="E6" s="358">
        <v>0.81145295527967132</v>
      </c>
      <c r="F6" s="92">
        <v>656129.49929776834</v>
      </c>
      <c r="G6" s="92">
        <v>4887757</v>
      </c>
      <c r="H6" s="358">
        <v>0.13423938614333084</v>
      </c>
      <c r="J6" s="230" t="s">
        <v>437</v>
      </c>
      <c r="K6" s="230">
        <v>1981</v>
      </c>
      <c r="L6" s="359">
        <v>29767</v>
      </c>
      <c r="M6" s="360">
        <v>541817</v>
      </c>
    </row>
    <row r="7" spans="2:13" ht="13">
      <c r="B7" s="351" t="s">
        <v>436</v>
      </c>
      <c r="C7" s="351" t="s">
        <v>108</v>
      </c>
      <c r="D7" s="351">
        <v>1983</v>
      </c>
      <c r="E7" s="358">
        <v>0.80375616590852383</v>
      </c>
      <c r="F7" s="92">
        <v>667501.813151379</v>
      </c>
      <c r="G7" s="92">
        <v>4795353</v>
      </c>
      <c r="H7" s="358">
        <v>0.1391976384535985</v>
      </c>
      <c r="J7" s="230" t="s">
        <v>437</v>
      </c>
      <c r="K7" s="230">
        <v>1982</v>
      </c>
      <c r="L7" s="359">
        <v>30132</v>
      </c>
      <c r="M7" s="360">
        <v>503469</v>
      </c>
    </row>
    <row r="8" spans="2:13" ht="13">
      <c r="B8" s="351" t="s">
        <v>436</v>
      </c>
      <c r="C8" s="351" t="s">
        <v>108</v>
      </c>
      <c r="D8" s="351">
        <v>1984</v>
      </c>
      <c r="E8" s="358">
        <v>0.80742219619963584</v>
      </c>
      <c r="F8" s="92">
        <v>719722.41951501998</v>
      </c>
      <c r="G8" s="92">
        <v>5006527</v>
      </c>
      <c r="H8" s="358">
        <v>0.14375682374528689</v>
      </c>
      <c r="J8" s="230" t="s">
        <v>437</v>
      </c>
      <c r="K8" s="230">
        <v>1983</v>
      </c>
      <c r="L8" s="359">
        <v>30497</v>
      </c>
      <c r="M8" s="360">
        <v>452899</v>
      </c>
    </row>
    <row r="9" spans="2:13" ht="13">
      <c r="B9" s="351" t="s">
        <v>436</v>
      </c>
      <c r="C9" s="351" t="s">
        <v>108</v>
      </c>
      <c r="D9" s="351">
        <v>1985</v>
      </c>
      <c r="E9" s="358">
        <v>0.79371391746553277</v>
      </c>
      <c r="F9" s="92">
        <v>716116.47632451495</v>
      </c>
      <c r="G9" s="92">
        <v>5018612</v>
      </c>
      <c r="H9" s="358">
        <v>0.14269213805022482</v>
      </c>
      <c r="J9" s="230" t="s">
        <v>437</v>
      </c>
      <c r="K9" s="230">
        <v>1984</v>
      </c>
      <c r="L9" s="359">
        <v>30863</v>
      </c>
      <c r="M9" s="360">
        <v>478359</v>
      </c>
    </row>
    <row r="10" spans="2:13" ht="13">
      <c r="B10" s="351" t="s">
        <v>436</v>
      </c>
      <c r="C10" s="351" t="s">
        <v>108</v>
      </c>
      <c r="D10" s="351">
        <v>1986</v>
      </c>
      <c r="E10" s="358">
        <v>0.7799354859730866</v>
      </c>
      <c r="F10" s="92">
        <v>745391.36336385261</v>
      </c>
      <c r="G10" s="92">
        <v>5300676</v>
      </c>
      <c r="H10" s="358">
        <v>0.14062194394900812</v>
      </c>
      <c r="J10" s="230" t="s">
        <v>437</v>
      </c>
      <c r="K10" s="230">
        <v>1985</v>
      </c>
      <c r="L10" s="359">
        <v>31228</v>
      </c>
      <c r="M10" s="360">
        <v>499616</v>
      </c>
    </row>
    <row r="11" spans="2:13" ht="13">
      <c r="B11" s="351" t="s">
        <v>436</v>
      </c>
      <c r="C11" s="351" t="s">
        <v>108</v>
      </c>
      <c r="D11" s="351">
        <v>1987</v>
      </c>
      <c r="E11" s="358">
        <v>0.75656748007968122</v>
      </c>
      <c r="F11" s="92">
        <v>746824.40407121507</v>
      </c>
      <c r="G11" s="92">
        <v>5338657</v>
      </c>
      <c r="H11" s="358">
        <v>0.13988993937449345</v>
      </c>
      <c r="J11" s="230" t="s">
        <v>437</v>
      </c>
      <c r="K11" s="230">
        <v>1986</v>
      </c>
      <c r="L11" s="359">
        <v>31593</v>
      </c>
      <c r="M11" s="360">
        <v>541118</v>
      </c>
    </row>
    <row r="12" spans="2:13" ht="13">
      <c r="B12" s="351" t="s">
        <v>436</v>
      </c>
      <c r="C12" s="351" t="s">
        <v>108</v>
      </c>
      <c r="D12" s="351">
        <v>1988</v>
      </c>
      <c r="E12" s="358">
        <v>0.74954319198538211</v>
      </c>
      <c r="F12" s="92">
        <v>770906.67204334948</v>
      </c>
      <c r="G12" s="92">
        <v>5498146</v>
      </c>
      <c r="H12" s="358">
        <v>0.14021211369129694</v>
      </c>
      <c r="J12" s="230" t="s">
        <v>437</v>
      </c>
      <c r="K12" s="230">
        <v>1987</v>
      </c>
      <c r="L12" s="359">
        <v>31958</v>
      </c>
      <c r="M12" s="360">
        <v>555184</v>
      </c>
    </row>
    <row r="13" spans="2:13" ht="13">
      <c r="B13" s="351" t="s">
        <v>436</v>
      </c>
      <c r="C13" s="351" t="s">
        <v>108</v>
      </c>
      <c r="D13" s="351">
        <v>1989</v>
      </c>
      <c r="E13" s="358">
        <v>0.73370314448893847</v>
      </c>
      <c r="F13" s="92">
        <v>759238.94872973149</v>
      </c>
      <c r="G13" s="92">
        <v>5538702</v>
      </c>
      <c r="H13" s="358">
        <v>0.13707885868019826</v>
      </c>
      <c r="J13" s="230" t="s">
        <v>437</v>
      </c>
      <c r="K13" s="230">
        <v>1988</v>
      </c>
      <c r="L13" s="359">
        <v>32324</v>
      </c>
      <c r="M13" s="360">
        <v>583404</v>
      </c>
    </row>
    <row r="14" spans="2:13" ht="13">
      <c r="B14" s="351" t="s">
        <v>436</v>
      </c>
      <c r="C14" s="351" t="s">
        <v>108</v>
      </c>
      <c r="D14" s="351">
        <v>1990</v>
      </c>
      <c r="E14" s="358">
        <v>0.71807766168668419</v>
      </c>
      <c r="F14" s="92">
        <v>745608.7592357517</v>
      </c>
      <c r="G14" s="92">
        <v>5574458</v>
      </c>
      <c r="H14" s="358">
        <v>0.13375448505231391</v>
      </c>
      <c r="J14" s="230" t="s">
        <v>437</v>
      </c>
      <c r="K14" s="230">
        <v>1989</v>
      </c>
      <c r="L14" s="359">
        <v>32689</v>
      </c>
      <c r="M14" s="360">
        <v>575297</v>
      </c>
    </row>
    <row r="15" spans="2:13" ht="13">
      <c r="B15" s="351" t="s">
        <v>436</v>
      </c>
      <c r="C15" s="351" t="s">
        <v>108</v>
      </c>
      <c r="D15" s="351">
        <v>1991</v>
      </c>
      <c r="E15" s="358">
        <v>0.70641318189751579</v>
      </c>
      <c r="F15" s="92">
        <v>732825.26435548195</v>
      </c>
      <c r="G15" s="92">
        <v>5568548</v>
      </c>
      <c r="H15" s="358">
        <v>0.13160078073413067</v>
      </c>
      <c r="J15" s="230" t="s">
        <v>437</v>
      </c>
      <c r="K15" s="230">
        <v>1990</v>
      </c>
      <c r="L15" s="359">
        <v>33054</v>
      </c>
      <c r="M15" s="360">
        <v>564128</v>
      </c>
    </row>
    <row r="16" spans="2:13" ht="13">
      <c r="B16" s="351" t="s">
        <v>436</v>
      </c>
      <c r="C16" s="351" t="s">
        <v>108</v>
      </c>
      <c r="D16" s="351">
        <v>1992</v>
      </c>
      <c r="E16" s="358">
        <v>0.69521429463951023</v>
      </c>
      <c r="F16" s="92">
        <v>717699.61057103588</v>
      </c>
      <c r="G16" s="92">
        <v>5635507</v>
      </c>
      <c r="H16" s="358">
        <v>0.12735315750136339</v>
      </c>
      <c r="J16" s="230" t="s">
        <v>437</v>
      </c>
      <c r="K16" s="230">
        <v>1991</v>
      </c>
      <c r="L16" s="359">
        <v>33419</v>
      </c>
      <c r="M16" s="360">
        <v>565280</v>
      </c>
    </row>
    <row r="17" spans="2:13" ht="13">
      <c r="B17" s="351" t="s">
        <v>436</v>
      </c>
      <c r="C17" s="351" t="s">
        <v>108</v>
      </c>
      <c r="D17" s="351">
        <v>1993</v>
      </c>
      <c r="E17" s="358">
        <v>0.66782926997720837</v>
      </c>
      <c r="F17" s="92">
        <v>693536.02206644102</v>
      </c>
      <c r="G17" s="92">
        <v>5762251</v>
      </c>
      <c r="H17" s="358">
        <v>0.12035852344273809</v>
      </c>
      <c r="J17" s="230" t="s">
        <v>437</v>
      </c>
      <c r="K17" s="230">
        <v>1992</v>
      </c>
      <c r="L17" s="359">
        <v>33785</v>
      </c>
      <c r="M17" s="360">
        <v>581056</v>
      </c>
    </row>
    <row r="18" spans="2:13" ht="13">
      <c r="B18" s="351" t="s">
        <v>436</v>
      </c>
      <c r="C18" s="351" t="s">
        <v>108</v>
      </c>
      <c r="D18" s="351">
        <v>1994</v>
      </c>
      <c r="E18" s="358">
        <v>0.66933904178985049</v>
      </c>
      <c r="F18" s="92">
        <v>697885.01324410399</v>
      </c>
      <c r="G18" s="92">
        <v>5763584</v>
      </c>
      <c r="H18" s="358">
        <v>0.12108525064336774</v>
      </c>
      <c r="J18" s="230" t="s">
        <v>437</v>
      </c>
      <c r="K18" s="230">
        <v>1993</v>
      </c>
      <c r="L18" s="359">
        <v>34150</v>
      </c>
      <c r="M18" s="360">
        <v>609847</v>
      </c>
    </row>
    <row r="19" spans="2:13" ht="13">
      <c r="B19" s="351" t="s">
        <v>436</v>
      </c>
      <c r="C19" s="351" t="s">
        <v>108</v>
      </c>
      <c r="D19" s="351">
        <v>1995</v>
      </c>
      <c r="E19" s="358">
        <v>0.65942904484103693</v>
      </c>
      <c r="F19" s="92">
        <v>675176.86986088578</v>
      </c>
      <c r="G19" s="92">
        <v>5837945</v>
      </c>
      <c r="H19" s="358">
        <v>0.11565317416674631</v>
      </c>
      <c r="J19" s="230" t="s">
        <v>437</v>
      </c>
      <c r="K19" s="230">
        <v>1994</v>
      </c>
      <c r="L19" s="359">
        <v>34515</v>
      </c>
      <c r="M19" s="360">
        <v>602214</v>
      </c>
    </row>
    <row r="20" spans="2:13" ht="13">
      <c r="B20" s="351" t="s">
        <v>436</v>
      </c>
      <c r="C20" s="351" t="s">
        <v>108</v>
      </c>
      <c r="D20" s="351">
        <v>1996</v>
      </c>
      <c r="E20" s="358">
        <v>0.65565812352935626</v>
      </c>
      <c r="F20" s="92">
        <v>687608.99954706535</v>
      </c>
      <c r="G20" s="92">
        <v>5974675</v>
      </c>
      <c r="H20" s="358">
        <v>0.11508726408500301</v>
      </c>
      <c r="J20" s="230" t="s">
        <v>437</v>
      </c>
      <c r="K20" s="230">
        <v>1995</v>
      </c>
      <c r="L20" s="359">
        <v>34880</v>
      </c>
      <c r="M20" s="360">
        <v>652070</v>
      </c>
    </row>
    <row r="21" spans="2:13" ht="13">
      <c r="B21" s="351" t="s">
        <v>436</v>
      </c>
      <c r="C21" s="351" t="s">
        <v>108</v>
      </c>
      <c r="D21" s="351">
        <v>1997</v>
      </c>
      <c r="E21" s="358">
        <v>0.65193203388414112</v>
      </c>
      <c r="F21" s="92">
        <v>685056.04859376047</v>
      </c>
      <c r="G21" s="92">
        <v>6116870</v>
      </c>
      <c r="H21" s="358">
        <v>0.11199454109597891</v>
      </c>
      <c r="J21" s="230" t="s">
        <v>437</v>
      </c>
      <c r="K21" s="230">
        <v>1996</v>
      </c>
      <c r="L21" s="359">
        <v>35246</v>
      </c>
      <c r="M21" s="360">
        <v>622202</v>
      </c>
    </row>
    <row r="22" spans="2:13" ht="13">
      <c r="B22" s="351" t="s">
        <v>436</v>
      </c>
      <c r="C22" s="351" t="s">
        <v>108</v>
      </c>
      <c r="D22" s="351">
        <v>1998</v>
      </c>
      <c r="E22" s="358">
        <v>0.64598077825685407</v>
      </c>
      <c r="F22" s="92">
        <v>683164.07783409685</v>
      </c>
      <c r="G22" s="92">
        <v>6216008</v>
      </c>
      <c r="H22" s="358">
        <v>0.10990398947911535</v>
      </c>
      <c r="J22" s="230" t="s">
        <v>437</v>
      </c>
      <c r="K22" s="230">
        <v>1997</v>
      </c>
      <c r="L22" s="359">
        <v>35611</v>
      </c>
      <c r="M22" s="360">
        <v>688132</v>
      </c>
    </row>
    <row r="23" spans="2:13" ht="13">
      <c r="B23" s="351" t="s">
        <v>436</v>
      </c>
      <c r="C23" s="351" t="s">
        <v>108</v>
      </c>
      <c r="D23" s="351">
        <v>1999</v>
      </c>
      <c r="E23" s="358">
        <v>0.64018914177500497</v>
      </c>
      <c r="F23" s="92">
        <v>657367.97720539547</v>
      </c>
      <c r="G23" s="92">
        <v>6201141</v>
      </c>
      <c r="H23" s="358">
        <v>0.10600758428253695</v>
      </c>
      <c r="J23" s="230" t="s">
        <v>437</v>
      </c>
      <c r="K23" s="230">
        <v>1998</v>
      </c>
      <c r="L23" s="359">
        <v>35976</v>
      </c>
      <c r="M23" s="360">
        <v>709314</v>
      </c>
    </row>
    <row r="24" spans="2:13" ht="13">
      <c r="B24" s="351" t="s">
        <v>436</v>
      </c>
      <c r="C24" s="351" t="s">
        <v>108</v>
      </c>
      <c r="D24" s="351">
        <v>2000</v>
      </c>
      <c r="E24" s="358">
        <v>0.64043531506380114</v>
      </c>
      <c r="F24" s="92">
        <v>676944.61106964329</v>
      </c>
      <c r="G24" s="92">
        <v>6310904</v>
      </c>
      <c r="H24" s="358">
        <v>0.10726587047903807</v>
      </c>
      <c r="J24" s="230" t="s">
        <v>437</v>
      </c>
      <c r="K24" s="230">
        <v>1999</v>
      </c>
      <c r="L24" s="359">
        <v>36341</v>
      </c>
      <c r="M24" s="360">
        <v>715460</v>
      </c>
    </row>
    <row r="25" spans="2:13" ht="13">
      <c r="B25" s="351" t="s">
        <v>436</v>
      </c>
      <c r="C25" s="351" t="s">
        <v>108</v>
      </c>
      <c r="D25" s="351">
        <v>2001</v>
      </c>
      <c r="E25" s="358">
        <v>0.64093192653079545</v>
      </c>
      <c r="F25" s="92">
        <v>690056.7949716748</v>
      </c>
      <c r="G25" s="92">
        <v>6309000</v>
      </c>
      <c r="H25" s="358">
        <v>0.10937657235246073</v>
      </c>
      <c r="J25" s="230" t="s">
        <v>437</v>
      </c>
      <c r="K25" s="230">
        <v>2000</v>
      </c>
      <c r="L25" s="359">
        <v>36707</v>
      </c>
      <c r="M25" s="360">
        <v>721675</v>
      </c>
    </row>
    <row r="26" spans="2:13" ht="13">
      <c r="B26" s="351" t="s">
        <v>436</v>
      </c>
      <c r="C26" s="351" t="s">
        <v>108</v>
      </c>
      <c r="D26" s="351">
        <v>2002</v>
      </c>
      <c r="E26" s="358">
        <v>0.6393316749235527</v>
      </c>
      <c r="F26" s="92">
        <v>699347.65724365134</v>
      </c>
      <c r="G26" s="92">
        <v>6304620</v>
      </c>
      <c r="H26" s="358">
        <v>0.11092621874810081</v>
      </c>
      <c r="J26" s="230" t="s">
        <v>437</v>
      </c>
      <c r="K26" s="230">
        <v>2001</v>
      </c>
      <c r="L26" s="359">
        <v>37072</v>
      </c>
      <c r="M26" s="360">
        <v>718363</v>
      </c>
    </row>
    <row r="27" spans="2:13" ht="13">
      <c r="B27" s="351" t="s">
        <v>436</v>
      </c>
      <c r="C27" s="351" t="s">
        <v>108</v>
      </c>
      <c r="D27" s="351">
        <v>2003</v>
      </c>
      <c r="E27" s="358">
        <v>0.63975850933415168</v>
      </c>
      <c r="F27" s="92">
        <v>708041.85431091371</v>
      </c>
      <c r="G27" s="92">
        <v>6382794</v>
      </c>
      <c r="H27" s="358">
        <v>0.11092976748284744</v>
      </c>
      <c r="J27" s="230" t="s">
        <v>437</v>
      </c>
      <c r="K27" s="230">
        <v>2002</v>
      </c>
      <c r="L27" s="359">
        <v>37437</v>
      </c>
      <c r="M27" s="360">
        <v>722014</v>
      </c>
    </row>
    <row r="28" spans="2:13" ht="13">
      <c r="B28" s="351" t="s">
        <v>436</v>
      </c>
      <c r="C28" s="351" t="s">
        <v>108</v>
      </c>
      <c r="D28" s="351">
        <v>2004</v>
      </c>
      <c r="E28" s="358">
        <v>0.63926783594082903</v>
      </c>
      <c r="F28" s="92">
        <v>702525.94537851785</v>
      </c>
      <c r="G28" s="92">
        <v>6519753</v>
      </c>
      <c r="H28" s="358">
        <v>0.10775346019680775</v>
      </c>
      <c r="J28" s="230" t="s">
        <v>437</v>
      </c>
      <c r="K28" s="230">
        <v>2003</v>
      </c>
      <c r="L28" s="359">
        <v>37802</v>
      </c>
      <c r="M28" s="360">
        <v>742335</v>
      </c>
    </row>
    <row r="29" spans="2:13" ht="13">
      <c r="B29" s="351" t="s">
        <v>436</v>
      </c>
      <c r="C29" s="351" t="s">
        <v>108</v>
      </c>
      <c r="D29" s="351">
        <v>2005</v>
      </c>
      <c r="E29" s="358">
        <v>0.64024487900570026</v>
      </c>
      <c r="F29" s="92">
        <v>727370.04238567501</v>
      </c>
      <c r="G29" s="92">
        <v>6497015</v>
      </c>
      <c r="H29" s="358">
        <v>0.11195449639344761</v>
      </c>
      <c r="J29" s="230" t="s">
        <v>437</v>
      </c>
      <c r="K29" s="230">
        <v>2004</v>
      </c>
      <c r="L29" s="359">
        <v>38168</v>
      </c>
      <c r="M29" s="360">
        <v>782018</v>
      </c>
    </row>
    <row r="30" spans="2:13" ht="13">
      <c r="B30" s="351" t="s">
        <v>436</v>
      </c>
      <c r="C30" s="351" t="s">
        <v>108</v>
      </c>
      <c r="D30" s="351">
        <v>2006</v>
      </c>
      <c r="E30" s="358">
        <v>0.63860960888474894</v>
      </c>
      <c r="F30" s="92">
        <v>719625.53969669482</v>
      </c>
      <c r="G30" s="92">
        <v>6560912</v>
      </c>
      <c r="H30" s="358">
        <v>0.10968376647891251</v>
      </c>
      <c r="J30" s="230" t="s">
        <v>437</v>
      </c>
      <c r="K30" s="230">
        <v>2005</v>
      </c>
      <c r="L30" s="359">
        <v>38533</v>
      </c>
      <c r="M30" s="360">
        <v>824861</v>
      </c>
    </row>
    <row r="31" spans="2:13" ht="13">
      <c r="B31" s="351" t="s">
        <v>436</v>
      </c>
      <c r="C31" s="351" t="s">
        <v>108</v>
      </c>
      <c r="D31" s="351">
        <v>2007</v>
      </c>
      <c r="E31" s="358">
        <v>0.63951144202329402</v>
      </c>
      <c r="F31" s="92">
        <v>704662.30969085917</v>
      </c>
      <c r="G31" s="92">
        <v>6567929</v>
      </c>
      <c r="H31" s="358">
        <v>0.10728835675459633</v>
      </c>
      <c r="J31" s="230" t="s">
        <v>437</v>
      </c>
      <c r="K31" s="230">
        <v>2006</v>
      </c>
      <c r="L31" s="359">
        <v>38898</v>
      </c>
      <c r="M31" s="360">
        <v>913309</v>
      </c>
    </row>
    <row r="32" spans="2:13" ht="13">
      <c r="B32" s="351" t="s">
        <v>436</v>
      </c>
      <c r="C32" s="351" t="s">
        <v>108</v>
      </c>
      <c r="D32" s="351">
        <v>2008</v>
      </c>
      <c r="E32" s="358">
        <v>0.63921888508202973</v>
      </c>
      <c r="F32" s="92">
        <v>716031.26162679691</v>
      </c>
      <c r="G32" s="92">
        <v>6641293</v>
      </c>
      <c r="H32" s="358">
        <v>0.10781503867195694</v>
      </c>
      <c r="J32" s="230" t="s">
        <v>437</v>
      </c>
      <c r="K32" s="230">
        <v>2007</v>
      </c>
      <c r="L32" s="359">
        <v>39263</v>
      </c>
      <c r="M32" s="360">
        <v>946021</v>
      </c>
    </row>
    <row r="33" spans="2:13" ht="13">
      <c r="B33" s="351" t="s">
        <v>436</v>
      </c>
      <c r="C33" s="351" t="s">
        <v>108</v>
      </c>
      <c r="D33" s="351">
        <v>2009</v>
      </c>
      <c r="E33" s="358">
        <v>0.64086059359089032</v>
      </c>
      <c r="F33" s="92">
        <v>686369.38606296666</v>
      </c>
      <c r="G33" s="92">
        <v>6527069</v>
      </c>
      <c r="H33" s="358">
        <v>0.10515736635585846</v>
      </c>
      <c r="J33" s="230" t="s">
        <v>437</v>
      </c>
      <c r="K33" s="230">
        <v>2008</v>
      </c>
      <c r="L33" s="359">
        <v>39629</v>
      </c>
      <c r="M33" s="360">
        <v>1080871</v>
      </c>
    </row>
    <row r="34" spans="2:13" ht="13">
      <c r="B34" s="351" t="s">
        <v>436</v>
      </c>
      <c r="C34" s="351" t="s">
        <v>108</v>
      </c>
      <c r="D34" s="351">
        <v>2010</v>
      </c>
      <c r="E34" s="358">
        <v>0.63606881115335234</v>
      </c>
      <c r="F34" s="92">
        <v>686930.14543079666</v>
      </c>
      <c r="G34" s="92">
        <v>6735067</v>
      </c>
      <c r="H34" s="358">
        <v>0.10199306783893859</v>
      </c>
      <c r="J34" s="230" t="s">
        <v>437</v>
      </c>
      <c r="K34" s="230">
        <v>2009</v>
      </c>
      <c r="L34" s="359">
        <v>39994</v>
      </c>
      <c r="M34" s="360">
        <v>1165583</v>
      </c>
    </row>
    <row r="35" spans="2:13" ht="13">
      <c r="B35" s="351" t="s">
        <v>436</v>
      </c>
      <c r="C35" s="351" t="s">
        <v>108</v>
      </c>
      <c r="D35" s="351">
        <v>2011</v>
      </c>
      <c r="E35" s="358">
        <v>0.62645533198339531</v>
      </c>
      <c r="F35" s="92">
        <v>690241.64034127665</v>
      </c>
      <c r="G35" s="92">
        <v>6815590</v>
      </c>
      <c r="H35" s="358">
        <v>0.10127393818308858</v>
      </c>
      <c r="J35" s="230" t="s">
        <v>437</v>
      </c>
      <c r="K35" s="230">
        <v>2010</v>
      </c>
      <c r="L35" s="359">
        <v>40359</v>
      </c>
      <c r="M35" s="360">
        <v>1253829</v>
      </c>
    </row>
    <row r="36" spans="2:13" ht="13">
      <c r="B36" s="351" t="s">
        <v>436</v>
      </c>
      <c r="C36" s="351" t="s">
        <v>108</v>
      </c>
      <c r="D36" s="351">
        <v>2012</v>
      </c>
      <c r="E36" s="358">
        <v>0.62672034240713526</v>
      </c>
      <c r="F36" s="92">
        <v>685373.84581233421</v>
      </c>
      <c r="G36" s="92">
        <v>6794407</v>
      </c>
      <c r="H36" s="358">
        <v>0.10087323968262929</v>
      </c>
      <c r="J36" s="230" t="s">
        <v>437</v>
      </c>
      <c r="K36" s="230">
        <v>2011</v>
      </c>
      <c r="L36" s="359">
        <v>40724</v>
      </c>
      <c r="M36" s="360">
        <v>1317656</v>
      </c>
    </row>
    <row r="37" spans="2:13" ht="13">
      <c r="B37" s="351" t="s">
        <v>436</v>
      </c>
      <c r="C37" s="351" t="s">
        <v>108</v>
      </c>
      <c r="D37" s="351">
        <v>2013</v>
      </c>
      <c r="E37" s="358">
        <v>0.64534168625827648</v>
      </c>
      <c r="F37" s="92">
        <v>724815.51492098323</v>
      </c>
      <c r="G37" s="92">
        <v>6973710</v>
      </c>
      <c r="H37" s="358">
        <v>0.10393542532181338</v>
      </c>
      <c r="J37" s="230" t="s">
        <v>437</v>
      </c>
      <c r="K37" s="230">
        <v>2012</v>
      </c>
      <c r="L37" s="359">
        <v>41090</v>
      </c>
      <c r="M37" s="360">
        <v>1280301</v>
      </c>
    </row>
    <row r="38" spans="2:13" ht="13">
      <c r="B38" s="351" t="s">
        <v>436</v>
      </c>
      <c r="C38" s="351" t="s">
        <v>108</v>
      </c>
      <c r="D38" s="351">
        <v>2014</v>
      </c>
      <c r="E38" s="358">
        <v>0.64631695744272655</v>
      </c>
      <c r="F38" s="92">
        <v>740215.82397087815</v>
      </c>
      <c r="G38" s="92">
        <v>7173730</v>
      </c>
      <c r="H38" s="358">
        <v>0.10318423246635686</v>
      </c>
      <c r="J38" s="230" t="s">
        <v>437</v>
      </c>
      <c r="K38" s="230">
        <v>2013</v>
      </c>
      <c r="L38" s="359">
        <v>41455</v>
      </c>
      <c r="M38" s="360">
        <v>1309865</v>
      </c>
    </row>
    <row r="39" spans="2:13" ht="13">
      <c r="B39" s="351" t="s">
        <v>436</v>
      </c>
      <c r="C39" s="351" t="s">
        <v>108</v>
      </c>
      <c r="D39" s="351">
        <v>2015</v>
      </c>
      <c r="E39" s="358">
        <v>0.67736777925465275</v>
      </c>
      <c r="F39" s="92">
        <v>750240.35968242679</v>
      </c>
      <c r="G39" s="92">
        <v>7258314</v>
      </c>
      <c r="H39" s="358">
        <v>0.10336289662894534</v>
      </c>
      <c r="J39" s="230" t="s">
        <v>437</v>
      </c>
      <c r="K39" s="230">
        <v>2014</v>
      </c>
      <c r="L39" s="359">
        <v>41820</v>
      </c>
      <c r="M39" s="360">
        <v>1335591</v>
      </c>
    </row>
    <row r="40" spans="2:13" ht="13">
      <c r="B40" s="351" t="s">
        <v>436</v>
      </c>
      <c r="C40" s="351" t="s">
        <v>108</v>
      </c>
      <c r="D40" s="351">
        <v>2016</v>
      </c>
      <c r="E40" s="358">
        <v>0.67787729378623629</v>
      </c>
      <c r="F40" s="92">
        <v>762374.02057939686</v>
      </c>
      <c r="G40" s="92">
        <v>7348911</v>
      </c>
      <c r="H40" s="358">
        <v>0.10373972695810262</v>
      </c>
      <c r="J40" s="230" t="s">
        <v>437</v>
      </c>
      <c r="K40" s="230">
        <v>2015</v>
      </c>
      <c r="L40" s="359">
        <v>42185</v>
      </c>
      <c r="M40" s="360">
        <v>1386801</v>
      </c>
    </row>
    <row r="41" spans="2:13" ht="13">
      <c r="B41" s="351" t="s">
        <v>436</v>
      </c>
      <c r="C41" s="351" t="s">
        <v>108</v>
      </c>
      <c r="D41" s="351">
        <v>2017</v>
      </c>
      <c r="E41" s="358">
        <v>0.67876796381306281</v>
      </c>
      <c r="F41" s="92">
        <v>773282.33016624895</v>
      </c>
      <c r="G41" s="92">
        <v>7408771</v>
      </c>
      <c r="H41" s="358">
        <v>0.1043739009028959</v>
      </c>
      <c r="J41" s="230" t="s">
        <v>437</v>
      </c>
      <c r="K41" s="230">
        <v>2016</v>
      </c>
      <c r="L41" s="359">
        <v>42551</v>
      </c>
      <c r="M41" s="360">
        <v>1425097</v>
      </c>
    </row>
    <row r="42" spans="2:13" ht="13">
      <c r="B42" s="351" t="s">
        <v>436</v>
      </c>
      <c r="C42" s="351" t="s">
        <v>108</v>
      </c>
      <c r="D42" s="351">
        <v>2018</v>
      </c>
      <c r="E42" s="358">
        <v>0.66681594646504616</v>
      </c>
      <c r="F42" s="92">
        <v>768209.97883668169</v>
      </c>
      <c r="G42" s="92">
        <v>7552902</v>
      </c>
      <c r="H42" s="358">
        <v>0.10171057149115421</v>
      </c>
      <c r="J42" s="230" t="s">
        <v>437</v>
      </c>
      <c r="K42" s="230">
        <v>2017</v>
      </c>
      <c r="L42" s="359">
        <v>42916</v>
      </c>
      <c r="M42" s="360">
        <v>1412981</v>
      </c>
    </row>
    <row r="43" spans="2:13" ht="13">
      <c r="B43" s="351" t="s">
        <v>436</v>
      </c>
      <c r="C43" s="351" t="s">
        <v>108</v>
      </c>
      <c r="D43" s="351">
        <v>2019</v>
      </c>
      <c r="E43" s="358">
        <v>0.6642169880326434</v>
      </c>
      <c r="F43" s="92">
        <v>745872.50345643645</v>
      </c>
      <c r="G43" s="92">
        <v>7460380</v>
      </c>
      <c r="H43" s="358">
        <v>0.099977816606719283</v>
      </c>
      <c r="J43" s="230" t="s">
        <v>437</v>
      </c>
      <c r="K43" s="230">
        <v>2018</v>
      </c>
      <c r="L43" s="359">
        <v>43281</v>
      </c>
      <c r="M43" s="360">
        <v>1412225</v>
      </c>
    </row>
    <row r="44" spans="2:13" ht="13">
      <c r="B44" s="351" t="s">
        <v>436</v>
      </c>
      <c r="C44" s="351" t="s">
        <v>108</v>
      </c>
      <c r="D44" s="351">
        <v>2020</v>
      </c>
      <c r="E44" s="358">
        <v>0.66415858227192859</v>
      </c>
      <c r="F44" s="92">
        <v>602991.56932043075</v>
      </c>
      <c r="G44" s="92">
        <v>6400888</v>
      </c>
      <c r="H44" s="358">
        <v>0.09420436185111046</v>
      </c>
      <c r="J44" s="230" t="s">
        <v>437</v>
      </c>
      <c r="K44" s="230">
        <v>2019</v>
      </c>
      <c r="L44" s="359">
        <v>43646</v>
      </c>
      <c r="M44" s="360">
        <v>1400883</v>
      </c>
    </row>
    <row r="45" spans="2:13" ht="13">
      <c r="B45" s="351" t="s">
        <v>437</v>
      </c>
      <c r="C45" s="351" t="s">
        <v>111</v>
      </c>
      <c r="D45" s="351">
        <v>1982</v>
      </c>
      <c r="E45" s="358" t="s">
        <v>438</v>
      </c>
      <c r="F45" s="92" t="s">
        <v>438</v>
      </c>
      <c r="G45" s="92">
        <v>4887757</v>
      </c>
      <c r="H45" s="358" t="s">
        <v>438</v>
      </c>
      <c r="J45" s="230" t="s">
        <v>439</v>
      </c>
      <c r="K45" s="230">
        <v>1981</v>
      </c>
      <c r="L45" s="359">
        <v>29767</v>
      </c>
      <c r="M45" s="360">
        <v>1227644</v>
      </c>
    </row>
    <row r="46" spans="2:13" ht="13">
      <c r="B46" s="351" t="s">
        <v>437</v>
      </c>
      <c r="C46" s="351" t="s">
        <v>111</v>
      </c>
      <c r="D46" s="351">
        <v>1983</v>
      </c>
      <c r="E46" s="358">
        <v>0.085095726614174763</v>
      </c>
      <c r="F46" s="92">
        <v>38539.769487833139</v>
      </c>
      <c r="G46" s="92">
        <v>4795353</v>
      </c>
      <c r="H46" s="358">
        <v>0.0080368993664977611</v>
      </c>
      <c r="J46" s="230" t="s">
        <v>439</v>
      </c>
      <c r="K46" s="230">
        <v>1982</v>
      </c>
      <c r="L46" s="359">
        <v>30132</v>
      </c>
      <c r="M46" s="360">
        <v>1152253</v>
      </c>
    </row>
    <row r="47" spans="2:13" ht="13">
      <c r="B47" s="351" t="s">
        <v>437</v>
      </c>
      <c r="C47" s="351" t="s">
        <v>111</v>
      </c>
      <c r="D47" s="351">
        <v>1984</v>
      </c>
      <c r="E47" s="358">
        <v>0.08869426832296877</v>
      </c>
      <c r="F47" s="92">
        <v>42427.701500707015</v>
      </c>
      <c r="G47" s="92">
        <v>5006527</v>
      </c>
      <c r="H47" s="358">
        <v>0.0084744777169297233</v>
      </c>
      <c r="J47" s="230" t="s">
        <v>439</v>
      </c>
      <c r="K47" s="230">
        <v>1983</v>
      </c>
      <c r="L47" s="359">
        <v>30497</v>
      </c>
      <c r="M47" s="360">
        <v>1121827</v>
      </c>
    </row>
    <row r="48" spans="2:13" ht="13">
      <c r="B48" s="351" t="s">
        <v>437</v>
      </c>
      <c r="C48" s="351" t="s">
        <v>111</v>
      </c>
      <c r="D48" s="351">
        <v>1985</v>
      </c>
      <c r="E48" s="358">
        <v>0.088331363754234379</v>
      </c>
      <c r="F48" s="92">
        <v>44131.762633435566</v>
      </c>
      <c r="G48" s="92">
        <v>5018612</v>
      </c>
      <c r="H48" s="358">
        <v>0.0087936191587306544</v>
      </c>
      <c r="J48" s="230" t="s">
        <v>439</v>
      </c>
      <c r="K48" s="230">
        <v>1984</v>
      </c>
      <c r="L48" s="359">
        <v>30863</v>
      </c>
      <c r="M48" s="360">
        <v>1130187</v>
      </c>
    </row>
    <row r="49" spans="2:13" ht="13">
      <c r="B49" s="351" t="s">
        <v>437</v>
      </c>
      <c r="C49" s="351" t="s">
        <v>111</v>
      </c>
      <c r="D49" s="351">
        <v>1986</v>
      </c>
      <c r="E49" s="358">
        <v>0.096351048161759642</v>
      </c>
      <c r="F49" s="92">
        <v>52137.286479195056</v>
      </c>
      <c r="G49" s="92">
        <v>5300676</v>
      </c>
      <c r="H49" s="358">
        <v>0.0098359693139507213</v>
      </c>
      <c r="J49" s="230" t="s">
        <v>439</v>
      </c>
      <c r="K49" s="230">
        <v>1985</v>
      </c>
      <c r="L49" s="359">
        <v>31228</v>
      </c>
      <c r="M49" s="360">
        <v>1111614</v>
      </c>
    </row>
    <row r="50" spans="2:13" ht="13">
      <c r="B50" s="351" t="s">
        <v>437</v>
      </c>
      <c r="C50" s="351" t="s">
        <v>111</v>
      </c>
      <c r="D50" s="351">
        <v>1987</v>
      </c>
      <c r="E50" s="358">
        <v>0.096654511211232905</v>
      </c>
      <c r="F50" s="92">
        <v>53661.038152297129</v>
      </c>
      <c r="G50" s="92">
        <v>5338657</v>
      </c>
      <c r="H50" s="358">
        <v>0.010051411460278705</v>
      </c>
      <c r="J50" s="230" t="s">
        <v>439</v>
      </c>
      <c r="K50" s="230">
        <v>1986</v>
      </c>
      <c r="L50" s="359">
        <v>31593</v>
      </c>
      <c r="M50" s="360">
        <v>1158339</v>
      </c>
    </row>
    <row r="51" spans="2:13" ht="13">
      <c r="B51" s="351" t="s">
        <v>437</v>
      </c>
      <c r="C51" s="351" t="s">
        <v>111</v>
      </c>
      <c r="D51" s="351">
        <v>1988</v>
      </c>
      <c r="E51" s="358">
        <v>0.094779478618088123</v>
      </c>
      <c r="F51" s="92">
        <v>55294.726943707086</v>
      </c>
      <c r="G51" s="92">
        <v>5498146</v>
      </c>
      <c r="H51" s="358">
        <v>0.010056976832500826</v>
      </c>
      <c r="J51" s="230" t="s">
        <v>439</v>
      </c>
      <c r="K51" s="230">
        <v>1987</v>
      </c>
      <c r="L51" s="359">
        <v>31958</v>
      </c>
      <c r="M51" s="360">
        <v>1154792</v>
      </c>
    </row>
    <row r="52" spans="2:13" ht="13">
      <c r="B52" s="351" t="s">
        <v>437</v>
      </c>
      <c r="C52" s="351" t="s">
        <v>111</v>
      </c>
      <c r="D52" s="351">
        <v>1989</v>
      </c>
      <c r="E52" s="358">
        <v>0.097645896919411446</v>
      </c>
      <c r="F52" s="92">
        <v>56175.39156004665</v>
      </c>
      <c r="G52" s="92">
        <v>5538702</v>
      </c>
      <c r="H52" s="358">
        <v>0.010142338685137177</v>
      </c>
      <c r="J52" s="230" t="s">
        <v>439</v>
      </c>
      <c r="K52" s="230">
        <v>1988</v>
      </c>
      <c r="L52" s="359">
        <v>32324</v>
      </c>
      <c r="M52" s="360">
        <v>1188320</v>
      </c>
    </row>
    <row r="53" spans="2:13" ht="13">
      <c r="B53" s="351" t="s">
        <v>437</v>
      </c>
      <c r="C53" s="351" t="s">
        <v>111</v>
      </c>
      <c r="D53" s="351">
        <v>1990</v>
      </c>
      <c r="E53" s="358">
        <v>0.093051449475721554</v>
      </c>
      <c r="F53" s="92">
        <v>52492.92808983985</v>
      </c>
      <c r="G53" s="92">
        <v>5574458</v>
      </c>
      <c r="H53" s="358">
        <v>0.0094166873424895922</v>
      </c>
      <c r="J53" s="230" t="s">
        <v>439</v>
      </c>
      <c r="K53" s="230">
        <v>1989</v>
      </c>
      <c r="L53" s="359">
        <v>32689</v>
      </c>
      <c r="M53" s="360">
        <v>1177548</v>
      </c>
    </row>
    <row r="54" spans="2:13" ht="13">
      <c r="B54" s="351" t="s">
        <v>437</v>
      </c>
      <c r="C54" s="351" t="s">
        <v>111</v>
      </c>
      <c r="D54" s="351">
        <v>1991</v>
      </c>
      <c r="E54" s="358">
        <v>0.09390899547559875</v>
      </c>
      <c r="F54" s="92">
        <v>53084.876962446462</v>
      </c>
      <c r="G54" s="92">
        <v>5568548</v>
      </c>
      <c r="H54" s="358">
        <v>0.009532983636388959</v>
      </c>
      <c r="J54" s="230" t="s">
        <v>439</v>
      </c>
      <c r="K54" s="230">
        <v>1990</v>
      </c>
      <c r="L54" s="359">
        <v>33054</v>
      </c>
      <c r="M54" s="360">
        <v>1221303</v>
      </c>
    </row>
    <row r="55" spans="2:13" ht="13">
      <c r="B55" s="351" t="s">
        <v>437</v>
      </c>
      <c r="C55" s="351" t="s">
        <v>111</v>
      </c>
      <c r="D55" s="351">
        <v>1992</v>
      </c>
      <c r="E55" s="358">
        <v>0.091341778098198934</v>
      </c>
      <c r="F55" s="92">
        <v>53074.68821462708</v>
      </c>
      <c r="G55" s="92">
        <v>5635507</v>
      </c>
      <c r="H55" s="358">
        <v>0.0094179083114664004</v>
      </c>
      <c r="J55" s="230" t="s">
        <v>439</v>
      </c>
      <c r="K55" s="230">
        <v>1991</v>
      </c>
      <c r="L55" s="359">
        <v>33419</v>
      </c>
      <c r="M55" s="360">
        <v>1232407</v>
      </c>
    </row>
    <row r="56" spans="2:13" ht="13">
      <c r="B56" s="351" t="s">
        <v>437</v>
      </c>
      <c r="C56" s="351" t="s">
        <v>111</v>
      </c>
      <c r="D56" s="351">
        <v>1993</v>
      </c>
      <c r="E56" s="358">
        <v>0.090743807545347596</v>
      </c>
      <c r="F56" s="92">
        <v>55339.838800107595</v>
      </c>
      <c r="G56" s="92">
        <v>5762251</v>
      </c>
      <c r="H56" s="358">
        <v>0.009603857728534837</v>
      </c>
      <c r="J56" s="230" t="s">
        <v>439</v>
      </c>
      <c r="K56" s="230">
        <v>1992</v>
      </c>
      <c r="L56" s="359">
        <v>33785</v>
      </c>
      <c r="M56" s="360">
        <v>1253556</v>
      </c>
    </row>
    <row r="57" spans="2:13" ht="13">
      <c r="B57" s="351" t="s">
        <v>437</v>
      </c>
      <c r="C57" s="351" t="s">
        <v>111</v>
      </c>
      <c r="D57" s="351">
        <v>1994</v>
      </c>
      <c r="E57" s="358">
        <v>0.091939530057659216</v>
      </c>
      <c r="F57" s="92">
        <v>55367.272154143189</v>
      </c>
      <c r="G57" s="92">
        <v>5763584</v>
      </c>
      <c r="H57" s="358">
        <v>0.0096063963246034393</v>
      </c>
      <c r="J57" s="230" t="s">
        <v>439</v>
      </c>
      <c r="K57" s="230">
        <v>1993</v>
      </c>
      <c r="L57" s="359">
        <v>34150</v>
      </c>
      <c r="M57" s="360">
        <v>1256679</v>
      </c>
    </row>
    <row r="58" spans="2:13" ht="13">
      <c r="B58" s="351" t="s">
        <v>437</v>
      </c>
      <c r="C58" s="351" t="s">
        <v>111</v>
      </c>
      <c r="D58" s="351">
        <v>1995</v>
      </c>
      <c r="E58" s="358">
        <v>0.089073256391006148</v>
      </c>
      <c r="F58" s="92">
        <v>58081.998294883379</v>
      </c>
      <c r="G58" s="92">
        <v>5837945</v>
      </c>
      <c r="H58" s="358">
        <v>0.0099490485598756721</v>
      </c>
      <c r="J58" s="230" t="s">
        <v>439</v>
      </c>
      <c r="K58" s="230">
        <v>1994</v>
      </c>
      <c r="L58" s="359">
        <v>34515</v>
      </c>
      <c r="M58" s="360">
        <v>1263196</v>
      </c>
    </row>
    <row r="59" spans="2:13" ht="13">
      <c r="B59" s="351" t="s">
        <v>437</v>
      </c>
      <c r="C59" s="351" t="s">
        <v>111</v>
      </c>
      <c r="D59" s="351">
        <v>1996</v>
      </c>
      <c r="E59" s="358">
        <v>0.092281934493009643</v>
      </c>
      <c r="F59" s="92">
        <v>57418.004205419587</v>
      </c>
      <c r="G59" s="92">
        <v>5974675</v>
      </c>
      <c r="H59" s="358">
        <v>0.0096102305490122202</v>
      </c>
      <c r="J59" s="230" t="s">
        <v>439</v>
      </c>
      <c r="K59" s="230">
        <v>1995</v>
      </c>
      <c r="L59" s="359">
        <v>34880</v>
      </c>
      <c r="M59" s="360">
        <v>1274788</v>
      </c>
    </row>
    <row r="60" spans="2:13" ht="13">
      <c r="B60" s="351" t="s">
        <v>437</v>
      </c>
      <c r="C60" s="351" t="s">
        <v>111</v>
      </c>
      <c r="D60" s="351">
        <v>1997</v>
      </c>
      <c r="E60" s="358">
        <v>0.095730423128470229</v>
      </c>
      <c r="F60" s="92">
        <v>65875.167528240476</v>
      </c>
      <c r="G60" s="92">
        <v>6116870</v>
      </c>
      <c r="H60" s="358">
        <v>0.010769424154549708</v>
      </c>
      <c r="J60" s="230" t="s">
        <v>439</v>
      </c>
      <c r="K60" s="230">
        <v>1996</v>
      </c>
      <c r="L60" s="359">
        <v>35246</v>
      </c>
      <c r="M60" s="360">
        <v>1314462</v>
      </c>
    </row>
    <row r="61" spans="2:13" ht="13">
      <c r="B61" s="351" t="s">
        <v>437</v>
      </c>
      <c r="C61" s="351" t="s">
        <v>111</v>
      </c>
      <c r="D61" s="351">
        <v>1998</v>
      </c>
      <c r="E61" s="358">
        <v>0.09419480881942506</v>
      </c>
      <c r="F61" s="92">
        <v>66813.696622941672</v>
      </c>
      <c r="G61" s="92">
        <v>6216008</v>
      </c>
      <c r="H61" s="358">
        <v>0.010748650359353089</v>
      </c>
      <c r="J61" s="230" t="s">
        <v>439</v>
      </c>
      <c r="K61" s="230">
        <v>1997</v>
      </c>
      <c r="L61" s="359">
        <v>35611</v>
      </c>
      <c r="M61" s="360">
        <v>1331351</v>
      </c>
    </row>
    <row r="62" spans="2:13" ht="13">
      <c r="B62" s="351" t="s">
        <v>437</v>
      </c>
      <c r="C62" s="351" t="s">
        <v>111</v>
      </c>
      <c r="D62" s="351">
        <v>1999</v>
      </c>
      <c r="E62" s="358">
        <v>0.092866437951023312</v>
      </c>
      <c r="F62" s="92">
        <v>66442.221696439141</v>
      </c>
      <c r="G62" s="92">
        <v>6201141</v>
      </c>
      <c r="H62" s="358">
        <v>0.010714515553901958</v>
      </c>
      <c r="J62" s="230" t="s">
        <v>439</v>
      </c>
      <c r="K62" s="230">
        <v>1998</v>
      </c>
      <c r="L62" s="359">
        <v>35976</v>
      </c>
      <c r="M62" s="360">
        <v>1349032</v>
      </c>
    </row>
    <row r="63" spans="2:13" ht="13">
      <c r="B63" s="351" t="s">
        <v>437</v>
      </c>
      <c r="C63" s="351" t="s">
        <v>111</v>
      </c>
      <c r="D63" s="351">
        <v>2000</v>
      </c>
      <c r="E63" s="358">
        <v>0.092136150234741782</v>
      </c>
      <c r="F63" s="92">
        <v>66492.356220657282</v>
      </c>
      <c r="G63" s="92">
        <v>6310904</v>
      </c>
      <c r="H63" s="358">
        <v>0.010536106431132099</v>
      </c>
      <c r="J63" s="230" t="s">
        <v>439</v>
      </c>
      <c r="K63" s="230">
        <v>1999</v>
      </c>
      <c r="L63" s="359">
        <v>36341</v>
      </c>
      <c r="M63" s="360">
        <v>1320691</v>
      </c>
    </row>
    <row r="64" spans="2:13" ht="13">
      <c r="B64" s="351" t="s">
        <v>437</v>
      </c>
      <c r="C64" s="351" t="s">
        <v>111</v>
      </c>
      <c r="D64" s="351">
        <v>2001</v>
      </c>
      <c r="E64" s="358">
        <v>0.095411979504093289</v>
      </c>
      <c r="F64" s="92">
        <v>68540.435832498973</v>
      </c>
      <c r="G64" s="92">
        <v>6309000</v>
      </c>
      <c r="H64" s="358">
        <v>0.010863914381439051</v>
      </c>
      <c r="J64" s="230" t="s">
        <v>439</v>
      </c>
      <c r="K64" s="230">
        <v>2000</v>
      </c>
      <c r="L64" s="359">
        <v>36707</v>
      </c>
      <c r="M64" s="360">
        <v>1318486</v>
      </c>
    </row>
    <row r="65" spans="2:13" ht="13">
      <c r="B65" s="351" t="s">
        <v>437</v>
      </c>
      <c r="C65" s="351" t="s">
        <v>111</v>
      </c>
      <c r="D65" s="351">
        <v>2002</v>
      </c>
      <c r="E65" s="358">
        <v>0.10206462148606089</v>
      </c>
      <c r="F65" s="92">
        <v>73692.085617636767</v>
      </c>
      <c r="G65" s="92">
        <v>6304620</v>
      </c>
      <c r="H65" s="358">
        <v>0.011688584818377121</v>
      </c>
      <c r="J65" s="230" t="s">
        <v>439</v>
      </c>
      <c r="K65" s="230">
        <v>2001</v>
      </c>
      <c r="L65" s="359">
        <v>37072</v>
      </c>
      <c r="M65" s="360">
        <v>1298739</v>
      </c>
    </row>
    <row r="66" spans="2:13" ht="13">
      <c r="B66" s="351" t="s">
        <v>437</v>
      </c>
      <c r="C66" s="351" t="s">
        <v>111</v>
      </c>
      <c r="D66" s="351">
        <v>2003</v>
      </c>
      <c r="E66" s="358">
        <v>0.1024178214032178</v>
      </c>
      <c r="F66" s="92">
        <v>76028.333451357685</v>
      </c>
      <c r="G66" s="92">
        <v>6382794</v>
      </c>
      <c r="H66" s="358">
        <v>0.011911450291417471</v>
      </c>
      <c r="J66" s="230" t="s">
        <v>439</v>
      </c>
      <c r="K66" s="230">
        <v>2002</v>
      </c>
      <c r="L66" s="359">
        <v>37437</v>
      </c>
      <c r="M66" s="360">
        <v>1293767</v>
      </c>
    </row>
    <row r="67" spans="2:13" ht="13">
      <c r="B67" s="351" t="s">
        <v>437</v>
      </c>
      <c r="C67" s="351" t="s">
        <v>111</v>
      </c>
      <c r="D67" s="351">
        <v>2004</v>
      </c>
      <c r="E67" s="358">
        <v>0.10052271813429835</v>
      </c>
      <c r="F67" s="92">
        <v>78610.574989947723</v>
      </c>
      <c r="G67" s="92">
        <v>6519753</v>
      </c>
      <c r="H67" s="358">
        <v>0.012057293426598788</v>
      </c>
      <c r="J67" s="230" t="s">
        <v>439</v>
      </c>
      <c r="K67" s="230">
        <v>2003</v>
      </c>
      <c r="L67" s="359">
        <v>37802</v>
      </c>
      <c r="M67" s="360">
        <v>1287728</v>
      </c>
    </row>
    <row r="68" spans="2:13" ht="13">
      <c r="B68" s="351" t="s">
        <v>437</v>
      </c>
      <c r="C68" s="351" t="s">
        <v>111</v>
      </c>
      <c r="D68" s="351">
        <v>2005</v>
      </c>
      <c r="E68" s="358">
        <v>0.10192195690157251</v>
      </c>
      <c r="F68" s="92">
        <v>84071.447291788005</v>
      </c>
      <c r="G68" s="92">
        <v>6497015</v>
      </c>
      <c r="H68" s="358">
        <v>0.012940011265448519</v>
      </c>
      <c r="J68" s="230" t="s">
        <v>439</v>
      </c>
      <c r="K68" s="230">
        <v>2004</v>
      </c>
      <c r="L68" s="359">
        <v>38168</v>
      </c>
      <c r="M68" s="360">
        <v>1298746</v>
      </c>
    </row>
    <row r="69" spans="2:13" ht="13">
      <c r="B69" s="351" t="s">
        <v>437</v>
      </c>
      <c r="C69" s="351" t="s">
        <v>111</v>
      </c>
      <c r="D69" s="351">
        <v>2006</v>
      </c>
      <c r="E69" s="358">
        <v>0.10594828089428521</v>
      </c>
      <c r="F69" s="92">
        <v>96763.518475278732</v>
      </c>
      <c r="G69" s="92">
        <v>6560912</v>
      </c>
      <c r="H69" s="358">
        <v>0.014748485953672102</v>
      </c>
      <c r="J69" s="230" t="s">
        <v>439</v>
      </c>
      <c r="K69" s="230">
        <v>2005</v>
      </c>
      <c r="L69" s="359">
        <v>38533</v>
      </c>
      <c r="M69" s="360">
        <v>1307675</v>
      </c>
    </row>
    <row r="70" spans="2:13" ht="13">
      <c r="B70" s="351" t="s">
        <v>437</v>
      </c>
      <c r="C70" s="351" t="s">
        <v>111</v>
      </c>
      <c r="D70" s="351">
        <v>2007</v>
      </c>
      <c r="E70" s="358">
        <v>0.10607979273103067</v>
      </c>
      <c r="F70" s="92">
        <v>100353.71159920236</v>
      </c>
      <c r="G70" s="92">
        <v>6567929</v>
      </c>
      <c r="H70" s="358">
        <v>0.01527935390276027</v>
      </c>
      <c r="J70" s="230" t="s">
        <v>439</v>
      </c>
      <c r="K70" s="230">
        <v>2006</v>
      </c>
      <c r="L70" s="359">
        <v>38898</v>
      </c>
      <c r="M70" s="360">
        <v>1314180</v>
      </c>
    </row>
    <row r="71" spans="2:13" ht="13">
      <c r="B71" s="351" t="s">
        <v>437</v>
      </c>
      <c r="C71" s="351" t="s">
        <v>111</v>
      </c>
      <c r="D71" s="351">
        <v>2008</v>
      </c>
      <c r="E71" s="358">
        <v>0.10581641838719981</v>
      </c>
      <c r="F71" s="92">
        <v>114373.89795859104</v>
      </c>
      <c r="G71" s="92">
        <v>6641293</v>
      </c>
      <c r="H71" s="358">
        <v>0.017221631082771239</v>
      </c>
      <c r="J71" s="230" t="s">
        <v>439</v>
      </c>
      <c r="K71" s="230">
        <v>2007</v>
      </c>
      <c r="L71" s="359">
        <v>39263</v>
      </c>
      <c r="M71" s="360">
        <v>1289624</v>
      </c>
    </row>
    <row r="72" spans="2:13" ht="13">
      <c r="B72" s="351" t="s">
        <v>437</v>
      </c>
      <c r="C72" s="351" t="s">
        <v>111</v>
      </c>
      <c r="D72" s="351">
        <v>2009</v>
      </c>
      <c r="E72" s="358">
        <v>0.10576420734892901</v>
      </c>
      <c r="F72" s="92">
        <v>123276.96209438672</v>
      </c>
      <c r="G72" s="92">
        <v>6527069</v>
      </c>
      <c r="H72" s="358">
        <v>0.018887032157065709</v>
      </c>
      <c r="J72" s="230" t="s">
        <v>439</v>
      </c>
      <c r="K72" s="230">
        <v>2008</v>
      </c>
      <c r="L72" s="359">
        <v>39629</v>
      </c>
      <c r="M72" s="360">
        <v>1395958</v>
      </c>
    </row>
    <row r="73" spans="2:13" ht="13">
      <c r="B73" s="351" t="s">
        <v>437</v>
      </c>
      <c r="C73" s="351" t="s">
        <v>111</v>
      </c>
      <c r="D73" s="351">
        <v>2010</v>
      </c>
      <c r="E73" s="358">
        <v>0</v>
      </c>
      <c r="F73" s="92">
        <v>0</v>
      </c>
      <c r="G73" s="92">
        <v>6735067</v>
      </c>
      <c r="H73" s="358">
        <v>0</v>
      </c>
      <c r="J73" s="230" t="s">
        <v>439</v>
      </c>
      <c r="K73" s="230">
        <v>2009</v>
      </c>
      <c r="L73" s="359">
        <v>39994</v>
      </c>
      <c r="M73" s="360">
        <v>1368167</v>
      </c>
    </row>
    <row r="74" spans="2:13" ht="13">
      <c r="B74" s="351" t="s">
        <v>437</v>
      </c>
      <c r="C74" s="351" t="s">
        <v>111</v>
      </c>
      <c r="D74" s="351">
        <v>2011</v>
      </c>
      <c r="E74" s="358">
        <v>0.11264296754250386</v>
      </c>
      <c r="F74" s="92">
        <v>148424.68204018546</v>
      </c>
      <c r="G74" s="92">
        <v>6815590</v>
      </c>
      <c r="H74" s="358">
        <v>0.021777231617539416</v>
      </c>
      <c r="J74" s="230" t="s">
        <v>439</v>
      </c>
      <c r="K74" s="230">
        <v>2010</v>
      </c>
      <c r="L74" s="359">
        <v>40359</v>
      </c>
      <c r="M74" s="360">
        <v>1468512</v>
      </c>
    </row>
    <row r="75" spans="2:13" ht="13">
      <c r="B75" s="351" t="s">
        <v>437</v>
      </c>
      <c r="C75" s="351" t="s">
        <v>111</v>
      </c>
      <c r="D75" s="351">
        <v>2012</v>
      </c>
      <c r="E75" s="358">
        <v>0.15334118835212926</v>
      </c>
      <c r="F75" s="92">
        <v>196322.87678841944</v>
      </c>
      <c r="G75" s="92">
        <v>6794407</v>
      </c>
      <c r="H75" s="358">
        <v>0.028894777246700035</v>
      </c>
      <c r="J75" s="230" t="s">
        <v>439</v>
      </c>
      <c r="K75" s="230">
        <v>2011</v>
      </c>
      <c r="L75" s="359">
        <v>40724</v>
      </c>
      <c r="M75" s="360">
        <v>1502253</v>
      </c>
    </row>
    <row r="76" spans="2:13" ht="13">
      <c r="B76" s="351" t="s">
        <v>437</v>
      </c>
      <c r="C76" s="351" t="s">
        <v>111</v>
      </c>
      <c r="D76" s="351">
        <v>2013</v>
      </c>
      <c r="E76" s="358">
        <v>0.14089081348592639</v>
      </c>
      <c r="F76" s="92">
        <v>184547.94540674298</v>
      </c>
      <c r="G76" s="92">
        <v>6973710</v>
      </c>
      <c r="H76" s="358">
        <v>0.026463381099406626</v>
      </c>
      <c r="J76" s="230" t="s">
        <v>439</v>
      </c>
      <c r="K76" s="230">
        <v>2012</v>
      </c>
      <c r="L76" s="359">
        <v>41090</v>
      </c>
      <c r="M76" s="360">
        <v>1523608</v>
      </c>
    </row>
    <row r="77" spans="2:13" ht="13">
      <c r="B77" s="351" t="s">
        <v>437</v>
      </c>
      <c r="C77" s="351" t="s">
        <v>111</v>
      </c>
      <c r="D77" s="351">
        <v>2014</v>
      </c>
      <c r="E77" s="358">
        <v>0.14053220208252989</v>
      </c>
      <c r="F77" s="92">
        <v>187693.54431160819</v>
      </c>
      <c r="G77" s="92">
        <v>7173730</v>
      </c>
      <c r="H77" s="358">
        <v>0.026164010119088421</v>
      </c>
      <c r="J77" s="230" t="s">
        <v>439</v>
      </c>
      <c r="K77" s="230">
        <v>2013</v>
      </c>
      <c r="L77" s="359">
        <v>41455</v>
      </c>
      <c r="M77" s="360">
        <v>1542379</v>
      </c>
    </row>
    <row r="78" spans="2:13" ht="13">
      <c r="B78" s="351" t="s">
        <v>437</v>
      </c>
      <c r="C78" s="351" t="s">
        <v>111</v>
      </c>
      <c r="D78" s="351">
        <v>2015</v>
      </c>
      <c r="E78" s="358">
        <v>0.14363421363815529</v>
      </c>
      <c r="F78" s="92">
        <v>199192.07110760739</v>
      </c>
      <c r="G78" s="92">
        <v>7258314</v>
      </c>
      <c r="H78" s="358">
        <v>0.027443297590543394</v>
      </c>
      <c r="J78" s="230" t="s">
        <v>439</v>
      </c>
      <c r="K78" s="230">
        <v>2014</v>
      </c>
      <c r="L78" s="359">
        <v>41820</v>
      </c>
      <c r="M78" s="360">
        <v>1622141</v>
      </c>
    </row>
    <row r="79" spans="2:13" ht="13">
      <c r="B79" s="351" t="s">
        <v>437</v>
      </c>
      <c r="C79" s="351" t="s">
        <v>111</v>
      </c>
      <c r="D79" s="351">
        <v>2016</v>
      </c>
      <c r="E79" s="358">
        <v>0.14262230919765168</v>
      </c>
      <c r="F79" s="92">
        <v>203250.62497064582</v>
      </c>
      <c r="G79" s="92">
        <v>7348911</v>
      </c>
      <c r="H79" s="358">
        <v>0.027657244042096279</v>
      </c>
      <c r="J79" s="230" t="s">
        <v>439</v>
      </c>
      <c r="K79" s="230">
        <v>2015</v>
      </c>
      <c r="L79" s="359">
        <v>42185</v>
      </c>
      <c r="M79" s="360">
        <v>1649608</v>
      </c>
    </row>
    <row r="80" spans="2:13" ht="13">
      <c r="B80" s="351" t="s">
        <v>437</v>
      </c>
      <c r="C80" s="351" t="s">
        <v>111</v>
      </c>
      <c r="D80" s="351">
        <v>2017</v>
      </c>
      <c r="E80" s="358">
        <v>0.14512146555157307</v>
      </c>
      <c r="F80" s="92">
        <v>205053.87351652727</v>
      </c>
      <c r="G80" s="92">
        <v>7408771</v>
      </c>
      <c r="H80" s="358">
        <v>0.02767717797142431</v>
      </c>
      <c r="J80" s="230" t="s">
        <v>439</v>
      </c>
      <c r="K80" s="230">
        <v>2016</v>
      </c>
      <c r="L80" s="359">
        <v>42551</v>
      </c>
      <c r="M80" s="360">
        <v>1678018</v>
      </c>
    </row>
    <row r="81" spans="2:13" ht="13">
      <c r="B81" s="351" t="s">
        <v>437</v>
      </c>
      <c r="C81" s="351" t="s">
        <v>111</v>
      </c>
      <c r="D81" s="351">
        <v>2018</v>
      </c>
      <c r="E81" s="358">
        <v>0.14891704127503064</v>
      </c>
      <c r="F81" s="92">
        <v>210304.36861463013</v>
      </c>
      <c r="G81" s="92">
        <v>7552902</v>
      </c>
      <c r="H81" s="358">
        <v>0.027844180768482118</v>
      </c>
      <c r="J81" s="230" t="s">
        <v>439</v>
      </c>
      <c r="K81" s="230">
        <v>2017</v>
      </c>
      <c r="L81" s="359">
        <v>42916</v>
      </c>
      <c r="M81" s="360">
        <v>1698090</v>
      </c>
    </row>
    <row r="82" spans="2:13" ht="13">
      <c r="B82" s="351" t="s">
        <v>437</v>
      </c>
      <c r="C82" s="351" t="s">
        <v>111</v>
      </c>
      <c r="D82" s="351">
        <v>2019</v>
      </c>
      <c r="E82" s="358">
        <v>0.1488562091503268</v>
      </c>
      <c r="F82" s="92">
        <v>208530.13284313725</v>
      </c>
      <c r="G82" s="92">
        <v>7460380</v>
      </c>
      <c r="H82" s="358">
        <v>0.027951677105340109</v>
      </c>
      <c r="J82" s="230" t="s">
        <v>439</v>
      </c>
      <c r="K82" s="230">
        <v>2018</v>
      </c>
      <c r="L82" s="359">
        <v>43281</v>
      </c>
      <c r="M82" s="360">
        <v>1712299</v>
      </c>
    </row>
    <row r="83" spans="2:13" ht="13">
      <c r="B83" s="351" t="s">
        <v>437</v>
      </c>
      <c r="C83" s="351" t="s">
        <v>111</v>
      </c>
      <c r="D83" s="351">
        <v>2020</v>
      </c>
      <c r="E83" s="358">
        <v>0.1488562091503268</v>
      </c>
      <c r="F83" s="92">
        <v>173723.23431372549</v>
      </c>
      <c r="G83" s="92">
        <v>6400888</v>
      </c>
      <c r="H83" s="358">
        <v>0.027140489618585031</v>
      </c>
      <c r="J83" s="230" t="s">
        <v>439</v>
      </c>
      <c r="K83" s="230">
        <v>2019</v>
      </c>
      <c r="L83" s="359">
        <v>43646</v>
      </c>
      <c r="M83" s="360">
        <v>1712576</v>
      </c>
    </row>
    <row r="84" spans="2:13" ht="13">
      <c r="B84" s="351" t="s">
        <v>437</v>
      </c>
      <c r="C84" s="351" t="s">
        <v>113</v>
      </c>
      <c r="D84" s="351">
        <v>1982</v>
      </c>
      <c r="E84" s="358" t="s">
        <v>438</v>
      </c>
      <c r="F84" s="92" t="s">
        <v>438</v>
      </c>
      <c r="G84" s="92">
        <v>4887757</v>
      </c>
      <c r="H84" s="358" t="s">
        <v>438</v>
      </c>
      <c r="J84" s="230" t="s">
        <v>440</v>
      </c>
      <c r="K84" s="230">
        <v>1981</v>
      </c>
      <c r="L84" s="359">
        <v>29767</v>
      </c>
      <c r="M84" s="360">
        <v>2319338</v>
      </c>
    </row>
    <row r="85" spans="2:13" ht="13">
      <c r="B85" s="351" t="s">
        <v>437</v>
      </c>
      <c r="C85" s="351" t="s">
        <v>113</v>
      </c>
      <c r="D85" s="351">
        <v>1983</v>
      </c>
      <c r="E85" s="358">
        <v>0</v>
      </c>
      <c r="F85" s="92">
        <v>0</v>
      </c>
      <c r="G85" s="92">
        <v>4795353</v>
      </c>
      <c r="H85" s="358">
        <v>0</v>
      </c>
      <c r="J85" s="230" t="s">
        <v>440</v>
      </c>
      <c r="K85" s="230">
        <v>1982</v>
      </c>
      <c r="L85" s="359">
        <v>30132</v>
      </c>
      <c r="M85" s="360">
        <v>2266021</v>
      </c>
    </row>
    <row r="86" spans="2:13" ht="13">
      <c r="B86" s="351" t="s">
        <v>437</v>
      </c>
      <c r="C86" s="351" t="s">
        <v>113</v>
      </c>
      <c r="D86" s="351">
        <v>1984</v>
      </c>
      <c r="E86" s="358">
        <v>0</v>
      </c>
      <c r="F86" s="92">
        <v>0</v>
      </c>
      <c r="G86" s="92">
        <v>5006527</v>
      </c>
      <c r="H86" s="358">
        <v>0</v>
      </c>
      <c r="J86" s="230" t="s">
        <v>440</v>
      </c>
      <c r="K86" s="230">
        <v>1983</v>
      </c>
      <c r="L86" s="359">
        <v>30497</v>
      </c>
      <c r="M86" s="360">
        <v>2232989</v>
      </c>
    </row>
    <row r="87" spans="2:13" ht="13">
      <c r="B87" s="351" t="s">
        <v>437</v>
      </c>
      <c r="C87" s="351" t="s">
        <v>113</v>
      </c>
      <c r="D87" s="351">
        <v>1985</v>
      </c>
      <c r="E87" s="358">
        <v>0</v>
      </c>
      <c r="F87" s="92">
        <v>0</v>
      </c>
      <c r="G87" s="92">
        <v>5018612</v>
      </c>
      <c r="H87" s="358">
        <v>0</v>
      </c>
      <c r="J87" s="230" t="s">
        <v>440</v>
      </c>
      <c r="K87" s="230">
        <v>1984</v>
      </c>
      <c r="L87" s="359">
        <v>30863</v>
      </c>
      <c r="M87" s="360">
        <v>2339895</v>
      </c>
    </row>
    <row r="88" spans="2:13" ht="13">
      <c r="B88" s="351" t="s">
        <v>437</v>
      </c>
      <c r="C88" s="351" t="s">
        <v>113</v>
      </c>
      <c r="D88" s="351">
        <v>1986</v>
      </c>
      <c r="E88" s="358">
        <v>0.011699770133927957</v>
      </c>
      <c r="F88" s="92">
        <v>6330.9562153308279</v>
      </c>
      <c r="G88" s="92">
        <v>5300676</v>
      </c>
      <c r="H88" s="358">
        <v>0.0011943677024083019</v>
      </c>
      <c r="J88" s="230" t="s">
        <v>440</v>
      </c>
      <c r="K88" s="230">
        <v>1985</v>
      </c>
      <c r="L88" s="359">
        <v>31228</v>
      </c>
      <c r="M88" s="360">
        <v>2337868</v>
      </c>
    </row>
    <row r="89" spans="2:13" ht="13">
      <c r="B89" s="351" t="s">
        <v>437</v>
      </c>
      <c r="C89" s="351" t="s">
        <v>113</v>
      </c>
      <c r="D89" s="351">
        <v>1987</v>
      </c>
      <c r="E89" s="358">
        <v>0.011736619218506853</v>
      </c>
      <c r="F89" s="92">
        <v>6515.9832042075086</v>
      </c>
      <c r="G89" s="92">
        <v>5338657</v>
      </c>
      <c r="H89" s="358">
        <v>0.0012205285344624142</v>
      </c>
      <c r="J89" s="230" t="s">
        <v>440</v>
      </c>
      <c r="K89" s="230">
        <v>1986</v>
      </c>
      <c r="L89" s="359">
        <v>31593</v>
      </c>
      <c r="M89" s="360">
        <v>2479028</v>
      </c>
    </row>
    <row r="90" spans="2:13" ht="13">
      <c r="B90" s="351" t="s">
        <v>437</v>
      </c>
      <c r="C90" s="351" t="s">
        <v>113</v>
      </c>
      <c r="D90" s="351">
        <v>1988</v>
      </c>
      <c r="E90" s="358">
        <v>0.011508936689339272</v>
      </c>
      <c r="F90" s="92">
        <v>6714.3597003072891</v>
      </c>
      <c r="G90" s="92">
        <v>5498146</v>
      </c>
      <c r="H90" s="358">
        <v>0.0012212043296608145</v>
      </c>
      <c r="J90" s="230" t="s">
        <v>440</v>
      </c>
      <c r="K90" s="230">
        <v>1987</v>
      </c>
      <c r="L90" s="359">
        <v>31958</v>
      </c>
      <c r="M90" s="360">
        <v>2473579</v>
      </c>
    </row>
    <row r="91" spans="2:13" ht="13">
      <c r="B91" s="351" t="s">
        <v>437</v>
      </c>
      <c r="C91" s="351" t="s">
        <v>113</v>
      </c>
      <c r="D91" s="351">
        <v>1989</v>
      </c>
      <c r="E91" s="358">
        <v>0</v>
      </c>
      <c r="F91" s="92">
        <v>0</v>
      </c>
      <c r="G91" s="92">
        <v>5538702</v>
      </c>
      <c r="H91" s="358">
        <v>0</v>
      </c>
      <c r="J91" s="230" t="s">
        <v>440</v>
      </c>
      <c r="K91" s="230">
        <v>1988</v>
      </c>
      <c r="L91" s="359">
        <v>32324</v>
      </c>
      <c r="M91" s="360">
        <v>2522356</v>
      </c>
    </row>
    <row r="92" spans="2:13" ht="13">
      <c r="B92" s="351" t="s">
        <v>437</v>
      </c>
      <c r="C92" s="351" t="s">
        <v>113</v>
      </c>
      <c r="D92" s="351">
        <v>1990</v>
      </c>
      <c r="E92" s="358">
        <v>0</v>
      </c>
      <c r="F92" s="92">
        <v>0</v>
      </c>
      <c r="G92" s="92">
        <v>5574458</v>
      </c>
      <c r="H92" s="358">
        <v>0</v>
      </c>
      <c r="J92" s="230" t="s">
        <v>440</v>
      </c>
      <c r="K92" s="230">
        <v>1989</v>
      </c>
      <c r="L92" s="359">
        <v>32689</v>
      </c>
      <c r="M92" s="360">
        <v>2574197</v>
      </c>
    </row>
    <row r="93" spans="2:13" ht="13">
      <c r="B93" s="351" t="s">
        <v>437</v>
      </c>
      <c r="C93" s="351" t="s">
        <v>113</v>
      </c>
      <c r="D93" s="351">
        <v>1991</v>
      </c>
      <c r="E93" s="358">
        <v>0</v>
      </c>
      <c r="F93" s="92">
        <v>0</v>
      </c>
      <c r="G93" s="92">
        <v>5568548</v>
      </c>
      <c r="H93" s="358">
        <v>0</v>
      </c>
      <c r="J93" s="230" t="s">
        <v>440</v>
      </c>
      <c r="K93" s="230">
        <v>1990</v>
      </c>
      <c r="L93" s="359">
        <v>33054</v>
      </c>
      <c r="M93" s="360">
        <v>2571607</v>
      </c>
    </row>
    <row r="94" spans="2:13" ht="13">
      <c r="B94" s="351" t="s">
        <v>437</v>
      </c>
      <c r="C94" s="351" t="s">
        <v>113</v>
      </c>
      <c r="D94" s="351">
        <v>1992</v>
      </c>
      <c r="E94" s="358">
        <v>0</v>
      </c>
      <c r="F94" s="92">
        <v>0</v>
      </c>
      <c r="G94" s="92">
        <v>5635507</v>
      </c>
      <c r="H94" s="358">
        <v>0</v>
      </c>
      <c r="J94" s="230" t="s">
        <v>440</v>
      </c>
      <c r="K94" s="230">
        <v>1991</v>
      </c>
      <c r="L94" s="359">
        <v>33419</v>
      </c>
      <c r="M94" s="360">
        <v>2554239</v>
      </c>
    </row>
    <row r="95" spans="2:13" ht="13">
      <c r="B95" s="351" t="s">
        <v>437</v>
      </c>
      <c r="C95" s="351" t="s">
        <v>113</v>
      </c>
      <c r="D95" s="351">
        <v>1993</v>
      </c>
      <c r="E95" s="358">
        <v>0</v>
      </c>
      <c r="F95" s="92">
        <v>0</v>
      </c>
      <c r="G95" s="92">
        <v>5762251</v>
      </c>
      <c r="H95" s="358">
        <v>0</v>
      </c>
      <c r="J95" s="230" t="s">
        <v>440</v>
      </c>
      <c r="K95" s="230">
        <v>1992</v>
      </c>
      <c r="L95" s="359">
        <v>33785</v>
      </c>
      <c r="M95" s="360">
        <v>2598067</v>
      </c>
    </row>
    <row r="96" spans="2:13" ht="13">
      <c r="B96" s="351" t="s">
        <v>437</v>
      </c>
      <c r="C96" s="351" t="s">
        <v>113</v>
      </c>
      <c r="D96" s="351">
        <v>1994</v>
      </c>
      <c r="E96" s="358">
        <v>0</v>
      </c>
      <c r="F96" s="92">
        <v>0</v>
      </c>
      <c r="G96" s="92">
        <v>5763584</v>
      </c>
      <c r="H96" s="358">
        <v>0</v>
      </c>
      <c r="J96" s="230" t="s">
        <v>440</v>
      </c>
      <c r="K96" s="230">
        <v>1993</v>
      </c>
      <c r="L96" s="359">
        <v>34150</v>
      </c>
      <c r="M96" s="360">
        <v>2681793</v>
      </c>
    </row>
    <row r="97" spans="2:13" ht="13">
      <c r="B97" s="351" t="s">
        <v>437</v>
      </c>
      <c r="C97" s="351" t="s">
        <v>113</v>
      </c>
      <c r="D97" s="351">
        <v>1995</v>
      </c>
      <c r="E97" s="358">
        <v>0</v>
      </c>
      <c r="F97" s="92">
        <v>0</v>
      </c>
      <c r="G97" s="92">
        <v>5837945</v>
      </c>
      <c r="H97" s="358">
        <v>0</v>
      </c>
      <c r="J97" s="230" t="s">
        <v>440</v>
      </c>
      <c r="K97" s="230">
        <v>1994</v>
      </c>
      <c r="L97" s="359">
        <v>34515</v>
      </c>
      <c r="M97" s="360">
        <v>2676068</v>
      </c>
    </row>
    <row r="98" spans="2:13" ht="13">
      <c r="B98" s="351" t="s">
        <v>437</v>
      </c>
      <c r="C98" s="351" t="s">
        <v>113</v>
      </c>
      <c r="D98" s="351">
        <v>1996</v>
      </c>
      <c r="E98" s="358">
        <v>0</v>
      </c>
      <c r="F98" s="92">
        <v>0</v>
      </c>
      <c r="G98" s="92">
        <v>5974675</v>
      </c>
      <c r="H98" s="358">
        <v>0</v>
      </c>
      <c r="J98" s="230" t="s">
        <v>440</v>
      </c>
      <c r="K98" s="230">
        <v>1995</v>
      </c>
      <c r="L98" s="359">
        <v>34880</v>
      </c>
      <c r="M98" s="360">
        <v>2706885</v>
      </c>
    </row>
    <row r="99" spans="2:13" ht="13">
      <c r="B99" s="351" t="s">
        <v>437</v>
      </c>
      <c r="C99" s="351" t="s">
        <v>113</v>
      </c>
      <c r="D99" s="351">
        <v>1997</v>
      </c>
      <c r="E99" s="358">
        <v>0</v>
      </c>
      <c r="F99" s="92">
        <v>0</v>
      </c>
      <c r="G99" s="92">
        <v>6116870</v>
      </c>
      <c r="H99" s="358">
        <v>0</v>
      </c>
      <c r="J99" s="230" t="s">
        <v>440</v>
      </c>
      <c r="K99" s="230">
        <v>1996</v>
      </c>
      <c r="L99" s="359">
        <v>35246</v>
      </c>
      <c r="M99" s="360">
        <v>2802840</v>
      </c>
    </row>
    <row r="100" spans="2:13" ht="13">
      <c r="B100" s="351" t="s">
        <v>437</v>
      </c>
      <c r="C100" s="351" t="s">
        <v>113</v>
      </c>
      <c r="D100" s="351">
        <v>1998</v>
      </c>
      <c r="E100" s="358">
        <v>0</v>
      </c>
      <c r="F100" s="92">
        <v>0</v>
      </c>
      <c r="G100" s="92">
        <v>6216008</v>
      </c>
      <c r="H100" s="358">
        <v>0</v>
      </c>
      <c r="J100" s="230" t="s">
        <v>440</v>
      </c>
      <c r="K100" s="230">
        <v>1997</v>
      </c>
      <c r="L100" s="359">
        <v>35611</v>
      </c>
      <c r="M100" s="360">
        <v>2857271</v>
      </c>
    </row>
    <row r="101" spans="2:13" ht="13">
      <c r="B101" s="351" t="s">
        <v>437</v>
      </c>
      <c r="C101" s="351" t="s">
        <v>113</v>
      </c>
      <c r="D101" s="351">
        <v>1999</v>
      </c>
      <c r="E101" s="358">
        <v>0</v>
      </c>
      <c r="F101" s="92">
        <v>0</v>
      </c>
      <c r="G101" s="92">
        <v>6201141</v>
      </c>
      <c r="H101" s="358">
        <v>0</v>
      </c>
      <c r="J101" s="230" t="s">
        <v>440</v>
      </c>
      <c r="K101" s="230">
        <v>1998</v>
      </c>
      <c r="L101" s="359">
        <v>35976</v>
      </c>
      <c r="M101" s="360">
        <v>2909930</v>
      </c>
    </row>
    <row r="102" spans="2:13" ht="13">
      <c r="B102" s="351" t="s">
        <v>437</v>
      </c>
      <c r="C102" s="351" t="s">
        <v>113</v>
      </c>
      <c r="D102" s="351">
        <v>2000</v>
      </c>
      <c r="E102" s="358">
        <v>0</v>
      </c>
      <c r="F102" s="92">
        <v>0</v>
      </c>
      <c r="G102" s="92">
        <v>6310904</v>
      </c>
      <c r="H102" s="358">
        <v>0</v>
      </c>
      <c r="J102" s="230" t="s">
        <v>440</v>
      </c>
      <c r="K102" s="230">
        <v>1999</v>
      </c>
      <c r="L102" s="359">
        <v>36341</v>
      </c>
      <c r="M102" s="360">
        <v>2940578</v>
      </c>
    </row>
    <row r="103" spans="2:13" ht="13">
      <c r="B103" s="351" t="s">
        <v>437</v>
      </c>
      <c r="C103" s="351" t="s">
        <v>113</v>
      </c>
      <c r="D103" s="351">
        <v>2001</v>
      </c>
      <c r="E103" s="358">
        <v>0</v>
      </c>
      <c r="F103" s="92">
        <v>0</v>
      </c>
      <c r="G103" s="92">
        <v>6309000</v>
      </c>
      <c r="H103" s="358">
        <v>0</v>
      </c>
      <c r="J103" s="230" t="s">
        <v>440</v>
      </c>
      <c r="K103" s="230">
        <v>2000</v>
      </c>
      <c r="L103" s="359">
        <v>36707</v>
      </c>
      <c r="M103" s="360">
        <v>3010166</v>
      </c>
    </row>
    <row r="104" spans="2:13" ht="13">
      <c r="B104" s="351" t="s">
        <v>437</v>
      </c>
      <c r="C104" s="351" t="s">
        <v>113</v>
      </c>
      <c r="D104" s="351">
        <v>2002</v>
      </c>
      <c r="E104" s="358">
        <v>0</v>
      </c>
      <c r="F104" s="92">
        <v>0</v>
      </c>
      <c r="G104" s="92">
        <v>6304620</v>
      </c>
      <c r="H104" s="358">
        <v>0</v>
      </c>
      <c r="J104" s="230" t="s">
        <v>440</v>
      </c>
      <c r="K104" s="230">
        <v>2001</v>
      </c>
      <c r="L104" s="359">
        <v>37072</v>
      </c>
      <c r="M104" s="360">
        <v>3014226</v>
      </c>
    </row>
    <row r="105" spans="2:13" ht="13">
      <c r="B105" s="351" t="s">
        <v>437</v>
      </c>
      <c r="C105" s="351" t="s">
        <v>113</v>
      </c>
      <c r="D105" s="351">
        <v>2003</v>
      </c>
      <c r="E105" s="358">
        <v>0</v>
      </c>
      <c r="F105" s="92">
        <v>0</v>
      </c>
      <c r="G105" s="92">
        <v>6382794</v>
      </c>
      <c r="H105" s="358">
        <v>0</v>
      </c>
      <c r="J105" s="230" t="s">
        <v>440</v>
      </c>
      <c r="K105" s="230">
        <v>2002</v>
      </c>
      <c r="L105" s="359">
        <v>37437</v>
      </c>
      <c r="M105" s="360">
        <v>2985763</v>
      </c>
    </row>
    <row r="106" spans="2:13" ht="13">
      <c r="B106" s="351" t="s">
        <v>437</v>
      </c>
      <c r="C106" s="351" t="s">
        <v>113</v>
      </c>
      <c r="D106" s="351">
        <v>2004</v>
      </c>
      <c r="E106" s="358">
        <v>0</v>
      </c>
      <c r="F106" s="92">
        <v>0</v>
      </c>
      <c r="G106" s="92">
        <v>6519753</v>
      </c>
      <c r="H106" s="358">
        <v>0</v>
      </c>
      <c r="J106" s="230" t="s">
        <v>440</v>
      </c>
      <c r="K106" s="230">
        <v>2003</v>
      </c>
      <c r="L106" s="359">
        <v>37802</v>
      </c>
      <c r="M106" s="360">
        <v>3033777</v>
      </c>
    </row>
    <row r="107" spans="2:13" ht="13">
      <c r="B107" s="351" t="s">
        <v>437</v>
      </c>
      <c r="C107" s="351" t="s">
        <v>113</v>
      </c>
      <c r="D107" s="351">
        <v>2005</v>
      </c>
      <c r="E107" s="358">
        <v>0</v>
      </c>
      <c r="F107" s="92">
        <v>0</v>
      </c>
      <c r="G107" s="92">
        <v>6497015</v>
      </c>
      <c r="H107" s="358">
        <v>0</v>
      </c>
      <c r="J107" s="230" t="s">
        <v>440</v>
      </c>
      <c r="K107" s="230">
        <v>2004</v>
      </c>
      <c r="L107" s="359">
        <v>38168</v>
      </c>
      <c r="M107" s="360">
        <v>3121165</v>
      </c>
    </row>
    <row r="108" spans="2:13" ht="13">
      <c r="B108" s="351" t="s">
        <v>437</v>
      </c>
      <c r="C108" s="351" t="s">
        <v>113</v>
      </c>
      <c r="D108" s="351">
        <v>2006</v>
      </c>
      <c r="E108" s="358">
        <v>0</v>
      </c>
      <c r="F108" s="92">
        <v>0</v>
      </c>
      <c r="G108" s="92">
        <v>6560912</v>
      </c>
      <c r="H108" s="358">
        <v>0</v>
      </c>
      <c r="J108" s="230" t="s">
        <v>440</v>
      </c>
      <c r="K108" s="230">
        <v>2005</v>
      </c>
      <c r="L108" s="359">
        <v>38533</v>
      </c>
      <c r="M108" s="360">
        <v>3005474</v>
      </c>
    </row>
    <row r="109" spans="2:13" ht="13">
      <c r="B109" s="351" t="s">
        <v>437</v>
      </c>
      <c r="C109" s="351" t="s">
        <v>113</v>
      </c>
      <c r="D109" s="351">
        <v>2007</v>
      </c>
      <c r="E109" s="358">
        <v>0</v>
      </c>
      <c r="F109" s="92">
        <v>0</v>
      </c>
      <c r="G109" s="92">
        <v>6567929</v>
      </c>
      <c r="H109" s="358">
        <v>0</v>
      </c>
      <c r="J109" s="230" t="s">
        <v>440</v>
      </c>
      <c r="K109" s="230">
        <v>2006</v>
      </c>
      <c r="L109" s="359">
        <v>38898</v>
      </c>
      <c r="M109" s="360">
        <v>2987041</v>
      </c>
    </row>
    <row r="110" spans="2:13" ht="13">
      <c r="B110" s="351" t="s">
        <v>437</v>
      </c>
      <c r="C110" s="351" t="s">
        <v>113</v>
      </c>
      <c r="D110" s="351">
        <v>2008</v>
      </c>
      <c r="E110" s="358">
        <v>0</v>
      </c>
      <c r="F110" s="92">
        <v>0</v>
      </c>
      <c r="G110" s="92">
        <v>6641293</v>
      </c>
      <c r="H110" s="358">
        <v>0</v>
      </c>
      <c r="J110" s="230" t="s">
        <v>440</v>
      </c>
      <c r="K110" s="230">
        <v>2007</v>
      </c>
      <c r="L110" s="359">
        <v>39263</v>
      </c>
      <c r="M110" s="360">
        <v>3013929</v>
      </c>
    </row>
    <row r="111" spans="2:13" ht="13">
      <c r="B111" s="351" t="s">
        <v>437</v>
      </c>
      <c r="C111" s="351" t="s">
        <v>113</v>
      </c>
      <c r="D111" s="351">
        <v>2009</v>
      </c>
      <c r="E111" s="358">
        <v>0</v>
      </c>
      <c r="F111" s="92">
        <v>0</v>
      </c>
      <c r="G111" s="92">
        <v>6527069</v>
      </c>
      <c r="H111" s="358">
        <v>0</v>
      </c>
      <c r="J111" s="230" t="s">
        <v>440</v>
      </c>
      <c r="K111" s="230">
        <v>2008</v>
      </c>
      <c r="L111" s="359">
        <v>39629</v>
      </c>
      <c r="M111" s="360">
        <v>2826359</v>
      </c>
    </row>
    <row r="112" spans="2:13" ht="13">
      <c r="B112" s="351" t="s">
        <v>437</v>
      </c>
      <c r="C112" s="351" t="s">
        <v>113</v>
      </c>
      <c r="D112" s="351">
        <v>2010</v>
      </c>
      <c r="E112" s="358">
        <v>0</v>
      </c>
      <c r="F112" s="92">
        <v>0</v>
      </c>
      <c r="G112" s="92">
        <v>6735067</v>
      </c>
      <c r="H112" s="358">
        <v>0</v>
      </c>
      <c r="J112" s="230" t="s">
        <v>440</v>
      </c>
      <c r="K112" s="230">
        <v>2009</v>
      </c>
      <c r="L112" s="359">
        <v>39994</v>
      </c>
      <c r="M112" s="360">
        <v>2699330</v>
      </c>
    </row>
    <row r="113" spans="2:13" ht="13">
      <c r="B113" s="351" t="s">
        <v>437</v>
      </c>
      <c r="C113" s="351" t="s">
        <v>113</v>
      </c>
      <c r="D113" s="351">
        <v>2011</v>
      </c>
      <c r="E113" s="358">
        <v>0</v>
      </c>
      <c r="F113" s="92">
        <v>0</v>
      </c>
      <c r="G113" s="92">
        <v>6815590</v>
      </c>
      <c r="H113" s="358">
        <v>0</v>
      </c>
      <c r="J113" s="230" t="s">
        <v>440</v>
      </c>
      <c r="K113" s="230">
        <v>2010</v>
      </c>
      <c r="L113" s="359">
        <v>40359</v>
      </c>
      <c r="M113" s="360">
        <v>2713717</v>
      </c>
    </row>
    <row r="114" spans="2:13" ht="13">
      <c r="B114" s="351" t="s">
        <v>437</v>
      </c>
      <c r="C114" s="351" t="s">
        <v>113</v>
      </c>
      <c r="D114" s="351">
        <v>2012</v>
      </c>
      <c r="E114" s="358">
        <v>0</v>
      </c>
      <c r="F114" s="92">
        <v>0</v>
      </c>
      <c r="G114" s="92">
        <v>6794407</v>
      </c>
      <c r="H114" s="358">
        <v>0</v>
      </c>
      <c r="J114" s="230" t="s">
        <v>440</v>
      </c>
      <c r="K114" s="230">
        <v>2011</v>
      </c>
      <c r="L114" s="359">
        <v>40724</v>
      </c>
      <c r="M114" s="360">
        <v>2674491</v>
      </c>
    </row>
    <row r="115" spans="2:13" ht="13">
      <c r="B115" s="351" t="s">
        <v>437</v>
      </c>
      <c r="C115" s="351" t="s">
        <v>113</v>
      </c>
      <c r="D115" s="351">
        <v>2013</v>
      </c>
      <c r="E115" s="358">
        <v>0</v>
      </c>
      <c r="F115" s="92">
        <v>0</v>
      </c>
      <c r="G115" s="92">
        <v>6973710</v>
      </c>
      <c r="H115" s="358">
        <v>0</v>
      </c>
      <c r="J115" s="230" t="s">
        <v>440</v>
      </c>
      <c r="K115" s="230">
        <v>2012</v>
      </c>
      <c r="L115" s="359">
        <v>41090</v>
      </c>
      <c r="M115" s="360">
        <v>2665992</v>
      </c>
    </row>
    <row r="116" spans="2:13" ht="13">
      <c r="B116" s="351" t="s">
        <v>437</v>
      </c>
      <c r="C116" s="351" t="s">
        <v>113</v>
      </c>
      <c r="D116" s="351">
        <v>2014</v>
      </c>
      <c r="E116" s="358">
        <v>0</v>
      </c>
      <c r="F116" s="92">
        <v>0</v>
      </c>
      <c r="G116" s="92">
        <v>7173730</v>
      </c>
      <c r="H116" s="358">
        <v>0</v>
      </c>
      <c r="J116" s="230" t="s">
        <v>440</v>
      </c>
      <c r="K116" s="230">
        <v>2013</v>
      </c>
      <c r="L116" s="359">
        <v>41455</v>
      </c>
      <c r="M116" s="360">
        <v>2762540</v>
      </c>
    </row>
    <row r="117" spans="2:13" ht="13">
      <c r="B117" s="351" t="s">
        <v>437</v>
      </c>
      <c r="C117" s="351" t="s">
        <v>113</v>
      </c>
      <c r="D117" s="351">
        <v>2015</v>
      </c>
      <c r="E117" s="358">
        <v>0</v>
      </c>
      <c r="F117" s="92">
        <v>0</v>
      </c>
      <c r="G117" s="92">
        <v>7258314</v>
      </c>
      <c r="H117" s="358">
        <v>0</v>
      </c>
      <c r="J117" s="230" t="s">
        <v>440</v>
      </c>
      <c r="K117" s="230">
        <v>2014</v>
      </c>
      <c r="L117" s="359">
        <v>41820</v>
      </c>
      <c r="M117" s="360">
        <v>2821630</v>
      </c>
    </row>
    <row r="118" spans="2:13" ht="13">
      <c r="B118" s="351" t="s">
        <v>437</v>
      </c>
      <c r="C118" s="351" t="s">
        <v>113</v>
      </c>
      <c r="D118" s="351">
        <v>2016</v>
      </c>
      <c r="E118" s="358">
        <v>0</v>
      </c>
      <c r="F118" s="92">
        <v>0</v>
      </c>
      <c r="G118" s="92">
        <v>7348911</v>
      </c>
      <c r="H118" s="358">
        <v>0</v>
      </c>
      <c r="J118" s="230" t="s">
        <v>440</v>
      </c>
      <c r="K118" s="230">
        <v>2015</v>
      </c>
      <c r="L118" s="359">
        <v>42185</v>
      </c>
      <c r="M118" s="360">
        <v>2872432</v>
      </c>
    </row>
    <row r="119" spans="2:13" ht="13">
      <c r="B119" s="351" t="s">
        <v>437</v>
      </c>
      <c r="C119" s="351" t="s">
        <v>113</v>
      </c>
      <c r="D119" s="351">
        <v>2017</v>
      </c>
      <c r="E119" s="358">
        <v>0</v>
      </c>
      <c r="F119" s="92">
        <v>0</v>
      </c>
      <c r="G119" s="92">
        <v>7408771</v>
      </c>
      <c r="H119" s="358">
        <v>0</v>
      </c>
      <c r="J119" s="230" t="s">
        <v>440</v>
      </c>
      <c r="K119" s="230">
        <v>2016</v>
      </c>
      <c r="L119" s="359">
        <v>42551</v>
      </c>
      <c r="M119" s="360">
        <v>2881627</v>
      </c>
    </row>
    <row r="120" spans="2:13" ht="13">
      <c r="B120" s="351" t="s">
        <v>437</v>
      </c>
      <c r="C120" s="351" t="s">
        <v>113</v>
      </c>
      <c r="D120" s="351">
        <v>2018</v>
      </c>
      <c r="E120" s="358">
        <v>0</v>
      </c>
      <c r="F120" s="92">
        <v>0</v>
      </c>
      <c r="G120" s="92">
        <v>7552902</v>
      </c>
      <c r="H120" s="358">
        <v>0</v>
      </c>
      <c r="J120" s="230" t="s">
        <v>440</v>
      </c>
      <c r="K120" s="230">
        <v>2017</v>
      </c>
      <c r="L120" s="359">
        <v>42916</v>
      </c>
      <c r="M120" s="360">
        <v>2914872</v>
      </c>
    </row>
    <row r="121" spans="2:13" ht="13">
      <c r="B121" s="351" t="s">
        <v>437</v>
      </c>
      <c r="C121" s="351" t="s">
        <v>113</v>
      </c>
      <c r="D121" s="351">
        <v>2019</v>
      </c>
      <c r="E121" s="358">
        <v>0</v>
      </c>
      <c r="F121" s="92">
        <v>0</v>
      </c>
      <c r="G121" s="92">
        <v>7460380</v>
      </c>
      <c r="H121" s="358">
        <v>0</v>
      </c>
      <c r="J121" s="230" t="s">
        <v>440</v>
      </c>
      <c r="K121" s="230">
        <v>2018</v>
      </c>
      <c r="L121" s="359">
        <v>43281</v>
      </c>
      <c r="M121" s="360">
        <v>3033977</v>
      </c>
    </row>
    <row r="122" spans="2:13" ht="13">
      <c r="B122" s="351" t="s">
        <v>437</v>
      </c>
      <c r="C122" s="351" t="s">
        <v>113</v>
      </c>
      <c r="D122" s="351">
        <v>2020</v>
      </c>
      <c r="E122" s="358">
        <v>0</v>
      </c>
      <c r="F122" s="92">
        <v>0</v>
      </c>
      <c r="G122" s="92">
        <v>6400888</v>
      </c>
      <c r="H122" s="358">
        <v>0</v>
      </c>
      <c r="J122" s="230" t="s">
        <v>440</v>
      </c>
      <c r="K122" s="230">
        <v>2019</v>
      </c>
      <c r="L122" s="359">
        <v>43646</v>
      </c>
      <c r="M122" s="360">
        <v>2980136</v>
      </c>
    </row>
    <row r="123" spans="2:13" ht="13">
      <c r="B123" s="351" t="s">
        <v>437</v>
      </c>
      <c r="C123" s="351" t="s">
        <v>114</v>
      </c>
      <c r="D123" s="351">
        <v>1982</v>
      </c>
      <c r="E123" s="358" t="s">
        <v>438</v>
      </c>
      <c r="F123" s="92" t="s">
        <v>438</v>
      </c>
      <c r="G123" s="92">
        <v>4887757</v>
      </c>
      <c r="H123" s="358" t="s">
        <v>438</v>
      </c>
      <c r="J123" s="230" t="s">
        <v>441</v>
      </c>
      <c r="K123" s="230">
        <v>1981</v>
      </c>
      <c r="L123" s="359">
        <v>29767</v>
      </c>
      <c r="M123" s="360">
        <v>158559</v>
      </c>
    </row>
    <row r="124" spans="2:13" ht="13">
      <c r="B124" s="351" t="s">
        <v>437</v>
      </c>
      <c r="C124" s="351" t="s">
        <v>114</v>
      </c>
      <c r="D124" s="351">
        <v>1983</v>
      </c>
      <c r="E124" s="358">
        <v>0.01622897071856047</v>
      </c>
      <c r="F124" s="92">
        <v>7350.0846094653189</v>
      </c>
      <c r="G124" s="92">
        <v>4795353</v>
      </c>
      <c r="H124" s="358">
        <v>0.0015327515220392156</v>
      </c>
      <c r="J124" s="230" t="s">
        <v>441</v>
      </c>
      <c r="K124" s="230">
        <v>1982</v>
      </c>
      <c r="L124" s="359">
        <v>30132</v>
      </c>
      <c r="M124" s="360">
        <v>157428</v>
      </c>
    </row>
    <row r="125" spans="2:13" ht="13">
      <c r="B125" s="351" t="s">
        <v>437</v>
      </c>
      <c r="C125" s="351" t="s">
        <v>114</v>
      </c>
      <c r="D125" s="351">
        <v>1984</v>
      </c>
      <c r="E125" s="358">
        <v>0.018055618908604357</v>
      </c>
      <c r="F125" s="92">
        <v>8637.0678055010721</v>
      </c>
      <c r="G125" s="92">
        <v>5006527</v>
      </c>
      <c r="H125" s="358">
        <v>0.0017251615352321225</v>
      </c>
      <c r="J125" s="230" t="s">
        <v>441</v>
      </c>
      <c r="K125" s="230">
        <v>1983</v>
      </c>
      <c r="L125" s="359">
        <v>30497</v>
      </c>
      <c r="M125" s="360">
        <v>157160</v>
      </c>
    </row>
    <row r="126" spans="2:13" ht="13">
      <c r="B126" s="351" t="s">
        <v>437</v>
      </c>
      <c r="C126" s="351" t="s">
        <v>114</v>
      </c>
      <c r="D126" s="351">
        <v>1985</v>
      </c>
      <c r="E126" s="358">
        <v>0.017981741907111999</v>
      </c>
      <c r="F126" s="92">
        <v>8983.9659646636683</v>
      </c>
      <c r="G126" s="92">
        <v>5018612</v>
      </c>
      <c r="H126" s="358">
        <v>0.001790129614455883</v>
      </c>
      <c r="J126" s="230" t="s">
        <v>441</v>
      </c>
      <c r="K126" s="230">
        <v>1984</v>
      </c>
      <c r="L126" s="359">
        <v>30863</v>
      </c>
      <c r="M126" s="360">
        <v>166703</v>
      </c>
    </row>
    <row r="127" spans="2:13" ht="13">
      <c r="B127" s="351" t="s">
        <v>437</v>
      </c>
      <c r="C127" s="351" t="s">
        <v>114</v>
      </c>
      <c r="D127" s="351">
        <v>1986</v>
      </c>
      <c r="E127" s="358">
        <v>0.023399540267855914</v>
      </c>
      <c r="F127" s="92">
        <v>12661.912430661656</v>
      </c>
      <c r="G127" s="92">
        <v>5300676</v>
      </c>
      <c r="H127" s="358">
        <v>0.0023887354048166038</v>
      </c>
      <c r="J127" s="230" t="s">
        <v>441</v>
      </c>
      <c r="K127" s="230">
        <v>1985</v>
      </c>
      <c r="L127" s="359">
        <v>31228</v>
      </c>
      <c r="M127" s="360">
        <v>167279</v>
      </c>
    </row>
    <row r="128" spans="2:13" ht="13">
      <c r="B128" s="351" t="s">
        <v>437</v>
      </c>
      <c r="C128" s="351" t="s">
        <v>114</v>
      </c>
      <c r="D128" s="351">
        <v>1987</v>
      </c>
      <c r="E128" s="358">
        <v>0.023473238437013707</v>
      </c>
      <c r="F128" s="92">
        <v>13031.966408415017</v>
      </c>
      <c r="G128" s="92">
        <v>5338657</v>
      </c>
      <c r="H128" s="358">
        <v>0.0024410570689248285</v>
      </c>
      <c r="J128" s="230" t="s">
        <v>441</v>
      </c>
      <c r="K128" s="230">
        <v>1986</v>
      </c>
      <c r="L128" s="359">
        <v>31593</v>
      </c>
      <c r="M128" s="360">
        <v>166482</v>
      </c>
    </row>
    <row r="129" spans="2:13" ht="13">
      <c r="B129" s="351" t="s">
        <v>437</v>
      </c>
      <c r="C129" s="351" t="s">
        <v>114</v>
      </c>
      <c r="D129" s="351">
        <v>1988</v>
      </c>
      <c r="E129" s="358">
        <v>0.022784309663512543</v>
      </c>
      <c r="F129" s="92">
        <v>13292.457394931871</v>
      </c>
      <c r="G129" s="92">
        <v>5498146</v>
      </c>
      <c r="H129" s="358">
        <v>0.0024176253949843951</v>
      </c>
      <c r="J129" s="230" t="s">
        <v>441</v>
      </c>
      <c r="K129" s="230">
        <v>1987</v>
      </c>
      <c r="L129" s="359">
        <v>31958</v>
      </c>
      <c r="M129" s="360">
        <v>167980</v>
      </c>
    </row>
    <row r="130" spans="2:13" ht="13">
      <c r="B130" s="351" t="s">
        <v>437</v>
      </c>
      <c r="C130" s="351" t="s">
        <v>114</v>
      </c>
      <c r="D130" s="351">
        <v>1989</v>
      </c>
      <c r="E130" s="358">
        <v>0.023071633029980079</v>
      </c>
      <c r="F130" s="92">
        <v>13273.041267248449</v>
      </c>
      <c r="G130" s="92">
        <v>5538702</v>
      </c>
      <c r="H130" s="358">
        <v>0.0023964172954689471</v>
      </c>
      <c r="J130" s="230" t="s">
        <v>441</v>
      </c>
      <c r="K130" s="230">
        <v>1988</v>
      </c>
      <c r="L130" s="359">
        <v>32324</v>
      </c>
      <c r="M130" s="360">
        <v>175564</v>
      </c>
    </row>
    <row r="131" spans="2:13" ht="13">
      <c r="B131" s="351" t="s">
        <v>437</v>
      </c>
      <c r="C131" s="351" t="s">
        <v>114</v>
      </c>
      <c r="D131" s="351">
        <v>1990</v>
      </c>
      <c r="E131" s="358">
        <v>0.021986063551481378</v>
      </c>
      <c r="F131" s="92">
        <v>12402.954059170086</v>
      </c>
      <c r="G131" s="92">
        <v>5574458</v>
      </c>
      <c r="H131" s="358">
        <v>0.0022249614328729512</v>
      </c>
      <c r="J131" s="230" t="s">
        <v>441</v>
      </c>
      <c r="K131" s="230">
        <v>1989</v>
      </c>
      <c r="L131" s="359">
        <v>32689</v>
      </c>
      <c r="M131" s="360">
        <v>176856</v>
      </c>
    </row>
    <row r="132" spans="2:13" ht="13">
      <c r="B132" s="351" t="s">
        <v>437</v>
      </c>
      <c r="C132" s="351" t="s">
        <v>114</v>
      </c>
      <c r="D132" s="351">
        <v>1991</v>
      </c>
      <c r="E132" s="358">
        <v>0.022497912201797015</v>
      </c>
      <c r="F132" s="92">
        <v>12717.619809431817</v>
      </c>
      <c r="G132" s="92">
        <v>5568548</v>
      </c>
      <c r="H132" s="358">
        <v>0.0022838305083177548</v>
      </c>
      <c r="J132" s="230" t="s">
        <v>441</v>
      </c>
      <c r="K132" s="230">
        <v>1990</v>
      </c>
      <c r="L132" s="359">
        <v>33054</v>
      </c>
      <c r="M132" s="360">
        <v>179080</v>
      </c>
    </row>
    <row r="133" spans="2:13" ht="13">
      <c r="B133" s="351" t="s">
        <v>437</v>
      </c>
      <c r="C133" s="351" t="s">
        <v>114</v>
      </c>
      <c r="D133" s="351">
        <v>1992</v>
      </c>
      <c r="E133" s="358">
        <v>0.021882880267239946</v>
      </c>
      <c r="F133" s="92">
        <v>12715.178876561375</v>
      </c>
      <c r="G133" s="92">
        <v>5635507</v>
      </c>
      <c r="H133" s="358">
        <v>0.0022562617483327363</v>
      </c>
      <c r="J133" s="230" t="s">
        <v>441</v>
      </c>
      <c r="K133" s="230">
        <v>1991</v>
      </c>
      <c r="L133" s="359">
        <v>33419</v>
      </c>
      <c r="M133" s="360">
        <v>179233</v>
      </c>
    </row>
    <row r="134" spans="2:13" ht="13">
      <c r="B134" s="351" t="s">
        <v>437</v>
      </c>
      <c r="C134" s="351" t="s">
        <v>114</v>
      </c>
      <c r="D134" s="351">
        <v>1993</v>
      </c>
      <c r="E134" s="358">
        <v>0.021739623607649704</v>
      </c>
      <c r="F134" s="92">
        <v>13257.844238254349</v>
      </c>
      <c r="G134" s="92">
        <v>5762251</v>
      </c>
      <c r="H134" s="358">
        <v>0.0023008099158218463</v>
      </c>
      <c r="J134" s="230" t="s">
        <v>441</v>
      </c>
      <c r="K134" s="230">
        <v>1992</v>
      </c>
      <c r="L134" s="359">
        <v>33785</v>
      </c>
      <c r="M134" s="360">
        <v>170485</v>
      </c>
    </row>
    <row r="135" spans="2:13" ht="13">
      <c r="B135" s="351" t="s">
        <v>437</v>
      </c>
      <c r="C135" s="351" t="s">
        <v>114</v>
      </c>
      <c r="D135" s="351">
        <v>1994</v>
      </c>
      <c r="E135" s="358">
        <v>0.022026084558099217</v>
      </c>
      <c r="F135" s="92">
        <v>13264.416486071163</v>
      </c>
      <c r="G135" s="92">
        <v>5763584</v>
      </c>
      <c r="H135" s="358">
        <v>0.0023014180909085671</v>
      </c>
      <c r="J135" s="230" t="s">
        <v>441</v>
      </c>
      <c r="K135" s="230">
        <v>1993</v>
      </c>
      <c r="L135" s="359">
        <v>34150</v>
      </c>
      <c r="M135" s="360">
        <v>175439</v>
      </c>
    </row>
    <row r="136" spans="2:13" ht="13">
      <c r="B136" s="351" t="s">
        <v>437</v>
      </c>
      <c r="C136" s="351" t="s">
        <v>114</v>
      </c>
      <c r="D136" s="351">
        <v>1995</v>
      </c>
      <c r="E136" s="358">
        <v>0.021339407281102472</v>
      </c>
      <c r="F136" s="92">
        <v>13914.78730578849</v>
      </c>
      <c r="G136" s="92">
        <v>5837945</v>
      </c>
      <c r="H136" s="358">
        <v>0.0023835077764159289</v>
      </c>
      <c r="J136" s="230" t="s">
        <v>441</v>
      </c>
      <c r="K136" s="230">
        <v>1994</v>
      </c>
      <c r="L136" s="359">
        <v>34515</v>
      </c>
      <c r="M136" s="360">
        <v>179458</v>
      </c>
    </row>
    <row r="137" spans="2:13" ht="13">
      <c r="B137" s="351" t="s">
        <v>437</v>
      </c>
      <c r="C137" s="351" t="s">
        <v>114</v>
      </c>
      <c r="D137" s="351">
        <v>1996</v>
      </c>
      <c r="E137" s="358">
        <v>0.022108114877825311</v>
      </c>
      <c r="F137" s="92">
        <v>13755.713293212664</v>
      </c>
      <c r="G137" s="92">
        <v>5974675</v>
      </c>
      <c r="H137" s="358">
        <v>0.002302336661527642</v>
      </c>
      <c r="J137" s="230" t="s">
        <v>441</v>
      </c>
      <c r="K137" s="230">
        <v>1995</v>
      </c>
      <c r="L137" s="359">
        <v>34880</v>
      </c>
      <c r="M137" s="360">
        <v>180321</v>
      </c>
    </row>
    <row r="138" spans="2:13" ht="13">
      <c r="B138" s="351" t="s">
        <v>437</v>
      </c>
      <c r="C138" s="351" t="s">
        <v>114</v>
      </c>
      <c r="D138" s="351">
        <v>1997</v>
      </c>
      <c r="E138" s="358">
        <v>0.022934274226634938</v>
      </c>
      <c r="F138" s="92">
        <v>15781.807992122753</v>
      </c>
      <c r="G138" s="92">
        <v>6116870</v>
      </c>
      <c r="H138" s="358">
        <v>0.0025800463295971229</v>
      </c>
      <c r="J138" s="230" t="s">
        <v>441</v>
      </c>
      <c r="K138" s="230">
        <v>1996</v>
      </c>
      <c r="L138" s="359">
        <v>35246</v>
      </c>
      <c r="M138" s="360">
        <v>186440</v>
      </c>
    </row>
    <row r="139" spans="2:13" ht="13">
      <c r="B139" s="351" t="s">
        <v>437</v>
      </c>
      <c r="C139" s="351" t="s">
        <v>114</v>
      </c>
      <c r="D139" s="351">
        <v>1998</v>
      </c>
      <c r="E139" s="358">
        <v>0.021230304721792301</v>
      </c>
      <c r="F139" s="92">
        <v>15058.952363433384</v>
      </c>
      <c r="G139" s="92">
        <v>6216008</v>
      </c>
      <c r="H139" s="358">
        <v>0.0024226082661787732</v>
      </c>
      <c r="J139" s="230" t="s">
        <v>441</v>
      </c>
      <c r="K139" s="230">
        <v>1997</v>
      </c>
      <c r="L139" s="359">
        <v>35611</v>
      </c>
      <c r="M139" s="360">
        <v>189307</v>
      </c>
    </row>
    <row r="140" spans="2:13" ht="13">
      <c r="B140" s="351" t="s">
        <v>437</v>
      </c>
      <c r="C140" s="351" t="s">
        <v>114</v>
      </c>
      <c r="D140" s="351">
        <v>1999</v>
      </c>
      <c r="E140" s="358">
        <v>0.01975629953862534</v>
      </c>
      <c r="F140" s="92">
        <v>14134.842067904887</v>
      </c>
      <c r="G140" s="92">
        <v>6201141</v>
      </c>
      <c r="H140" s="358">
        <v>0.0022793937547791426</v>
      </c>
      <c r="J140" s="230" t="s">
        <v>441</v>
      </c>
      <c r="K140" s="230">
        <v>1998</v>
      </c>
      <c r="L140" s="359">
        <v>35976</v>
      </c>
      <c r="M140" s="360">
        <v>190171</v>
      </c>
    </row>
    <row r="141" spans="2:13" ht="13">
      <c r="B141" s="351" t="s">
        <v>437</v>
      </c>
      <c r="C141" s="351" t="s">
        <v>114</v>
      </c>
      <c r="D141" s="351">
        <v>2000</v>
      </c>
      <c r="E141" s="358">
        <v>0.019600938967136151</v>
      </c>
      <c r="F141" s="92">
        <v>14145.507629107982</v>
      </c>
      <c r="G141" s="92">
        <v>6310904</v>
      </c>
      <c r="H141" s="358">
        <v>0.0022414392025465737</v>
      </c>
      <c r="J141" s="230" t="s">
        <v>441</v>
      </c>
      <c r="K141" s="230">
        <v>1999</v>
      </c>
      <c r="L141" s="359">
        <v>36341</v>
      </c>
      <c r="M141" s="360">
        <v>197578</v>
      </c>
    </row>
    <row r="142" spans="2:13" ht="13">
      <c r="B142" s="351" t="s">
        <v>437</v>
      </c>
      <c r="C142" s="351" t="s">
        <v>114</v>
      </c>
      <c r="D142" s="351">
        <v>2001</v>
      </c>
      <c r="E142" s="358">
        <v>0.019671358737263677</v>
      </c>
      <c r="F142" s="92">
        <v>14131.176276576947</v>
      </c>
      <c r="G142" s="92">
        <v>6309000</v>
      </c>
      <c r="H142" s="358">
        <v>0.0022398440761732361</v>
      </c>
      <c r="J142" s="230" t="s">
        <v>441</v>
      </c>
      <c r="K142" s="230">
        <v>2000</v>
      </c>
      <c r="L142" s="359">
        <v>36707</v>
      </c>
      <c r="M142" s="360">
        <v>203570</v>
      </c>
    </row>
    <row r="143" spans="2:13" ht="13">
      <c r="B143" s="351" t="s">
        <v>437</v>
      </c>
      <c r="C143" s="351" t="s">
        <v>114</v>
      </c>
      <c r="D143" s="351">
        <v>2002</v>
      </c>
      <c r="E143" s="358">
        <v>0.019479762043625334</v>
      </c>
      <c r="F143" s="92">
        <v>14064.660912166102</v>
      </c>
      <c r="G143" s="92">
        <v>6304620</v>
      </c>
      <c r="H143" s="358">
        <v>0.0022308499024788334</v>
      </c>
      <c r="J143" s="230" t="s">
        <v>441</v>
      </c>
      <c r="K143" s="230">
        <v>2001</v>
      </c>
      <c r="L143" s="359">
        <v>37072</v>
      </c>
      <c r="M143" s="360">
        <v>201026</v>
      </c>
    </row>
    <row r="144" spans="2:13" ht="13">
      <c r="B144" s="351" t="s">
        <v>437</v>
      </c>
      <c r="C144" s="351" t="s">
        <v>114</v>
      </c>
      <c r="D144" s="351">
        <v>2003</v>
      </c>
      <c r="E144" s="358">
        <v>0.019547172770671282</v>
      </c>
      <c r="F144" s="92">
        <v>14510.550498716266</v>
      </c>
      <c r="G144" s="92">
        <v>6382794</v>
      </c>
      <c r="H144" s="358">
        <v>0.00227338536990482</v>
      </c>
      <c r="J144" s="230" t="s">
        <v>441</v>
      </c>
      <c r="K144" s="230">
        <v>2002</v>
      </c>
      <c r="L144" s="359">
        <v>37437</v>
      </c>
      <c r="M144" s="360">
        <v>209203</v>
      </c>
    </row>
    <row r="145" spans="2:13" ht="13">
      <c r="B145" s="351" t="s">
        <v>437</v>
      </c>
      <c r="C145" s="351" t="s">
        <v>114</v>
      </c>
      <c r="D145" s="351">
        <v>2004</v>
      </c>
      <c r="E145" s="358">
        <v>0.019185478775346085</v>
      </c>
      <c r="F145" s="92">
        <v>15003.389740938595</v>
      </c>
      <c r="G145" s="92">
        <v>6519753</v>
      </c>
      <c r="H145" s="358">
        <v>0.0023012205739908545</v>
      </c>
      <c r="J145" s="230" t="s">
        <v>441</v>
      </c>
      <c r="K145" s="230">
        <v>2003</v>
      </c>
      <c r="L145" s="359">
        <v>37802</v>
      </c>
      <c r="M145" s="360">
        <v>212221</v>
      </c>
    </row>
    <row r="146" spans="2:13" ht="13">
      <c r="B146" s="351" t="s">
        <v>437</v>
      </c>
      <c r="C146" s="351" t="s">
        <v>114</v>
      </c>
      <c r="D146" s="351">
        <v>2005</v>
      </c>
      <c r="E146" s="358">
        <v>0.016307513104251603</v>
      </c>
      <c r="F146" s="92">
        <v>13451.431566686082</v>
      </c>
      <c r="G146" s="92">
        <v>6497015</v>
      </c>
      <c r="H146" s="358">
        <v>0.002070401802471763</v>
      </c>
      <c r="J146" s="230" t="s">
        <v>441</v>
      </c>
      <c r="K146" s="230">
        <v>2004</v>
      </c>
      <c r="L146" s="359">
        <v>38168</v>
      </c>
      <c r="M146" s="360">
        <v>218870</v>
      </c>
    </row>
    <row r="147" spans="2:13" ht="13">
      <c r="B147" s="351" t="s">
        <v>437</v>
      </c>
      <c r="C147" s="351" t="s">
        <v>114</v>
      </c>
      <c r="D147" s="351">
        <v>2006</v>
      </c>
      <c r="E147" s="358">
        <v>0.016344638374875955</v>
      </c>
      <c r="F147" s="92">
        <v>14927.705329519584</v>
      </c>
      <c r="G147" s="92">
        <v>6560912</v>
      </c>
      <c r="H147" s="358">
        <v>0.0022752485217786161</v>
      </c>
      <c r="J147" s="230" t="s">
        <v>441</v>
      </c>
      <c r="K147" s="230">
        <v>2005</v>
      </c>
      <c r="L147" s="359">
        <v>38533</v>
      </c>
      <c r="M147" s="360">
        <v>222924</v>
      </c>
    </row>
    <row r="148" spans="2:13" ht="13">
      <c r="B148" s="351" t="s">
        <v>437</v>
      </c>
      <c r="C148" s="351" t="s">
        <v>114</v>
      </c>
      <c r="D148" s="351">
        <v>2007</v>
      </c>
      <c r="E148" s="358">
        <v>0.016302053767666622</v>
      </c>
      <c r="F148" s="92">
        <v>15422.085207341745</v>
      </c>
      <c r="G148" s="92">
        <v>6567929</v>
      </c>
      <c r="H148" s="358">
        <v>0.0023480895130476814</v>
      </c>
      <c r="J148" s="230" t="s">
        <v>441</v>
      </c>
      <c r="K148" s="230">
        <v>2006</v>
      </c>
      <c r="L148" s="359">
        <v>38898</v>
      </c>
      <c r="M148" s="360">
        <v>219519</v>
      </c>
    </row>
    <row r="149" spans="2:13" ht="13">
      <c r="B149" s="351" t="s">
        <v>437</v>
      </c>
      <c r="C149" s="351" t="s">
        <v>114</v>
      </c>
      <c r="D149" s="351">
        <v>2008</v>
      </c>
      <c r="E149" s="358">
        <v>0.016261579115486251</v>
      </c>
      <c r="F149" s="92">
        <v>17576.669280134738</v>
      </c>
      <c r="G149" s="92">
        <v>6641293</v>
      </c>
      <c r="H149" s="358">
        <v>0.0026465733826432198</v>
      </c>
      <c r="J149" s="230" t="s">
        <v>441</v>
      </c>
      <c r="K149" s="230">
        <v>2007</v>
      </c>
      <c r="L149" s="359">
        <v>39263</v>
      </c>
      <c r="M149" s="360">
        <v>216479</v>
      </c>
    </row>
    <row r="150" spans="2:13" ht="13">
      <c r="B150" s="351" t="s">
        <v>437</v>
      </c>
      <c r="C150" s="351" t="s">
        <v>114</v>
      </c>
      <c r="D150" s="351">
        <v>2009</v>
      </c>
      <c r="E150" s="358">
        <v>0.016253555465258026</v>
      </c>
      <c r="F150" s="92">
        <v>18944.867939861844</v>
      </c>
      <c r="G150" s="92">
        <v>6527069</v>
      </c>
      <c r="H150" s="358">
        <v>0.0029025076860474193</v>
      </c>
      <c r="J150" s="230" t="s">
        <v>441</v>
      </c>
      <c r="K150" s="230">
        <v>2008</v>
      </c>
      <c r="L150" s="359">
        <v>39629</v>
      </c>
      <c r="M150" s="360">
        <v>217939</v>
      </c>
    </row>
    <row r="151" spans="2:13" ht="13">
      <c r="B151" s="351" t="s">
        <v>437</v>
      </c>
      <c r="C151" s="351" t="s">
        <v>114</v>
      </c>
      <c r="D151" s="351">
        <v>2010</v>
      </c>
      <c r="E151" s="358">
        <v>0.02003864596006584</v>
      </c>
      <c r="F151" s="92">
        <v>25125.035425463393</v>
      </c>
      <c r="G151" s="92">
        <v>6735067</v>
      </c>
      <c r="H151" s="358">
        <v>0.003730480398407825</v>
      </c>
      <c r="J151" s="230" t="s">
        <v>441</v>
      </c>
      <c r="K151" s="230">
        <v>2009</v>
      </c>
      <c r="L151" s="359">
        <v>39994</v>
      </c>
      <c r="M151" s="360">
        <v>222977</v>
      </c>
    </row>
    <row r="152" spans="2:13" ht="13">
      <c r="B152" s="351" t="s">
        <v>437</v>
      </c>
      <c r="C152" s="351" t="s">
        <v>114</v>
      </c>
      <c r="D152" s="351">
        <v>2011</v>
      </c>
      <c r="E152" s="358">
        <v>0.017310664605873261</v>
      </c>
      <c r="F152" s="92">
        <v>22809.501081916536</v>
      </c>
      <c r="G152" s="92">
        <v>6815590</v>
      </c>
      <c r="H152" s="358">
        <v>0.0033466656711915676</v>
      </c>
      <c r="J152" s="230" t="s">
        <v>441</v>
      </c>
      <c r="K152" s="230">
        <v>2010</v>
      </c>
      <c r="L152" s="359">
        <v>40359</v>
      </c>
      <c r="M152" s="360">
        <v>219047</v>
      </c>
    </row>
    <row r="153" spans="2:13" ht="13">
      <c r="B153" s="351" t="s">
        <v>437</v>
      </c>
      <c r="C153" s="351" t="s">
        <v>114</v>
      </c>
      <c r="D153" s="351">
        <v>2012</v>
      </c>
      <c r="E153" s="358">
        <v>0.023565056387813501</v>
      </c>
      <c r="F153" s="92">
        <v>30170.365258374011</v>
      </c>
      <c r="G153" s="92">
        <v>6794407</v>
      </c>
      <c r="H153" s="358">
        <v>0.0044404707075060426</v>
      </c>
      <c r="J153" s="230" t="s">
        <v>441</v>
      </c>
      <c r="K153" s="230">
        <v>2011</v>
      </c>
      <c r="L153" s="359">
        <v>40724</v>
      </c>
      <c r="M153" s="360">
        <v>219369</v>
      </c>
    </row>
    <row r="154" spans="2:13" ht="13">
      <c r="B154" s="351" t="s">
        <v>437</v>
      </c>
      <c r="C154" s="351" t="s">
        <v>114</v>
      </c>
      <c r="D154" s="351">
        <v>2013</v>
      </c>
      <c r="E154" s="358">
        <v>0.021651716671821836</v>
      </c>
      <c r="F154" s="92">
        <v>28360.825858335909</v>
      </c>
      <c r="G154" s="92">
        <v>6973710</v>
      </c>
      <c r="H154" s="358">
        <v>0.0040668203665388883</v>
      </c>
      <c r="J154" s="230" t="s">
        <v>441</v>
      </c>
      <c r="K154" s="230">
        <v>2012</v>
      </c>
      <c r="L154" s="359">
        <v>41090</v>
      </c>
      <c r="M154" s="360">
        <v>230918</v>
      </c>
    </row>
    <row r="155" spans="2:13" ht="13">
      <c r="B155" s="351" t="s">
        <v>437</v>
      </c>
      <c r="C155" s="351" t="s">
        <v>114</v>
      </c>
      <c r="D155" s="351">
        <v>2014</v>
      </c>
      <c r="E155" s="358">
        <v>0.021596606247589665</v>
      </c>
      <c r="F155" s="92">
        <v>28844.232934824529</v>
      </c>
      <c r="G155" s="92">
        <v>7173730</v>
      </c>
      <c r="H155" s="358">
        <v>0.0040208138492561791</v>
      </c>
      <c r="J155" s="230" t="s">
        <v>441</v>
      </c>
      <c r="K155" s="230">
        <v>2013</v>
      </c>
      <c r="L155" s="359">
        <v>41455</v>
      </c>
      <c r="M155" s="360">
        <v>235776</v>
      </c>
    </row>
    <row r="156" spans="2:13" ht="13">
      <c r="B156" s="351" t="s">
        <v>437</v>
      </c>
      <c r="C156" s="351" t="s">
        <v>114</v>
      </c>
      <c r="D156" s="351">
        <v>2015</v>
      </c>
      <c r="E156" s="358">
        <v>0</v>
      </c>
      <c r="F156" s="92">
        <v>0</v>
      </c>
      <c r="G156" s="92">
        <v>7258314</v>
      </c>
      <c r="H156" s="358">
        <v>0</v>
      </c>
      <c r="J156" s="230" t="s">
        <v>441</v>
      </c>
      <c r="K156" s="230">
        <v>2014</v>
      </c>
      <c r="L156" s="359">
        <v>41820</v>
      </c>
      <c r="M156" s="360">
        <v>249085</v>
      </c>
    </row>
    <row r="157" spans="2:13" ht="13">
      <c r="B157" s="351" t="s">
        <v>437</v>
      </c>
      <c r="C157" s="351" t="s">
        <v>114</v>
      </c>
      <c r="D157" s="351">
        <v>2016</v>
      </c>
      <c r="E157" s="358">
        <v>0</v>
      </c>
      <c r="F157" s="92">
        <v>0</v>
      </c>
      <c r="G157" s="92">
        <v>7348911</v>
      </c>
      <c r="H157" s="358">
        <v>0</v>
      </c>
      <c r="J157" s="230" t="s">
        <v>441</v>
      </c>
      <c r="K157" s="230">
        <v>2015</v>
      </c>
      <c r="L157" s="359">
        <v>42185</v>
      </c>
      <c r="M157" s="360">
        <v>241891</v>
      </c>
    </row>
    <row r="158" spans="2:13" ht="13">
      <c r="B158" s="351" t="s">
        <v>437</v>
      </c>
      <c r="C158" s="351" t="s">
        <v>114</v>
      </c>
      <c r="D158" s="351">
        <v>2017</v>
      </c>
      <c r="E158" s="358">
        <v>0</v>
      </c>
      <c r="F158" s="92">
        <v>0</v>
      </c>
      <c r="G158" s="92">
        <v>7408771</v>
      </c>
      <c r="H158" s="358">
        <v>0</v>
      </c>
      <c r="J158" s="230" t="s">
        <v>441</v>
      </c>
      <c r="K158" s="230">
        <v>2016</v>
      </c>
      <c r="L158" s="359">
        <v>42551</v>
      </c>
      <c r="M158" s="360">
        <v>239520</v>
      </c>
    </row>
    <row r="159" spans="2:13" ht="13">
      <c r="B159" s="351" t="s">
        <v>437</v>
      </c>
      <c r="C159" s="351" t="s">
        <v>114</v>
      </c>
      <c r="D159" s="351">
        <v>2018</v>
      </c>
      <c r="E159" s="358">
        <v>0</v>
      </c>
      <c r="F159" s="92">
        <v>0</v>
      </c>
      <c r="G159" s="92">
        <v>7552902</v>
      </c>
      <c r="H159" s="358">
        <v>0</v>
      </c>
      <c r="J159" s="230" t="s">
        <v>441</v>
      </c>
      <c r="K159" s="230">
        <v>2017</v>
      </c>
      <c r="L159" s="359">
        <v>42916</v>
      </c>
      <c r="M159" s="360">
        <v>243584</v>
      </c>
    </row>
    <row r="160" spans="2:13" ht="13">
      <c r="B160" s="351" t="s">
        <v>437</v>
      </c>
      <c r="C160" s="351" t="s">
        <v>114</v>
      </c>
      <c r="D160" s="351">
        <v>2019</v>
      </c>
      <c r="E160" s="358">
        <v>0</v>
      </c>
      <c r="F160" s="92">
        <v>0</v>
      </c>
      <c r="G160" s="92">
        <v>7460380</v>
      </c>
      <c r="H160" s="358">
        <v>0</v>
      </c>
      <c r="J160" s="230" t="s">
        <v>441</v>
      </c>
      <c r="K160" s="230">
        <v>2018</v>
      </c>
      <c r="L160" s="359">
        <v>43281</v>
      </c>
      <c r="M160" s="360">
        <v>242344</v>
      </c>
    </row>
    <row r="161" spans="2:13" ht="13">
      <c r="B161" s="351" t="s">
        <v>437</v>
      </c>
      <c r="C161" s="351" t="s">
        <v>114</v>
      </c>
      <c r="D161" s="351">
        <v>2020</v>
      </c>
      <c r="E161" s="358">
        <v>0</v>
      </c>
      <c r="F161" s="92">
        <v>0</v>
      </c>
      <c r="G161" s="92">
        <v>6400888</v>
      </c>
      <c r="H161" s="358">
        <v>0</v>
      </c>
      <c r="J161" s="230" t="s">
        <v>441</v>
      </c>
      <c r="K161" s="230">
        <v>2019</v>
      </c>
      <c r="L161" s="359">
        <v>43646</v>
      </c>
      <c r="M161" s="360">
        <v>243850</v>
      </c>
    </row>
    <row r="162" spans="2:13" ht="13">
      <c r="B162" s="351" t="s">
        <v>437</v>
      </c>
      <c r="C162" s="351" t="s">
        <v>124</v>
      </c>
      <c r="D162" s="351">
        <v>1982</v>
      </c>
      <c r="E162" s="358" t="s">
        <v>438</v>
      </c>
      <c r="F162" s="92" t="s">
        <v>438</v>
      </c>
      <c r="G162" s="92">
        <v>4887757</v>
      </c>
      <c r="H162" s="358" t="s">
        <v>438</v>
      </c>
      <c r="J162" s="230" t="s">
        <v>436</v>
      </c>
      <c r="K162" s="230">
        <v>1981</v>
      </c>
      <c r="L162" s="359">
        <v>29767</v>
      </c>
      <c r="M162" s="360">
        <v>859016</v>
      </c>
    </row>
    <row r="163" spans="2:13" ht="13">
      <c r="B163" s="351" t="s">
        <v>437</v>
      </c>
      <c r="C163" s="351" t="s">
        <v>124</v>
      </c>
      <c r="D163" s="351">
        <v>1983</v>
      </c>
      <c r="E163" s="358">
        <v>0.0086311379851520108</v>
      </c>
      <c r="F163" s="92">
        <v>3909.0337623373607</v>
      </c>
      <c r="G163" s="92">
        <v>4795353</v>
      </c>
      <c r="H163" s="358">
        <v>0.00081517122145905851</v>
      </c>
      <c r="J163" s="230" t="s">
        <v>436</v>
      </c>
      <c r="K163" s="230">
        <v>1982</v>
      </c>
      <c r="L163" s="359">
        <v>30132</v>
      </c>
      <c r="M163" s="360">
        <v>808586</v>
      </c>
    </row>
    <row r="164" spans="2:13" ht="13">
      <c r="B164" s="351" t="s">
        <v>437</v>
      </c>
      <c r="C164" s="351" t="s">
        <v>124</v>
      </c>
      <c r="D164" s="351">
        <v>1984</v>
      </c>
      <c r="E164" s="358">
        <v>0.0089961329299011183</v>
      </c>
      <c r="F164" s="92">
        <v>4303.3811522145688</v>
      </c>
      <c r="G164" s="92">
        <v>5006527</v>
      </c>
      <c r="H164" s="358">
        <v>0.00085955416843144338</v>
      </c>
      <c r="J164" s="230" t="s">
        <v>436</v>
      </c>
      <c r="K164" s="230">
        <v>1983</v>
      </c>
      <c r="L164" s="359">
        <v>30497</v>
      </c>
      <c r="M164" s="360">
        <v>830478</v>
      </c>
    </row>
    <row r="165" spans="2:13" ht="13">
      <c r="B165" s="351" t="s">
        <v>437</v>
      </c>
      <c r="C165" s="351" t="s">
        <v>124</v>
      </c>
      <c r="D165" s="351">
        <v>1985</v>
      </c>
      <c r="E165" s="358">
        <v>0.0089593240379294871</v>
      </c>
      <c r="F165" s="92">
        <v>4476.221638534179</v>
      </c>
      <c r="G165" s="92">
        <v>5018612</v>
      </c>
      <c r="H165" s="358">
        <v>0.00089192422895696634</v>
      </c>
      <c r="J165" s="230" t="s">
        <v>436</v>
      </c>
      <c r="K165" s="230">
        <v>1984</v>
      </c>
      <c r="L165" s="359">
        <v>30863</v>
      </c>
      <c r="M165" s="360">
        <v>891383</v>
      </c>
    </row>
    <row r="166" spans="2:13" ht="13">
      <c r="B166" s="351" t="s">
        <v>437</v>
      </c>
      <c r="C166" s="351" t="s">
        <v>124</v>
      </c>
      <c r="D166" s="351">
        <v>1986</v>
      </c>
      <c r="E166" s="358">
        <v>0.0097727491706927645</v>
      </c>
      <c r="F166" s="92">
        <v>5288.2104857469276</v>
      </c>
      <c r="G166" s="92">
        <v>5300676</v>
      </c>
      <c r="H166" s="358">
        <v>0.00099764831612928753</v>
      </c>
      <c r="J166" s="230" t="s">
        <v>436</v>
      </c>
      <c r="K166" s="230">
        <v>1985</v>
      </c>
      <c r="L166" s="359">
        <v>31228</v>
      </c>
      <c r="M166" s="360">
        <v>902235</v>
      </c>
    </row>
    <row r="167" spans="2:13" ht="13">
      <c r="B167" s="351" t="s">
        <v>437</v>
      </c>
      <c r="C167" s="351" t="s">
        <v>124</v>
      </c>
      <c r="D167" s="351">
        <v>1987</v>
      </c>
      <c r="E167" s="358">
        <v>0</v>
      </c>
      <c r="F167" s="92">
        <v>0</v>
      </c>
      <c r="G167" s="92">
        <v>5338657</v>
      </c>
      <c r="H167" s="358">
        <v>0</v>
      </c>
      <c r="J167" s="230" t="s">
        <v>436</v>
      </c>
      <c r="K167" s="230">
        <v>1986</v>
      </c>
      <c r="L167" s="359">
        <v>31593</v>
      </c>
      <c r="M167" s="360">
        <v>955709</v>
      </c>
    </row>
    <row r="168" spans="2:13" ht="13">
      <c r="B168" s="351" t="s">
        <v>437</v>
      </c>
      <c r="C168" s="351" t="s">
        <v>124</v>
      </c>
      <c r="D168" s="351">
        <v>1988</v>
      </c>
      <c r="E168" s="358">
        <v>0</v>
      </c>
      <c r="F168" s="92">
        <v>0</v>
      </c>
      <c r="G168" s="92">
        <v>5498146</v>
      </c>
      <c r="H168" s="358">
        <v>0</v>
      </c>
      <c r="J168" s="230" t="s">
        <v>436</v>
      </c>
      <c r="K168" s="230">
        <v>1987</v>
      </c>
      <c r="L168" s="359">
        <v>31958</v>
      </c>
      <c r="M168" s="360">
        <v>987122</v>
      </c>
    </row>
    <row r="169" spans="2:13" ht="13">
      <c r="B169" s="351" t="s">
        <v>437</v>
      </c>
      <c r="C169" s="351" t="s">
        <v>124</v>
      </c>
      <c r="D169" s="351">
        <v>1989</v>
      </c>
      <c r="E169" s="358">
        <v>0</v>
      </c>
      <c r="F169" s="92">
        <v>0</v>
      </c>
      <c r="G169" s="92">
        <v>5538702</v>
      </c>
      <c r="H169" s="358">
        <v>0</v>
      </c>
      <c r="J169" s="230" t="s">
        <v>436</v>
      </c>
      <c r="K169" s="230">
        <v>1988</v>
      </c>
      <c r="L169" s="359">
        <v>32324</v>
      </c>
      <c r="M169" s="360">
        <v>1028502</v>
      </c>
    </row>
    <row r="170" spans="2:13" ht="13">
      <c r="B170" s="351" t="s">
        <v>437</v>
      </c>
      <c r="C170" s="351" t="s">
        <v>124</v>
      </c>
      <c r="D170" s="351">
        <v>1990</v>
      </c>
      <c r="E170" s="358">
        <v>0</v>
      </c>
      <c r="F170" s="92">
        <v>0</v>
      </c>
      <c r="G170" s="92">
        <v>5574458</v>
      </c>
      <c r="H170" s="358">
        <v>0</v>
      </c>
      <c r="J170" s="230" t="s">
        <v>436</v>
      </c>
      <c r="K170" s="230">
        <v>1989</v>
      </c>
      <c r="L170" s="359">
        <v>32689</v>
      </c>
      <c r="M170" s="360">
        <v>1034804</v>
      </c>
    </row>
    <row r="171" spans="2:13" ht="13">
      <c r="B171" s="351" t="s">
        <v>437</v>
      </c>
      <c r="C171" s="351" t="s">
        <v>124</v>
      </c>
      <c r="D171" s="351">
        <v>1991</v>
      </c>
      <c r="E171" s="358">
        <v>0</v>
      </c>
      <c r="F171" s="92">
        <v>0</v>
      </c>
      <c r="G171" s="92">
        <v>5568548</v>
      </c>
      <c r="H171" s="358">
        <v>0</v>
      </c>
      <c r="J171" s="230" t="s">
        <v>436</v>
      </c>
      <c r="K171" s="230">
        <v>1990</v>
      </c>
      <c r="L171" s="359">
        <v>33054</v>
      </c>
      <c r="M171" s="360">
        <v>1038340</v>
      </c>
    </row>
    <row r="172" spans="2:13" ht="13">
      <c r="B172" s="351" t="s">
        <v>437</v>
      </c>
      <c r="C172" s="351" t="s">
        <v>124</v>
      </c>
      <c r="D172" s="351">
        <v>1992</v>
      </c>
      <c r="E172" s="358">
        <v>0</v>
      </c>
      <c r="F172" s="92">
        <v>0</v>
      </c>
      <c r="G172" s="92">
        <v>5635507</v>
      </c>
      <c r="H172" s="358">
        <v>0</v>
      </c>
      <c r="J172" s="230" t="s">
        <v>436</v>
      </c>
      <c r="K172" s="230">
        <v>1991</v>
      </c>
      <c r="L172" s="359">
        <v>33419</v>
      </c>
      <c r="M172" s="360">
        <v>1037389</v>
      </c>
    </row>
    <row r="173" spans="2:13" ht="13">
      <c r="B173" s="351" t="s">
        <v>437</v>
      </c>
      <c r="C173" s="351" t="s">
        <v>124</v>
      </c>
      <c r="D173" s="351">
        <v>1993</v>
      </c>
      <c r="E173" s="358">
        <v>0</v>
      </c>
      <c r="F173" s="92">
        <v>0</v>
      </c>
      <c r="G173" s="92">
        <v>5762251</v>
      </c>
      <c r="H173" s="358">
        <v>0</v>
      </c>
      <c r="J173" s="230" t="s">
        <v>436</v>
      </c>
      <c r="K173" s="230">
        <v>1992</v>
      </c>
      <c r="L173" s="359">
        <v>33785</v>
      </c>
      <c r="M173" s="360">
        <v>1032343</v>
      </c>
    </row>
    <row r="174" spans="2:13" ht="13">
      <c r="B174" s="351" t="s">
        <v>437</v>
      </c>
      <c r="C174" s="351" t="s">
        <v>124</v>
      </c>
      <c r="D174" s="351">
        <v>1994</v>
      </c>
      <c r="E174" s="358">
        <v>0</v>
      </c>
      <c r="F174" s="92">
        <v>0</v>
      </c>
      <c r="G174" s="92">
        <v>5763584</v>
      </c>
      <c r="H174" s="358">
        <v>0</v>
      </c>
      <c r="J174" s="230" t="s">
        <v>436</v>
      </c>
      <c r="K174" s="230">
        <v>1993</v>
      </c>
      <c r="L174" s="359">
        <v>34150</v>
      </c>
      <c r="M174" s="360">
        <v>1038493</v>
      </c>
    </row>
    <row r="175" spans="2:13" ht="13">
      <c r="B175" s="351" t="s">
        <v>437</v>
      </c>
      <c r="C175" s="351" t="s">
        <v>124</v>
      </c>
      <c r="D175" s="351">
        <v>1995</v>
      </c>
      <c r="E175" s="358">
        <v>0</v>
      </c>
      <c r="F175" s="92">
        <v>0</v>
      </c>
      <c r="G175" s="92">
        <v>5837945</v>
      </c>
      <c r="H175" s="358">
        <v>0</v>
      </c>
      <c r="J175" s="230" t="s">
        <v>436</v>
      </c>
      <c r="K175" s="230">
        <v>1994</v>
      </c>
      <c r="L175" s="359">
        <v>34515</v>
      </c>
      <c r="M175" s="360">
        <v>1042648</v>
      </c>
    </row>
    <row r="176" spans="2:13" ht="13">
      <c r="B176" s="351" t="s">
        <v>437</v>
      </c>
      <c r="C176" s="351" t="s">
        <v>124</v>
      </c>
      <c r="D176" s="351">
        <v>1996</v>
      </c>
      <c r="E176" s="358">
        <v>0</v>
      </c>
      <c r="F176" s="92">
        <v>0</v>
      </c>
      <c r="G176" s="92">
        <v>5974675</v>
      </c>
      <c r="H176" s="358">
        <v>0</v>
      </c>
      <c r="J176" s="230" t="s">
        <v>436</v>
      </c>
      <c r="K176" s="230">
        <v>1995</v>
      </c>
      <c r="L176" s="359">
        <v>34880</v>
      </c>
      <c r="M176" s="360">
        <v>1023881</v>
      </c>
    </row>
    <row r="177" spans="2:13" ht="13">
      <c r="B177" s="351" t="s">
        <v>437</v>
      </c>
      <c r="C177" s="351" t="s">
        <v>124</v>
      </c>
      <c r="D177" s="351">
        <v>1997</v>
      </c>
      <c r="E177" s="358">
        <v>0</v>
      </c>
      <c r="F177" s="92">
        <v>0</v>
      </c>
      <c r="G177" s="92">
        <v>6116870</v>
      </c>
      <c r="H177" s="358">
        <v>0</v>
      </c>
      <c r="J177" s="230" t="s">
        <v>436</v>
      </c>
      <c r="K177" s="230">
        <v>1996</v>
      </c>
      <c r="L177" s="359">
        <v>35246</v>
      </c>
      <c r="M177" s="360">
        <v>1048731</v>
      </c>
    </row>
    <row r="178" spans="2:13" ht="13">
      <c r="B178" s="351" t="s">
        <v>437</v>
      </c>
      <c r="C178" s="351" t="s">
        <v>124</v>
      </c>
      <c r="D178" s="351">
        <v>1998</v>
      </c>
      <c r="E178" s="358">
        <v>0</v>
      </c>
      <c r="F178" s="92">
        <v>0</v>
      </c>
      <c r="G178" s="92">
        <v>6216008</v>
      </c>
      <c r="H178" s="358">
        <v>0</v>
      </c>
      <c r="J178" s="230" t="s">
        <v>436</v>
      </c>
      <c r="K178" s="230">
        <v>1997</v>
      </c>
      <c r="L178" s="359">
        <v>35611</v>
      </c>
      <c r="M178" s="360">
        <v>1050809</v>
      </c>
    </row>
    <row r="179" spans="2:13" ht="13">
      <c r="B179" s="351" t="s">
        <v>437</v>
      </c>
      <c r="C179" s="351" t="s">
        <v>124</v>
      </c>
      <c r="D179" s="351">
        <v>1999</v>
      </c>
      <c r="E179" s="358">
        <v>0</v>
      </c>
      <c r="F179" s="92">
        <v>0</v>
      </c>
      <c r="G179" s="92">
        <v>6201141</v>
      </c>
      <c r="H179" s="358">
        <v>0</v>
      </c>
      <c r="J179" s="230" t="s">
        <v>436</v>
      </c>
      <c r="K179" s="230">
        <v>1998</v>
      </c>
      <c r="L179" s="359">
        <v>35976</v>
      </c>
      <c r="M179" s="360">
        <v>1057561</v>
      </c>
    </row>
    <row r="180" spans="2:13" ht="13">
      <c r="B180" s="351" t="s">
        <v>437</v>
      </c>
      <c r="C180" s="351" t="s">
        <v>124</v>
      </c>
      <c r="D180" s="351">
        <v>2000</v>
      </c>
      <c r="E180" s="358">
        <v>0</v>
      </c>
      <c r="F180" s="92">
        <v>0</v>
      </c>
      <c r="G180" s="92">
        <v>6310904</v>
      </c>
      <c r="H180" s="358">
        <v>0</v>
      </c>
      <c r="J180" s="230" t="s">
        <v>436</v>
      </c>
      <c r="K180" s="230">
        <v>1999</v>
      </c>
      <c r="L180" s="359">
        <v>36341</v>
      </c>
      <c r="M180" s="360">
        <v>1026834</v>
      </c>
    </row>
    <row r="181" spans="2:13" ht="13">
      <c r="B181" s="351" t="s">
        <v>437</v>
      </c>
      <c r="C181" s="351" t="s">
        <v>124</v>
      </c>
      <c r="D181" s="351">
        <v>2001</v>
      </c>
      <c r="E181" s="358">
        <v>0</v>
      </c>
      <c r="F181" s="92">
        <v>0</v>
      </c>
      <c r="G181" s="92">
        <v>6309000</v>
      </c>
      <c r="H181" s="358">
        <v>0</v>
      </c>
      <c r="J181" s="230" t="s">
        <v>436</v>
      </c>
      <c r="K181" s="230">
        <v>2000</v>
      </c>
      <c r="L181" s="359">
        <v>36707</v>
      </c>
      <c r="M181" s="360">
        <v>1057007</v>
      </c>
    </row>
    <row r="182" spans="2:13" ht="13">
      <c r="B182" s="351" t="s">
        <v>437</v>
      </c>
      <c r="C182" s="351" t="s">
        <v>124</v>
      </c>
      <c r="D182" s="351">
        <v>2002</v>
      </c>
      <c r="E182" s="358">
        <v>0</v>
      </c>
      <c r="F182" s="92">
        <v>0</v>
      </c>
      <c r="G182" s="92">
        <v>6304620</v>
      </c>
      <c r="H182" s="358">
        <v>0</v>
      </c>
      <c r="J182" s="230" t="s">
        <v>436</v>
      </c>
      <c r="K182" s="230">
        <v>2001</v>
      </c>
      <c r="L182" s="359">
        <v>37072</v>
      </c>
      <c r="M182" s="360">
        <v>1076646</v>
      </c>
    </row>
    <row r="183" spans="2:13" ht="13">
      <c r="B183" s="351" t="s">
        <v>437</v>
      </c>
      <c r="C183" s="351" t="s">
        <v>124</v>
      </c>
      <c r="D183" s="351">
        <v>2003</v>
      </c>
      <c r="E183" s="358">
        <v>0</v>
      </c>
      <c r="F183" s="92">
        <v>0</v>
      </c>
      <c r="G183" s="92">
        <v>6382794</v>
      </c>
      <c r="H183" s="358">
        <v>0</v>
      </c>
      <c r="J183" s="230" t="s">
        <v>436</v>
      </c>
      <c r="K183" s="230">
        <v>2002</v>
      </c>
      <c r="L183" s="359">
        <v>37437</v>
      </c>
      <c r="M183" s="360">
        <v>1093873</v>
      </c>
    </row>
    <row r="184" spans="2:13" ht="13">
      <c r="B184" s="351" t="s">
        <v>437</v>
      </c>
      <c r="C184" s="351" t="s">
        <v>124</v>
      </c>
      <c r="D184" s="351">
        <v>2004</v>
      </c>
      <c r="E184" s="358">
        <v>0</v>
      </c>
      <c r="F184" s="92">
        <v>0</v>
      </c>
      <c r="G184" s="92">
        <v>6519753</v>
      </c>
      <c r="H184" s="358">
        <v>0</v>
      </c>
      <c r="J184" s="230" t="s">
        <v>436</v>
      </c>
      <c r="K184" s="230">
        <v>2003</v>
      </c>
      <c r="L184" s="359">
        <v>37802</v>
      </c>
      <c r="M184" s="360">
        <v>1106733</v>
      </c>
    </row>
    <row r="185" spans="2:13" ht="13">
      <c r="B185" s="351" t="s">
        <v>437</v>
      </c>
      <c r="C185" s="351" t="s">
        <v>124</v>
      </c>
      <c r="D185" s="351">
        <v>2005</v>
      </c>
      <c r="E185" s="358">
        <v>0</v>
      </c>
      <c r="F185" s="92">
        <v>0</v>
      </c>
      <c r="G185" s="92">
        <v>6497015</v>
      </c>
      <c r="H185" s="358">
        <v>0</v>
      </c>
      <c r="J185" s="230" t="s">
        <v>436</v>
      </c>
      <c r="K185" s="230">
        <v>2004</v>
      </c>
      <c r="L185" s="359">
        <v>38168</v>
      </c>
      <c r="M185" s="360">
        <v>1098954</v>
      </c>
    </row>
    <row r="186" spans="2:13" ht="13">
      <c r="B186" s="351" t="s">
        <v>437</v>
      </c>
      <c r="C186" s="351" t="s">
        <v>124</v>
      </c>
      <c r="D186" s="351">
        <v>2006</v>
      </c>
      <c r="E186" s="358">
        <v>0</v>
      </c>
      <c r="F186" s="92">
        <v>0</v>
      </c>
      <c r="G186" s="92">
        <v>6560912</v>
      </c>
      <c r="H186" s="358">
        <v>0</v>
      </c>
      <c r="J186" s="230" t="s">
        <v>436</v>
      </c>
      <c r="K186" s="230">
        <v>2005</v>
      </c>
      <c r="L186" s="359">
        <v>38533</v>
      </c>
      <c r="M186" s="360">
        <v>1136081</v>
      </c>
    </row>
    <row r="187" spans="2:13" ht="13">
      <c r="B187" s="351" t="s">
        <v>437</v>
      </c>
      <c r="C187" s="351" t="s">
        <v>124</v>
      </c>
      <c r="D187" s="351">
        <v>2007</v>
      </c>
      <c r="E187" s="358">
        <v>0</v>
      </c>
      <c r="F187" s="92">
        <v>0</v>
      </c>
      <c r="G187" s="92">
        <v>6567929</v>
      </c>
      <c r="H187" s="358">
        <v>0</v>
      </c>
      <c r="J187" s="230" t="s">
        <v>436</v>
      </c>
      <c r="K187" s="230">
        <v>2006</v>
      </c>
      <c r="L187" s="359">
        <v>38898</v>
      </c>
      <c r="M187" s="360">
        <v>1126863</v>
      </c>
    </row>
    <row r="188" spans="2:13" ht="13">
      <c r="B188" s="351" t="s">
        <v>437</v>
      </c>
      <c r="C188" s="351" t="s">
        <v>124</v>
      </c>
      <c r="D188" s="351">
        <v>2008</v>
      </c>
      <c r="E188" s="358">
        <v>0</v>
      </c>
      <c r="F188" s="92">
        <v>0</v>
      </c>
      <c r="G188" s="92">
        <v>6641293</v>
      </c>
      <c r="H188" s="358">
        <v>0</v>
      </c>
      <c r="J188" s="230" t="s">
        <v>436</v>
      </c>
      <c r="K188" s="230">
        <v>2007</v>
      </c>
      <c r="L188" s="359">
        <v>39263</v>
      </c>
      <c r="M188" s="360">
        <v>1101876</v>
      </c>
    </row>
    <row r="189" spans="2:13" ht="13">
      <c r="B189" s="351" t="s">
        <v>437</v>
      </c>
      <c r="C189" s="351" t="s">
        <v>124</v>
      </c>
      <c r="D189" s="351">
        <v>2009</v>
      </c>
      <c r="E189" s="358">
        <v>0</v>
      </c>
      <c r="F189" s="92">
        <v>0</v>
      </c>
      <c r="G189" s="92">
        <v>6527069</v>
      </c>
      <c r="H189" s="358">
        <v>0</v>
      </c>
      <c r="J189" s="230" t="s">
        <v>436</v>
      </c>
      <c r="K189" s="230">
        <v>2008</v>
      </c>
      <c r="L189" s="359">
        <v>39629</v>
      </c>
      <c r="M189" s="360">
        <v>1120166</v>
      </c>
    </row>
    <row r="190" spans="2:13" ht="13">
      <c r="B190" s="351" t="s">
        <v>437</v>
      </c>
      <c r="C190" s="351" t="s">
        <v>124</v>
      </c>
      <c r="D190" s="351">
        <v>2010</v>
      </c>
      <c r="E190" s="358">
        <v>0</v>
      </c>
      <c r="F190" s="92">
        <v>0</v>
      </c>
      <c r="G190" s="92">
        <v>6735067</v>
      </c>
      <c r="H190" s="358">
        <v>0</v>
      </c>
      <c r="J190" s="230" t="s">
        <v>436</v>
      </c>
      <c r="K190" s="230">
        <v>2009</v>
      </c>
      <c r="L190" s="359">
        <v>39994</v>
      </c>
      <c r="M190" s="360">
        <v>1071012</v>
      </c>
    </row>
    <row r="191" spans="2:13" ht="13">
      <c r="B191" s="351" t="s">
        <v>437</v>
      </c>
      <c r="C191" s="351" t="s">
        <v>124</v>
      </c>
      <c r="D191" s="351">
        <v>2011</v>
      </c>
      <c r="E191" s="358">
        <v>0</v>
      </c>
      <c r="F191" s="92">
        <v>0</v>
      </c>
      <c r="G191" s="92">
        <v>6815590</v>
      </c>
      <c r="H191" s="358">
        <v>0</v>
      </c>
      <c r="J191" s="230" t="s">
        <v>436</v>
      </c>
      <c r="K191" s="230">
        <v>2010</v>
      </c>
      <c r="L191" s="359">
        <v>40359</v>
      </c>
      <c r="M191" s="360">
        <v>1079962</v>
      </c>
    </row>
    <row r="192" spans="2:13" ht="13">
      <c r="B192" s="351" t="s">
        <v>437</v>
      </c>
      <c r="C192" s="351" t="s">
        <v>124</v>
      </c>
      <c r="D192" s="351">
        <v>2012</v>
      </c>
      <c r="E192" s="358">
        <v>0</v>
      </c>
      <c r="F192" s="92">
        <v>0</v>
      </c>
      <c r="G192" s="92">
        <v>6794407</v>
      </c>
      <c r="H192" s="358">
        <v>0</v>
      </c>
      <c r="J192" s="230" t="s">
        <v>436</v>
      </c>
      <c r="K192" s="230">
        <v>2011</v>
      </c>
      <c r="L192" s="359">
        <v>40724</v>
      </c>
      <c r="M192" s="360">
        <v>1101821</v>
      </c>
    </row>
    <row r="193" spans="2:13" ht="13">
      <c r="B193" s="351" t="s">
        <v>437</v>
      </c>
      <c r="C193" s="351" t="s">
        <v>124</v>
      </c>
      <c r="D193" s="351">
        <v>2013</v>
      </c>
      <c r="E193" s="358">
        <v>0</v>
      </c>
      <c r="F193" s="92">
        <v>0</v>
      </c>
      <c r="G193" s="92">
        <v>6973710</v>
      </c>
      <c r="H193" s="358">
        <v>0</v>
      </c>
      <c r="J193" s="230" t="s">
        <v>436</v>
      </c>
      <c r="K193" s="230">
        <v>2012</v>
      </c>
      <c r="L193" s="359">
        <v>41090</v>
      </c>
      <c r="M193" s="360">
        <v>1093588</v>
      </c>
    </row>
    <row r="194" spans="2:13" ht="13">
      <c r="B194" s="351" t="s">
        <v>437</v>
      </c>
      <c r="C194" s="351" t="s">
        <v>124</v>
      </c>
      <c r="D194" s="351">
        <v>2014</v>
      </c>
      <c r="E194" s="358">
        <v>0</v>
      </c>
      <c r="F194" s="92">
        <v>0</v>
      </c>
      <c r="G194" s="92">
        <v>7173730</v>
      </c>
      <c r="H194" s="358">
        <v>0</v>
      </c>
      <c r="J194" s="230" t="s">
        <v>436</v>
      </c>
      <c r="K194" s="230">
        <v>2013</v>
      </c>
      <c r="L194" s="359">
        <v>41455</v>
      </c>
      <c r="M194" s="360">
        <v>1123150</v>
      </c>
    </row>
    <row r="195" spans="2:13" ht="13">
      <c r="B195" s="351" t="s">
        <v>437</v>
      </c>
      <c r="C195" s="351" t="s">
        <v>124</v>
      </c>
      <c r="D195" s="351">
        <v>2015</v>
      </c>
      <c r="E195" s="358">
        <v>0</v>
      </c>
      <c r="F195" s="92">
        <v>0</v>
      </c>
      <c r="G195" s="92">
        <v>7258314</v>
      </c>
      <c r="H195" s="358">
        <v>0</v>
      </c>
      <c r="J195" s="230" t="s">
        <v>436</v>
      </c>
      <c r="K195" s="230">
        <v>2014</v>
      </c>
      <c r="L195" s="359">
        <v>41820</v>
      </c>
      <c r="M195" s="360">
        <v>1145283</v>
      </c>
    </row>
    <row r="196" spans="2:13" ht="13">
      <c r="B196" s="351" t="s">
        <v>437</v>
      </c>
      <c r="C196" s="351" t="s">
        <v>124</v>
      </c>
      <c r="D196" s="351">
        <v>2016</v>
      </c>
      <c r="E196" s="358">
        <v>0</v>
      </c>
      <c r="F196" s="92">
        <v>0</v>
      </c>
      <c r="G196" s="92">
        <v>7348911</v>
      </c>
      <c r="H196" s="358">
        <v>0</v>
      </c>
      <c r="J196" s="230" t="s">
        <v>436</v>
      </c>
      <c r="K196" s="230">
        <v>2015</v>
      </c>
      <c r="L196" s="359">
        <v>42185</v>
      </c>
      <c r="M196" s="360">
        <v>1107582</v>
      </c>
    </row>
    <row r="197" spans="2:13" ht="13">
      <c r="B197" s="351" t="s">
        <v>437</v>
      </c>
      <c r="C197" s="351" t="s">
        <v>124</v>
      </c>
      <c r="D197" s="351">
        <v>2017</v>
      </c>
      <c r="E197" s="358">
        <v>0</v>
      </c>
      <c r="F197" s="92">
        <v>0</v>
      </c>
      <c r="G197" s="92">
        <v>7408771</v>
      </c>
      <c r="H197" s="358">
        <v>0</v>
      </c>
      <c r="J197" s="230" t="s">
        <v>436</v>
      </c>
      <c r="K197" s="230">
        <v>2016</v>
      </c>
      <c r="L197" s="359">
        <v>42551</v>
      </c>
      <c r="M197" s="360">
        <v>1124649</v>
      </c>
    </row>
    <row r="198" spans="2:13" ht="13">
      <c r="B198" s="351" t="s">
        <v>437</v>
      </c>
      <c r="C198" s="351" t="s">
        <v>124</v>
      </c>
      <c r="D198" s="351">
        <v>2018</v>
      </c>
      <c r="E198" s="358">
        <v>0</v>
      </c>
      <c r="F198" s="92">
        <v>0</v>
      </c>
      <c r="G198" s="92">
        <v>7552902</v>
      </c>
      <c r="H198" s="358">
        <v>0</v>
      </c>
      <c r="J198" s="230" t="s">
        <v>436</v>
      </c>
      <c r="K198" s="230">
        <v>2017</v>
      </c>
      <c r="L198" s="359">
        <v>42916</v>
      </c>
      <c r="M198" s="360">
        <v>1139244</v>
      </c>
    </row>
    <row r="199" spans="2:13" ht="13">
      <c r="B199" s="351" t="s">
        <v>437</v>
      </c>
      <c r="C199" s="351" t="s">
        <v>124</v>
      </c>
      <c r="D199" s="351">
        <v>2019</v>
      </c>
      <c r="E199" s="358">
        <v>0</v>
      </c>
      <c r="F199" s="92">
        <v>0</v>
      </c>
      <c r="G199" s="92">
        <v>7460380</v>
      </c>
      <c r="H199" s="358">
        <v>0</v>
      </c>
      <c r="J199" s="230" t="s">
        <v>436</v>
      </c>
      <c r="K199" s="230">
        <v>2018</v>
      </c>
      <c r="L199" s="359">
        <v>43281</v>
      </c>
      <c r="M199" s="360">
        <v>1152057</v>
      </c>
    </row>
    <row r="200" spans="2:13" ht="13">
      <c r="B200" s="351" t="s">
        <v>437</v>
      </c>
      <c r="C200" s="351" t="s">
        <v>124</v>
      </c>
      <c r="D200" s="351">
        <v>2020</v>
      </c>
      <c r="E200" s="358">
        <v>0</v>
      </c>
      <c r="F200" s="92">
        <v>0</v>
      </c>
      <c r="G200" s="92">
        <v>6400888</v>
      </c>
      <c r="H200" s="358">
        <v>0</v>
      </c>
      <c r="J200" s="230" t="s">
        <v>436</v>
      </c>
      <c r="K200" s="230">
        <v>2019</v>
      </c>
      <c r="L200" s="359">
        <v>43646</v>
      </c>
      <c r="M200" s="360">
        <v>1122935</v>
      </c>
    </row>
    <row r="201" spans="2:13" ht="13">
      <c r="B201" s="351" t="s">
        <v>437</v>
      </c>
      <c r="C201" s="351" t="s">
        <v>134</v>
      </c>
      <c r="D201" s="351">
        <v>1982</v>
      </c>
      <c r="E201" s="358" t="s">
        <v>438</v>
      </c>
      <c r="F201" s="92" t="s">
        <v>438</v>
      </c>
      <c r="G201" s="92">
        <v>4887757</v>
      </c>
      <c r="H201" s="358" t="s">
        <v>438</v>
      </c>
      <c r="J201" s="230" t="s">
        <v>437</v>
      </c>
      <c r="K201" s="230">
        <v>2020</v>
      </c>
      <c r="L201" s="359">
        <v>44012</v>
      </c>
      <c r="M201" s="361">
        <v>1167054</v>
      </c>
    </row>
    <row r="202" spans="2:13" ht="13">
      <c r="B202" s="351" t="s">
        <v>437</v>
      </c>
      <c r="C202" s="351" t="s">
        <v>134</v>
      </c>
      <c r="D202" s="351">
        <v>1983</v>
      </c>
      <c r="E202" s="358">
        <v>0.34652195530529306</v>
      </c>
      <c r="F202" s="92">
        <v>156939.44703581193</v>
      </c>
      <c r="G202" s="92">
        <v>4795353</v>
      </c>
      <c r="H202" s="358">
        <v>0.032727402348859812</v>
      </c>
      <c r="J202" s="230" t="s">
        <v>439</v>
      </c>
      <c r="K202" s="230">
        <v>2020</v>
      </c>
      <c r="L202" s="359">
        <v>44012</v>
      </c>
      <c r="M202" s="361">
        <v>1525965</v>
      </c>
    </row>
    <row r="203" spans="2:13" ht="13">
      <c r="B203" s="351" t="s">
        <v>437</v>
      </c>
      <c r="C203" s="351" t="s">
        <v>134</v>
      </c>
      <c r="D203" s="351">
        <v>1984</v>
      </c>
      <c r="E203" s="358">
        <v>0.31828571718185367</v>
      </c>
      <c r="F203" s="92">
        <v>152254.83738539435</v>
      </c>
      <c r="G203" s="92">
        <v>5006527</v>
      </c>
      <c r="H203" s="358">
        <v>0.03041126860703924</v>
      </c>
      <c r="J203" s="230" t="s">
        <v>440</v>
      </c>
      <c r="K203" s="230">
        <v>2020</v>
      </c>
      <c r="L203" s="359">
        <v>44012</v>
      </c>
      <c r="M203" s="361">
        <v>2578563</v>
      </c>
    </row>
    <row r="204" spans="2:13" ht="13">
      <c r="B204" s="351" t="s">
        <v>437</v>
      </c>
      <c r="C204" s="351" t="s">
        <v>134</v>
      </c>
      <c r="D204" s="351">
        <v>1985</v>
      </c>
      <c r="E204" s="358">
        <v>0.35988721346725211</v>
      </c>
      <c r="F204" s="92">
        <v>179805.41004365464</v>
      </c>
      <c r="G204" s="92">
        <v>5018612</v>
      </c>
      <c r="H204" s="358">
        <v>0.035827716915285468</v>
      </c>
      <c r="J204" s="230" t="s">
        <v>441</v>
      </c>
      <c r="K204" s="230">
        <v>2020</v>
      </c>
      <c r="L204" s="359">
        <v>44012</v>
      </c>
      <c r="M204" s="361">
        <v>221403</v>
      </c>
    </row>
    <row r="205" spans="2:13" ht="13">
      <c r="B205" s="351" t="s">
        <v>437</v>
      </c>
      <c r="C205" s="351" t="s">
        <v>134</v>
      </c>
      <c r="D205" s="351">
        <v>1986</v>
      </c>
      <c r="E205" s="358">
        <v>0.28519910255880854</v>
      </c>
      <c r="F205" s="92">
        <v>154326.36797841734</v>
      </c>
      <c r="G205" s="92">
        <v>5300676</v>
      </c>
      <c r="H205" s="358">
        <v>0.029114469169294131</v>
      </c>
      <c r="J205" s="230" t="s">
        <v>436</v>
      </c>
      <c r="K205" s="230">
        <v>2020</v>
      </c>
      <c r="L205" s="359">
        <v>44012</v>
      </c>
      <c r="M205" s="361">
        <v>907903</v>
      </c>
    </row>
    <row r="206" spans="2:13" ht="13">
      <c r="B206" s="351" t="s">
        <v>437</v>
      </c>
      <c r="C206" s="351" t="s">
        <v>134</v>
      </c>
      <c r="D206" s="351">
        <v>1987</v>
      </c>
      <c r="E206" s="358">
        <v>0.28609735318524943</v>
      </c>
      <c r="F206" s="92">
        <v>158836.67293079951</v>
      </c>
      <c r="G206" s="92">
        <v>5338657</v>
      </c>
      <c r="H206" s="358">
        <v>0.029752177922424967</v>
      </c>
      <c r="J206" s="362" t="s">
        <v>437</v>
      </c>
      <c r="K206" s="362">
        <v>2021</v>
      </c>
      <c r="L206" s="359">
        <v>44377</v>
      </c>
      <c r="M206" s="363">
        <v>1284909</v>
      </c>
    </row>
    <row r="207" spans="2:13" ht="13">
      <c r="B207" s="351" t="s">
        <v>437</v>
      </c>
      <c r="C207" s="351" t="s">
        <v>134</v>
      </c>
      <c r="D207" s="351">
        <v>1988</v>
      </c>
      <c r="E207" s="358">
        <v>0.29408718222641056</v>
      </c>
      <c r="F207" s="92">
        <v>171571.63845961684</v>
      </c>
      <c r="G207" s="92">
        <v>5498146</v>
      </c>
      <c r="H207" s="358">
        <v>0.031205362400273991</v>
      </c>
      <c r="J207" s="362" t="s">
        <v>439</v>
      </c>
      <c r="K207" s="362">
        <v>2021</v>
      </c>
      <c r="L207" s="359">
        <v>44377</v>
      </c>
      <c r="M207" s="363">
        <v>1653497</v>
      </c>
    </row>
    <row r="208" spans="2:13" ht="13">
      <c r="B208" s="351" t="s">
        <v>437</v>
      </c>
      <c r="C208" s="351" t="s">
        <v>134</v>
      </c>
      <c r="D208" s="351">
        <v>1989</v>
      </c>
      <c r="E208" s="358">
        <v>0.27898827691260414</v>
      </c>
      <c r="F208" s="92">
        <v>160501.11874299042</v>
      </c>
      <c r="G208" s="92">
        <v>5538702</v>
      </c>
      <c r="H208" s="358">
        <v>0.028978110528963361</v>
      </c>
      <c r="J208" s="362" t="s">
        <v>440</v>
      </c>
      <c r="K208" s="362">
        <v>2021</v>
      </c>
      <c r="L208" s="359">
        <v>44377</v>
      </c>
      <c r="M208" s="363">
        <v>2654719</v>
      </c>
    </row>
    <row r="209" spans="2:13" ht="13">
      <c r="B209" s="351" t="s">
        <v>437</v>
      </c>
      <c r="C209" s="351" t="s">
        <v>134</v>
      </c>
      <c r="D209" s="351">
        <v>1990</v>
      </c>
      <c r="E209" s="358">
        <v>0.30500935831720444</v>
      </c>
      <c r="F209" s="92">
        <v>172064.3192887679</v>
      </c>
      <c r="G209" s="92">
        <v>5574458</v>
      </c>
      <c r="H209" s="358">
        <v>0.030866555867631956</v>
      </c>
      <c r="J209" s="362" t="s">
        <v>441</v>
      </c>
      <c r="K209" s="362">
        <v>2021</v>
      </c>
      <c r="L209" s="359">
        <v>44377</v>
      </c>
      <c r="M209" s="363">
        <v>234768</v>
      </c>
    </row>
    <row r="210" spans="2:13" ht="13">
      <c r="B210" s="351" t="s">
        <v>437</v>
      </c>
      <c r="C210" s="351" t="s">
        <v>134</v>
      </c>
      <c r="D210" s="351">
        <v>1991</v>
      </c>
      <c r="E210" s="358">
        <v>0.3078202715982305</v>
      </c>
      <c r="F210" s="92">
        <v>174004.64312904773</v>
      </c>
      <c r="G210" s="92">
        <v>5568548</v>
      </c>
      <c r="H210" s="358">
        <v>0.03124775850527781</v>
      </c>
      <c r="J210" s="362" t="s">
        <v>436</v>
      </c>
      <c r="K210" s="362">
        <v>2021</v>
      </c>
      <c r="L210" s="359">
        <v>44377</v>
      </c>
      <c r="M210" s="363">
        <v>983767</v>
      </c>
    </row>
    <row r="211" spans="2:13" ht="13">
      <c r="B211" s="351" t="s">
        <v>437</v>
      </c>
      <c r="C211" s="351" t="s">
        <v>134</v>
      </c>
      <c r="D211" s="351">
        <v>1992</v>
      </c>
      <c r="E211" s="358">
        <v>0.32550295066565321</v>
      </c>
      <c r="F211" s="92">
        <v>189135.4425019818</v>
      </c>
      <c r="G211" s="92">
        <v>5635507</v>
      </c>
      <c r="H211" s="358">
        <v>0.033561388975647054</v>
      </c>
      <c r="J211" s="362" t="s">
        <v>437</v>
      </c>
      <c r="K211" s="362">
        <v>2022</v>
      </c>
      <c r="L211" s="359">
        <v>44742</v>
      </c>
      <c r="M211" s="363">
        <v>1324181</v>
      </c>
    </row>
    <row r="212" spans="2:13" ht="13">
      <c r="B212" s="351" t="s">
        <v>437</v>
      </c>
      <c r="C212" s="351" t="s">
        <v>134</v>
      </c>
      <c r="D212" s="351">
        <v>1993</v>
      </c>
      <c r="E212" s="358">
        <v>0.34190970342979182</v>
      </c>
      <c r="F212" s="92">
        <v>208512.60690754827</v>
      </c>
      <c r="G212" s="92">
        <v>5762251</v>
      </c>
      <c r="H212" s="358">
        <v>0.036185963941443765</v>
      </c>
      <c r="J212" s="362" t="s">
        <v>439</v>
      </c>
      <c r="K212" s="362">
        <v>2022</v>
      </c>
      <c r="L212" s="359">
        <v>44742</v>
      </c>
      <c r="M212" s="363">
        <v>1677561</v>
      </c>
    </row>
    <row r="213" spans="2:13" ht="13">
      <c r="B213" s="351" t="s">
        <v>437</v>
      </c>
      <c r="C213" s="351" t="s">
        <v>134</v>
      </c>
      <c r="D213" s="351">
        <v>1994</v>
      </c>
      <c r="E213" s="358">
        <v>0.36119101094080408</v>
      </c>
      <c r="F213" s="92">
        <v>217514.28346270538</v>
      </c>
      <c r="G213" s="92">
        <v>5763584</v>
      </c>
      <c r="H213" s="358">
        <v>0.037739414132370655</v>
      </c>
      <c r="J213" s="362" t="s">
        <v>440</v>
      </c>
      <c r="K213" s="362">
        <v>2022</v>
      </c>
      <c r="L213" s="359">
        <v>44742</v>
      </c>
      <c r="M213" s="363">
        <v>2830183</v>
      </c>
    </row>
    <row r="214" spans="2:13" ht="13">
      <c r="B214" s="351" t="s">
        <v>437</v>
      </c>
      <c r="C214" s="351" t="s">
        <v>134</v>
      </c>
      <c r="D214" s="351">
        <v>1995</v>
      </c>
      <c r="E214" s="358">
        <v>0.37283520175092572</v>
      </c>
      <c r="F214" s="92">
        <v>243114.65000572614</v>
      </c>
      <c r="G214" s="92">
        <v>5837945</v>
      </c>
      <c r="H214" s="358">
        <v>0.041643874686336742</v>
      </c>
      <c r="J214" s="362" t="s">
        <v>441</v>
      </c>
      <c r="K214" s="362">
        <v>2022</v>
      </c>
      <c r="L214" s="359">
        <v>44742</v>
      </c>
      <c r="M214" s="363">
        <v>246927</v>
      </c>
    </row>
    <row r="215" spans="2:13" ht="13">
      <c r="B215" s="351" t="s">
        <v>437</v>
      </c>
      <c r="C215" s="351" t="s">
        <v>134</v>
      </c>
      <c r="D215" s="351">
        <v>1996</v>
      </c>
      <c r="E215" s="358">
        <v>0.4057109334317674</v>
      </c>
      <c r="F215" s="92">
        <v>252434.15420311253</v>
      </c>
      <c r="G215" s="92">
        <v>5974675</v>
      </c>
      <c r="H215" s="358">
        <v>0.04225069216369301</v>
      </c>
      <c r="J215" s="362" t="s">
        <v>436</v>
      </c>
      <c r="K215" s="362">
        <v>2022</v>
      </c>
      <c r="L215" s="359">
        <v>44742</v>
      </c>
      <c r="M215" s="363">
        <v>1000921</v>
      </c>
    </row>
    <row r="216" spans="2:13" ht="13">
      <c r="B216" s="351" t="s">
        <v>437</v>
      </c>
      <c r="C216" s="351" t="s">
        <v>134</v>
      </c>
      <c r="D216" s="351">
        <v>1997</v>
      </c>
      <c r="E216" s="358">
        <v>0.44104373512759498</v>
      </c>
      <c r="F216" s="92">
        <v>303496.30754082219</v>
      </c>
      <c r="G216" s="92">
        <v>6116870</v>
      </c>
      <c r="H216" s="358">
        <v>0.049616275569175444</v>
      </c>
      <c r="J216" s="364" t="s">
        <v>437</v>
      </c>
      <c r="K216" s="364">
        <v>2023</v>
      </c>
      <c r="L216" s="359">
        <v>45107</v>
      </c>
      <c r="M216" s="363">
        <v>1332041</v>
      </c>
    </row>
    <row r="217" spans="2:13" ht="13">
      <c r="B217" s="351" t="s">
        <v>437</v>
      </c>
      <c r="C217" s="351" t="s">
        <v>134</v>
      </c>
      <c r="D217" s="351">
        <v>1998</v>
      </c>
      <c r="E217" s="358">
        <v>0.41452058965316013</v>
      </c>
      <c r="F217" s="92">
        <v>294025.25752924161</v>
      </c>
      <c r="G217" s="92">
        <v>6216008</v>
      </c>
      <c r="H217" s="358">
        <v>0.047301299729543722</v>
      </c>
      <c r="J217" s="364" t="s">
        <v>439</v>
      </c>
      <c r="K217" s="364">
        <v>2023</v>
      </c>
      <c r="L217" s="359">
        <v>45107</v>
      </c>
      <c r="M217" s="363">
        <v>1668511</v>
      </c>
    </row>
    <row r="218" spans="2:13" ht="13">
      <c r="B218" s="351" t="s">
        <v>437</v>
      </c>
      <c r="C218" s="351" t="s">
        <v>134</v>
      </c>
      <c r="D218" s="351">
        <v>1999</v>
      </c>
      <c r="E218" s="358">
        <v>0.39157695492724476</v>
      </c>
      <c r="F218" s="92">
        <v>280157.64817224653</v>
      </c>
      <c r="G218" s="92">
        <v>6201141</v>
      </c>
      <c r="H218" s="358">
        <v>0.045178403163586595</v>
      </c>
      <c r="J218" s="364" t="s">
        <v>440</v>
      </c>
      <c r="K218" s="364">
        <v>2023</v>
      </c>
      <c r="L218" s="359">
        <v>45107</v>
      </c>
      <c r="M218" s="363">
        <v>2844351</v>
      </c>
    </row>
    <row r="219" spans="2:13" ht="13">
      <c r="B219" s="351" t="s">
        <v>437</v>
      </c>
      <c r="C219" s="351" t="s">
        <v>134</v>
      </c>
      <c r="D219" s="351">
        <v>2000</v>
      </c>
      <c r="E219" s="358">
        <v>0.392018779342723</v>
      </c>
      <c r="F219" s="92">
        <v>282910.15258215962</v>
      </c>
      <c r="G219" s="92">
        <v>6310904</v>
      </c>
      <c r="H219" s="358">
        <v>0.044828784050931471</v>
      </c>
      <c r="J219" s="364" t="s">
        <v>441</v>
      </c>
      <c r="K219" s="364">
        <v>2023</v>
      </c>
      <c r="L219" s="359">
        <v>45107</v>
      </c>
      <c r="M219" s="363">
        <v>246790</v>
      </c>
    </row>
    <row r="220" spans="2:13" ht="13">
      <c r="B220" s="351" t="s">
        <v>437</v>
      </c>
      <c r="C220" s="351" t="s">
        <v>134</v>
      </c>
      <c r="D220" s="351">
        <v>2001</v>
      </c>
      <c r="E220" s="358">
        <v>0.39283821190882856</v>
      </c>
      <c r="F220" s="92">
        <v>282200.43642146181</v>
      </c>
      <c r="G220" s="92">
        <v>6309000</v>
      </c>
      <c r="H220" s="358">
        <v>0.044729820323579299</v>
      </c>
      <c r="J220" s="364" t="s">
        <v>436</v>
      </c>
      <c r="K220" s="364">
        <v>2023</v>
      </c>
      <c r="L220" s="359">
        <v>45107</v>
      </c>
      <c r="M220" s="363">
        <v>1000829</v>
      </c>
    </row>
    <row r="221" spans="2:8" ht="13">
      <c r="B221" s="351" t="s">
        <v>437</v>
      </c>
      <c r="C221" s="351" t="s">
        <v>134</v>
      </c>
      <c r="D221" s="351">
        <v>2002</v>
      </c>
      <c r="E221" s="358">
        <v>0.39017846728099848</v>
      </c>
      <c r="F221" s="92">
        <v>281714.31587542285</v>
      </c>
      <c r="G221" s="92">
        <v>6304620</v>
      </c>
      <c r="H221" s="358">
        <v>0.044683789962824537</v>
      </c>
    </row>
    <row r="222" spans="2:8" ht="13">
      <c r="B222" s="351" t="s">
        <v>437</v>
      </c>
      <c r="C222" s="351" t="s">
        <v>134</v>
      </c>
      <c r="D222" s="351">
        <v>2003</v>
      </c>
      <c r="E222" s="358">
        <v>0.38759995247813089</v>
      </c>
      <c r="F222" s="92">
        <v>287729.0107228533</v>
      </c>
      <c r="G222" s="92">
        <v>6382794</v>
      </c>
      <c r="H222" s="358">
        <v>0.045078849595154298</v>
      </c>
    </row>
    <row r="223" spans="2:8" ht="13">
      <c r="B223" s="351" t="s">
        <v>437</v>
      </c>
      <c r="C223" s="351" t="s">
        <v>134</v>
      </c>
      <c r="D223" s="351">
        <v>2004</v>
      </c>
      <c r="E223" s="358">
        <v>0.39893158711011545</v>
      </c>
      <c r="F223" s="92">
        <v>311971.68188867829</v>
      </c>
      <c r="G223" s="92">
        <v>6519753</v>
      </c>
      <c r="H223" s="358">
        <v>0.047850230198702048</v>
      </c>
    </row>
    <row r="224" spans="2:8" ht="13">
      <c r="B224" s="351" t="s">
        <v>437</v>
      </c>
      <c r="C224" s="351" t="s">
        <v>134</v>
      </c>
      <c r="D224" s="351">
        <v>2005</v>
      </c>
      <c r="E224" s="358">
        <v>0.38788584740827026</v>
      </c>
      <c r="F224" s="92">
        <v>319951.90797903319</v>
      </c>
      <c r="G224" s="92">
        <v>6497015</v>
      </c>
      <c r="H224" s="358">
        <v>0.049245985730221216</v>
      </c>
    </row>
    <row r="225" spans="2:8" ht="13">
      <c r="B225" s="351" t="s">
        <v>437</v>
      </c>
      <c r="C225" s="351" t="s">
        <v>134</v>
      </c>
      <c r="D225" s="351">
        <v>2006</v>
      </c>
      <c r="E225" s="358">
        <v>0.38234779055513396</v>
      </c>
      <c r="F225" s="92">
        <v>349201.67824411887</v>
      </c>
      <c r="G225" s="92">
        <v>6560912</v>
      </c>
      <c r="H225" s="358">
        <v>0.05322456363446406</v>
      </c>
    </row>
    <row r="226" spans="2:8" ht="13">
      <c r="B226" s="351" t="s">
        <v>437</v>
      </c>
      <c r="C226" s="351" t="s">
        <v>134</v>
      </c>
      <c r="D226" s="351">
        <v>2007</v>
      </c>
      <c r="E226" s="358">
        <v>0.38135161492220138</v>
      </c>
      <c r="F226" s="92">
        <v>360766.6361003159</v>
      </c>
      <c r="G226" s="92">
        <v>6567929</v>
      </c>
      <c r="H226" s="358">
        <v>0.054928522537365417</v>
      </c>
    </row>
    <row r="227" spans="2:8" ht="13">
      <c r="B227" s="351" t="s">
        <v>437</v>
      </c>
      <c r="C227" s="351" t="s">
        <v>134</v>
      </c>
      <c r="D227" s="351">
        <v>2008</v>
      </c>
      <c r="E227" s="358">
        <v>0.38040479716583908</v>
      </c>
      <c r="F227" s="92">
        <v>411168.51351743768</v>
      </c>
      <c r="G227" s="92">
        <v>6641293</v>
      </c>
      <c r="H227" s="358">
        <v>0.061910913058261047</v>
      </c>
    </row>
    <row r="228" spans="2:8" ht="13">
      <c r="B228" s="351" t="s">
        <v>437</v>
      </c>
      <c r="C228" s="351" t="s">
        <v>134</v>
      </c>
      <c r="D228" s="351">
        <v>2009</v>
      </c>
      <c r="E228" s="358">
        <v>0.38021710106228596</v>
      </c>
      <c r="F228" s="92">
        <v>443174.58930748247</v>
      </c>
      <c r="G228" s="92">
        <v>6527069</v>
      </c>
      <c r="H228" s="358">
        <v>0.067897947655752147</v>
      </c>
    </row>
    <row r="229" spans="2:8" ht="13">
      <c r="B229" s="351" t="s">
        <v>437</v>
      </c>
      <c r="C229" s="351" t="s">
        <v>134</v>
      </c>
      <c r="D229" s="351">
        <v>2010</v>
      </c>
      <c r="E229" s="358">
        <v>0.36498962284405639</v>
      </c>
      <c r="F229" s="92">
        <v>457634.57382094039</v>
      </c>
      <c r="G229" s="92">
        <v>6735067</v>
      </c>
      <c r="H229" s="358">
        <v>0.067948035828142531</v>
      </c>
    </row>
    <row r="230" spans="2:8" ht="13">
      <c r="B230" s="351" t="s">
        <v>437</v>
      </c>
      <c r="C230" s="351" t="s">
        <v>134</v>
      </c>
      <c r="D230" s="351">
        <v>2011</v>
      </c>
      <c r="E230" s="358">
        <v>0.33879443585780528</v>
      </c>
      <c r="F230" s="92">
        <v>446414.52117465227</v>
      </c>
      <c r="G230" s="92">
        <v>6815590</v>
      </c>
      <c r="H230" s="358">
        <v>0.065499028136177834</v>
      </c>
    </row>
    <row r="231" spans="2:8" ht="13">
      <c r="B231" s="351" t="s">
        <v>437</v>
      </c>
      <c r="C231" s="351" t="s">
        <v>134</v>
      </c>
      <c r="D231" s="351">
        <v>2012</v>
      </c>
      <c r="E231" s="358">
        <v>0.46120181787577846</v>
      </c>
      <c r="F231" s="92">
        <v>590477.148628177</v>
      </c>
      <c r="G231" s="92">
        <v>6794407</v>
      </c>
      <c r="H231" s="358">
        <v>0.086906355275475397</v>
      </c>
    </row>
    <row r="232" spans="2:8" ht="13">
      <c r="B232" s="351" t="s">
        <v>437</v>
      </c>
      <c r="C232" s="351" t="s">
        <v>134</v>
      </c>
      <c r="D232" s="351">
        <v>2013</v>
      </c>
      <c r="E232" s="358">
        <v>0.36189297865759357</v>
      </c>
      <c r="F232" s="92">
        <v>474030.94648932881</v>
      </c>
      <c r="G232" s="92">
        <v>6973710</v>
      </c>
      <c r="H232" s="358">
        <v>0.067973997555007132</v>
      </c>
    </row>
    <row r="233" spans="2:8" ht="13">
      <c r="B233" s="351" t="s">
        <v>437</v>
      </c>
      <c r="C233" s="351" t="s">
        <v>134</v>
      </c>
      <c r="D233" s="351">
        <v>2014</v>
      </c>
      <c r="E233" s="358">
        <v>0.36097184728114151</v>
      </c>
      <c r="F233" s="92">
        <v>482110.75048206706</v>
      </c>
      <c r="G233" s="92">
        <v>7173730</v>
      </c>
      <c r="H233" s="358">
        <v>0.067205031480424698</v>
      </c>
    </row>
    <row r="234" spans="2:8" ht="13">
      <c r="B234" s="351" t="s">
        <v>437</v>
      </c>
      <c r="C234" s="351" t="s">
        <v>134</v>
      </c>
      <c r="D234" s="351">
        <v>2015</v>
      </c>
      <c r="E234" s="358">
        <v>0.36893969255025622</v>
      </c>
      <c r="F234" s="92">
        <v>511645.93456838786</v>
      </c>
      <c r="G234" s="92">
        <v>7258314</v>
      </c>
      <c r="H234" s="358">
        <v>0.070491016862647152</v>
      </c>
    </row>
    <row r="235" spans="2:8" ht="13">
      <c r="B235" s="351" t="s">
        <v>437</v>
      </c>
      <c r="C235" s="351" t="s">
        <v>134</v>
      </c>
      <c r="D235" s="351">
        <v>2016</v>
      </c>
      <c r="E235" s="358">
        <v>0.36947162426614483</v>
      </c>
      <c r="F235" s="92">
        <v>526532.90332681022</v>
      </c>
      <c r="G235" s="92">
        <v>7348911</v>
      </c>
      <c r="H235" s="358">
        <v>0.071647745268218682</v>
      </c>
    </row>
    <row r="236" spans="2:8" ht="13">
      <c r="B236" s="351" t="s">
        <v>437</v>
      </c>
      <c r="C236" s="351" t="s">
        <v>134</v>
      </c>
      <c r="D236" s="351">
        <v>2017</v>
      </c>
      <c r="E236" s="358">
        <v>0.37833532457188374</v>
      </c>
      <c r="F236" s="92">
        <v>534580.62524890481</v>
      </c>
      <c r="G236" s="92">
        <v>7408771</v>
      </c>
      <c r="H236" s="358">
        <v>0.072155101736698951</v>
      </c>
    </row>
    <row r="237" spans="2:8" ht="13">
      <c r="B237" s="351" t="s">
        <v>437</v>
      </c>
      <c r="C237" s="351" t="s">
        <v>134</v>
      </c>
      <c r="D237" s="351">
        <v>2018</v>
      </c>
      <c r="E237" s="358">
        <v>0.34164282795259504</v>
      </c>
      <c r="F237" s="92">
        <v>482476.54270535352</v>
      </c>
      <c r="G237" s="92">
        <v>7552902</v>
      </c>
      <c r="H237" s="358">
        <v>0.063879624375551738</v>
      </c>
    </row>
    <row r="238" spans="2:8" ht="13">
      <c r="B238" s="351" t="s">
        <v>437</v>
      </c>
      <c r="C238" s="351" t="s">
        <v>134</v>
      </c>
      <c r="D238" s="351">
        <v>2019</v>
      </c>
      <c r="E238" s="358">
        <v>0.34191176470588236</v>
      </c>
      <c r="F238" s="92">
        <v>478978.3786764706</v>
      </c>
      <c r="G238" s="92">
        <v>7460380</v>
      </c>
      <c r="H238" s="358">
        <v>0.064202946589378904</v>
      </c>
    </row>
    <row r="239" spans="2:8" ht="13">
      <c r="B239" s="351" t="s">
        <v>437</v>
      </c>
      <c r="C239" s="351" t="s">
        <v>134</v>
      </c>
      <c r="D239" s="351">
        <v>2020</v>
      </c>
      <c r="E239" s="358">
        <v>0.34191176470588236</v>
      </c>
      <c r="F239" s="92">
        <v>399029.49264705885</v>
      </c>
      <c r="G239" s="92">
        <v>6400888</v>
      </c>
      <c r="H239" s="358">
        <v>0.06233970859153587</v>
      </c>
    </row>
    <row r="240" spans="2:8" ht="13">
      <c r="B240" s="351" t="s">
        <v>437</v>
      </c>
      <c r="C240" s="351" t="s">
        <v>136</v>
      </c>
      <c r="D240" s="351">
        <v>1982</v>
      </c>
      <c r="E240" s="358" t="s">
        <v>438</v>
      </c>
      <c r="F240" s="92" t="s">
        <v>438</v>
      </c>
      <c r="G240" s="92">
        <v>4887757</v>
      </c>
      <c r="H240" s="358" t="s">
        <v>438</v>
      </c>
    </row>
    <row r="241" spans="2:8" ht="13">
      <c r="B241" s="351" t="s">
        <v>437</v>
      </c>
      <c r="C241" s="351" t="s">
        <v>136</v>
      </c>
      <c r="D241" s="351">
        <v>1983</v>
      </c>
      <c r="E241" s="358">
        <v>0.064338447586502839</v>
      </c>
      <c r="F241" s="92">
        <v>29138.818573479548</v>
      </c>
      <c r="G241" s="92">
        <v>4795353</v>
      </c>
      <c r="H241" s="358">
        <v>0.0060764699853127699</v>
      </c>
    </row>
    <row r="242" spans="2:8" ht="13">
      <c r="B242" s="351" t="s">
        <v>437</v>
      </c>
      <c r="C242" s="351" t="s">
        <v>136</v>
      </c>
      <c r="D242" s="351">
        <v>1984</v>
      </c>
      <c r="E242" s="358">
        <v>0.067059202157044612</v>
      </c>
      <c r="F242" s="92">
        <v>32078.372884641703</v>
      </c>
      <c r="G242" s="92">
        <v>5006527</v>
      </c>
      <c r="H242" s="358">
        <v>0.0064073104738357955</v>
      </c>
    </row>
    <row r="243" spans="2:8" ht="13">
      <c r="B243" s="351" t="s">
        <v>437</v>
      </c>
      <c r="C243" s="351" t="s">
        <v>136</v>
      </c>
      <c r="D243" s="351">
        <v>1985</v>
      </c>
      <c r="E243" s="358">
        <v>0.026404768379390778</v>
      </c>
      <c r="F243" s="92">
        <v>13192.244758637702</v>
      </c>
      <c r="G243" s="92">
        <v>5018612</v>
      </c>
      <c r="H243" s="358">
        <v>0.0026286640128062705</v>
      </c>
    </row>
    <row r="244" spans="2:8" ht="13">
      <c r="B244" s="351" t="s">
        <v>437</v>
      </c>
      <c r="C244" s="351" t="s">
        <v>136</v>
      </c>
      <c r="D244" s="351">
        <v>1986</v>
      </c>
      <c r="E244" s="358">
        <v>0.028802081182640295</v>
      </c>
      <c r="F244" s="92">
        <v>15585.324565387951</v>
      </c>
      <c r="G244" s="92">
        <v>5300676</v>
      </c>
      <c r="H244" s="358">
        <v>0.0029402522556345552</v>
      </c>
    </row>
    <row r="245" spans="2:8" ht="13">
      <c r="B245" s="351" t="s">
        <v>437</v>
      </c>
      <c r="C245" s="351" t="s">
        <v>136</v>
      </c>
      <c r="D245" s="351">
        <v>1987</v>
      </c>
      <c r="E245" s="358">
        <v>0.028892794958500695</v>
      </c>
      <c r="F245" s="92">
        <v>16040.81747624025</v>
      </c>
      <c r="G245" s="92">
        <v>5338657</v>
      </c>
      <c r="H245" s="358">
        <v>0.0030046540686618846</v>
      </c>
    </row>
    <row r="246" spans="2:8" ht="13">
      <c r="B246" s="351" t="s">
        <v>437</v>
      </c>
      <c r="C246" s="351" t="s">
        <v>136</v>
      </c>
      <c r="D246" s="351">
        <v>1988</v>
      </c>
      <c r="E246" s="358">
        <v>0.028332294144049915</v>
      </c>
      <c r="F246" s="92">
        <v>16529.173732815296</v>
      </c>
      <c r="G246" s="92">
        <v>5498146</v>
      </c>
      <c r="H246" s="358">
        <v>0.0030063177174297108</v>
      </c>
    </row>
    <row r="247" spans="2:8" ht="13">
      <c r="B247" s="351" t="s">
        <v>437</v>
      </c>
      <c r="C247" s="351" t="s">
        <v>136</v>
      </c>
      <c r="D247" s="351">
        <v>1989</v>
      </c>
      <c r="E247" s="358">
        <v>0.029189148471981206</v>
      </c>
      <c r="F247" s="92">
        <v>16792.429548485372</v>
      </c>
      <c r="G247" s="92">
        <v>5538702</v>
      </c>
      <c r="H247" s="358">
        <v>0.0030318348140927912</v>
      </c>
    </row>
    <row r="248" spans="2:8" ht="13">
      <c r="B248" s="351" t="s">
        <v>437</v>
      </c>
      <c r="C248" s="351" t="s">
        <v>136</v>
      </c>
      <c r="D248" s="351">
        <v>1990</v>
      </c>
      <c r="E248" s="358">
        <v>0.027815736861135334</v>
      </c>
      <c r="F248" s="92">
        <v>15691.636003998554</v>
      </c>
      <c r="G248" s="92">
        <v>5574458</v>
      </c>
      <c r="H248" s="358">
        <v>0.0028149168948799243</v>
      </c>
    </row>
    <row r="249" spans="2:8" ht="13">
      <c r="B249" s="351" t="s">
        <v>437</v>
      </c>
      <c r="C249" s="351" t="s">
        <v>136</v>
      </c>
      <c r="D249" s="351">
        <v>1991</v>
      </c>
      <c r="E249" s="358">
        <v>0.028072081861812911</v>
      </c>
      <c r="F249" s="92">
        <v>15868.586434845603</v>
      </c>
      <c r="G249" s="92">
        <v>5568548</v>
      </c>
      <c r="H249" s="358">
        <v>0.0028496811798776993</v>
      </c>
    </row>
    <row r="250" spans="2:8" ht="13">
      <c r="B250" s="351" t="s">
        <v>437</v>
      </c>
      <c r="C250" s="351" t="s">
        <v>136</v>
      </c>
      <c r="D250" s="351">
        <v>1992</v>
      </c>
      <c r="E250" s="358">
        <v>0.027304667238640182</v>
      </c>
      <c r="F250" s="92">
        <v>15865.54072701531</v>
      </c>
      <c r="G250" s="92">
        <v>5635507</v>
      </c>
      <c r="H250" s="358">
        <v>0.0028152818773919206</v>
      </c>
    </row>
    <row r="251" spans="2:8" ht="13">
      <c r="B251" s="351" t="s">
        <v>437</v>
      </c>
      <c r="C251" s="351" t="s">
        <v>136</v>
      </c>
      <c r="D251" s="351">
        <v>1993</v>
      </c>
      <c r="E251" s="358">
        <v>0.02712591675551998</v>
      </c>
      <c r="F251" s="92">
        <v>16542.658955603594</v>
      </c>
      <c r="G251" s="92">
        <v>5762251</v>
      </c>
      <c r="H251" s="358">
        <v>0.0028708674709941643</v>
      </c>
    </row>
    <row r="252" spans="2:8" ht="13">
      <c r="B252" s="351" t="s">
        <v>437</v>
      </c>
      <c r="C252" s="351" t="s">
        <v>136</v>
      </c>
      <c r="D252" s="351">
        <v>1994</v>
      </c>
      <c r="E252" s="358">
        <v>0</v>
      </c>
      <c r="F252" s="92">
        <v>0</v>
      </c>
      <c r="G252" s="92">
        <v>5763584</v>
      </c>
      <c r="H252" s="358">
        <v>0</v>
      </c>
    </row>
    <row r="253" spans="2:8" ht="13">
      <c r="B253" s="351" t="s">
        <v>437</v>
      </c>
      <c r="C253" s="351" t="s">
        <v>136</v>
      </c>
      <c r="D253" s="351">
        <v>1995</v>
      </c>
      <c r="E253" s="358">
        <v>0</v>
      </c>
      <c r="F253" s="92">
        <v>0</v>
      </c>
      <c r="G253" s="92">
        <v>5837945</v>
      </c>
      <c r="H253" s="358">
        <v>0</v>
      </c>
    </row>
    <row r="254" spans="2:8" ht="13">
      <c r="B254" s="351" t="s">
        <v>437</v>
      </c>
      <c r="C254" s="351" t="s">
        <v>136</v>
      </c>
      <c r="D254" s="351">
        <v>1996</v>
      </c>
      <c r="E254" s="358">
        <v>0</v>
      </c>
      <c r="F254" s="92">
        <v>0</v>
      </c>
      <c r="G254" s="92">
        <v>5974675</v>
      </c>
      <c r="H254" s="358">
        <v>0</v>
      </c>
    </row>
    <row r="255" spans="2:8" ht="13">
      <c r="B255" s="351" t="s">
        <v>437</v>
      </c>
      <c r="C255" s="351" t="s">
        <v>136</v>
      </c>
      <c r="D255" s="351">
        <v>1997</v>
      </c>
      <c r="E255" s="358">
        <v>0</v>
      </c>
      <c r="F255" s="92">
        <v>0</v>
      </c>
      <c r="G255" s="92">
        <v>6116870</v>
      </c>
      <c r="H255" s="358">
        <v>0</v>
      </c>
    </row>
    <row r="256" spans="2:8" ht="13">
      <c r="B256" s="351" t="s">
        <v>437</v>
      </c>
      <c r="C256" s="351" t="s">
        <v>136</v>
      </c>
      <c r="D256" s="351">
        <v>1998</v>
      </c>
      <c r="E256" s="358">
        <v>0</v>
      </c>
      <c r="F256" s="92">
        <v>0</v>
      </c>
      <c r="G256" s="92">
        <v>6216008</v>
      </c>
      <c r="H256" s="358">
        <v>0</v>
      </c>
    </row>
    <row r="257" spans="2:8" ht="13">
      <c r="B257" s="351" t="s">
        <v>437</v>
      </c>
      <c r="C257" s="351" t="s">
        <v>136</v>
      </c>
      <c r="D257" s="351">
        <v>1999</v>
      </c>
      <c r="E257" s="358">
        <v>0</v>
      </c>
      <c r="F257" s="92">
        <v>0</v>
      </c>
      <c r="G257" s="92">
        <v>6201141</v>
      </c>
      <c r="H257" s="358">
        <v>0</v>
      </c>
    </row>
    <row r="258" spans="2:8" ht="13">
      <c r="B258" s="351" t="s">
        <v>437</v>
      </c>
      <c r="C258" s="351" t="s">
        <v>136</v>
      </c>
      <c r="D258" s="351">
        <v>2000</v>
      </c>
      <c r="E258" s="358">
        <v>0</v>
      </c>
      <c r="F258" s="92">
        <v>0</v>
      </c>
      <c r="G258" s="92">
        <v>6310904</v>
      </c>
      <c r="H258" s="358">
        <v>0</v>
      </c>
    </row>
    <row r="259" spans="2:8" ht="13">
      <c r="B259" s="351" t="s">
        <v>437</v>
      </c>
      <c r="C259" s="351" t="s">
        <v>136</v>
      </c>
      <c r="D259" s="351">
        <v>2001</v>
      </c>
      <c r="E259" s="358">
        <v>0</v>
      </c>
      <c r="F259" s="92">
        <v>0</v>
      </c>
      <c r="G259" s="92">
        <v>6309000</v>
      </c>
      <c r="H259" s="358">
        <v>0</v>
      </c>
    </row>
    <row r="260" spans="2:8" ht="13">
      <c r="B260" s="351" t="s">
        <v>437</v>
      </c>
      <c r="C260" s="351" t="s">
        <v>136</v>
      </c>
      <c r="D260" s="351">
        <v>2002</v>
      </c>
      <c r="E260" s="358">
        <v>0</v>
      </c>
      <c r="F260" s="92">
        <v>0</v>
      </c>
      <c r="G260" s="92">
        <v>6304620</v>
      </c>
      <c r="H260" s="358">
        <v>0</v>
      </c>
    </row>
    <row r="261" spans="2:8" ht="13">
      <c r="B261" s="351" t="s">
        <v>437</v>
      </c>
      <c r="C261" s="351" t="s">
        <v>136</v>
      </c>
      <c r="D261" s="351">
        <v>2003</v>
      </c>
      <c r="E261" s="358">
        <v>0</v>
      </c>
      <c r="F261" s="92">
        <v>0</v>
      </c>
      <c r="G261" s="92">
        <v>6382794</v>
      </c>
      <c r="H261" s="358">
        <v>0</v>
      </c>
    </row>
    <row r="262" spans="2:8" ht="13">
      <c r="B262" s="351" t="s">
        <v>437</v>
      </c>
      <c r="C262" s="351" t="s">
        <v>136</v>
      </c>
      <c r="D262" s="351">
        <v>2004</v>
      </c>
      <c r="E262" s="358">
        <v>0</v>
      </c>
      <c r="F262" s="92">
        <v>0</v>
      </c>
      <c r="G262" s="92">
        <v>6519753</v>
      </c>
      <c r="H262" s="358">
        <v>0</v>
      </c>
    </row>
    <row r="263" spans="2:8" ht="13">
      <c r="B263" s="351" t="s">
        <v>437</v>
      </c>
      <c r="C263" s="351" t="s">
        <v>136</v>
      </c>
      <c r="D263" s="351">
        <v>2005</v>
      </c>
      <c r="E263" s="358">
        <v>0</v>
      </c>
      <c r="F263" s="92">
        <v>0</v>
      </c>
      <c r="G263" s="92">
        <v>6497015</v>
      </c>
      <c r="H263" s="358">
        <v>0</v>
      </c>
    </row>
    <row r="264" spans="2:8" ht="13">
      <c r="B264" s="351" t="s">
        <v>437</v>
      </c>
      <c r="C264" s="351" t="s">
        <v>136</v>
      </c>
      <c r="D264" s="351">
        <v>2006</v>
      </c>
      <c r="E264" s="358">
        <v>0</v>
      </c>
      <c r="F264" s="92">
        <v>0</v>
      </c>
      <c r="G264" s="92">
        <v>6560912</v>
      </c>
      <c r="H264" s="358">
        <v>0</v>
      </c>
    </row>
    <row r="265" spans="2:8" ht="13">
      <c r="B265" s="351" t="s">
        <v>437</v>
      </c>
      <c r="C265" s="351" t="s">
        <v>136</v>
      </c>
      <c r="D265" s="351">
        <v>2007</v>
      </c>
      <c r="E265" s="358">
        <v>0</v>
      </c>
      <c r="F265" s="92">
        <v>0</v>
      </c>
      <c r="G265" s="92">
        <v>6567929</v>
      </c>
      <c r="H265" s="358">
        <v>0</v>
      </c>
    </row>
    <row r="266" spans="2:8" ht="13">
      <c r="B266" s="351" t="s">
        <v>437</v>
      </c>
      <c r="C266" s="351" t="s">
        <v>136</v>
      </c>
      <c r="D266" s="351">
        <v>2008</v>
      </c>
      <c r="E266" s="358">
        <v>0</v>
      </c>
      <c r="F266" s="92">
        <v>0</v>
      </c>
      <c r="G266" s="92">
        <v>6641293</v>
      </c>
      <c r="H266" s="358">
        <v>0</v>
      </c>
    </row>
    <row r="267" spans="2:8" ht="13">
      <c r="B267" s="351" t="s">
        <v>437</v>
      </c>
      <c r="C267" s="351" t="s">
        <v>136</v>
      </c>
      <c r="D267" s="351">
        <v>2009</v>
      </c>
      <c r="E267" s="358">
        <v>0</v>
      </c>
      <c r="F267" s="92">
        <v>0</v>
      </c>
      <c r="G267" s="92">
        <v>6527069</v>
      </c>
      <c r="H267" s="358">
        <v>0</v>
      </c>
    </row>
    <row r="268" spans="2:8" ht="13">
      <c r="B268" s="351" t="s">
        <v>437</v>
      </c>
      <c r="C268" s="351" t="s">
        <v>136</v>
      </c>
      <c r="D268" s="351">
        <v>2010</v>
      </c>
      <c r="E268" s="358">
        <v>0</v>
      </c>
      <c r="F268" s="92">
        <v>0</v>
      </c>
      <c r="G268" s="92">
        <v>6735067</v>
      </c>
      <c r="H268" s="358">
        <v>0</v>
      </c>
    </row>
    <row r="269" spans="2:8" ht="13">
      <c r="B269" s="351" t="s">
        <v>437</v>
      </c>
      <c r="C269" s="351" t="s">
        <v>136</v>
      </c>
      <c r="D269" s="351">
        <v>2011</v>
      </c>
      <c r="E269" s="358">
        <v>0</v>
      </c>
      <c r="F269" s="92">
        <v>0</v>
      </c>
      <c r="G269" s="92">
        <v>6815590</v>
      </c>
      <c r="H269" s="358">
        <v>0</v>
      </c>
    </row>
    <row r="270" spans="2:8" ht="13">
      <c r="B270" s="351" t="s">
        <v>437</v>
      </c>
      <c r="C270" s="351" t="s">
        <v>136</v>
      </c>
      <c r="D270" s="351">
        <v>2012</v>
      </c>
      <c r="E270" s="358">
        <v>0</v>
      </c>
      <c r="F270" s="92">
        <v>0</v>
      </c>
      <c r="G270" s="92">
        <v>6794407</v>
      </c>
      <c r="H270" s="358">
        <v>0</v>
      </c>
    </row>
    <row r="271" spans="2:8" ht="13">
      <c r="B271" s="351" t="s">
        <v>437</v>
      </c>
      <c r="C271" s="351" t="s">
        <v>136</v>
      </c>
      <c r="D271" s="351">
        <v>2013</v>
      </c>
      <c r="E271" s="358">
        <v>0</v>
      </c>
      <c r="F271" s="92">
        <v>0</v>
      </c>
      <c r="G271" s="92">
        <v>6973710</v>
      </c>
      <c r="H271" s="358">
        <v>0</v>
      </c>
    </row>
    <row r="272" spans="2:8" ht="13">
      <c r="B272" s="351" t="s">
        <v>437</v>
      </c>
      <c r="C272" s="351" t="s">
        <v>136</v>
      </c>
      <c r="D272" s="351">
        <v>2014</v>
      </c>
      <c r="E272" s="358">
        <v>0</v>
      </c>
      <c r="F272" s="92">
        <v>0</v>
      </c>
      <c r="G272" s="92">
        <v>7173730</v>
      </c>
      <c r="H272" s="358">
        <v>0</v>
      </c>
    </row>
    <row r="273" spans="2:8" ht="13">
      <c r="B273" s="351" t="s">
        <v>437</v>
      </c>
      <c r="C273" s="351" t="s">
        <v>136</v>
      </c>
      <c r="D273" s="351">
        <v>2015</v>
      </c>
      <c r="E273" s="358">
        <v>0</v>
      </c>
      <c r="F273" s="92">
        <v>0</v>
      </c>
      <c r="G273" s="92">
        <v>7258314</v>
      </c>
      <c r="H273" s="358">
        <v>0</v>
      </c>
    </row>
    <row r="274" spans="2:8" ht="13">
      <c r="B274" s="351" t="s">
        <v>437</v>
      </c>
      <c r="C274" s="351" t="s">
        <v>136</v>
      </c>
      <c r="D274" s="351">
        <v>2016</v>
      </c>
      <c r="E274" s="358">
        <v>0</v>
      </c>
      <c r="F274" s="92">
        <v>0</v>
      </c>
      <c r="G274" s="92">
        <v>7348911</v>
      </c>
      <c r="H274" s="358">
        <v>0</v>
      </c>
    </row>
    <row r="275" spans="2:8" ht="13">
      <c r="B275" s="351" t="s">
        <v>437</v>
      </c>
      <c r="C275" s="351" t="s">
        <v>136</v>
      </c>
      <c r="D275" s="351">
        <v>2017</v>
      </c>
      <c r="E275" s="358">
        <v>0</v>
      </c>
      <c r="F275" s="92">
        <v>0</v>
      </c>
      <c r="G275" s="92">
        <v>7408771</v>
      </c>
      <c r="H275" s="358">
        <v>0</v>
      </c>
    </row>
    <row r="276" spans="2:8" ht="13">
      <c r="B276" s="351" t="s">
        <v>437</v>
      </c>
      <c r="C276" s="351" t="s">
        <v>136</v>
      </c>
      <c r="D276" s="351">
        <v>2018</v>
      </c>
      <c r="E276" s="358">
        <v>0</v>
      </c>
      <c r="F276" s="92">
        <v>0</v>
      </c>
      <c r="G276" s="92">
        <v>7552902</v>
      </c>
      <c r="H276" s="358">
        <v>0</v>
      </c>
    </row>
    <row r="277" spans="2:8" ht="13">
      <c r="B277" s="351" t="s">
        <v>437</v>
      </c>
      <c r="C277" s="351" t="s">
        <v>136</v>
      </c>
      <c r="D277" s="351">
        <v>2019</v>
      </c>
      <c r="E277" s="358">
        <v>0</v>
      </c>
      <c r="F277" s="92">
        <v>0</v>
      </c>
      <c r="G277" s="92">
        <v>7460380</v>
      </c>
      <c r="H277" s="358">
        <v>0</v>
      </c>
    </row>
    <row r="278" spans="2:8" ht="13">
      <c r="B278" s="351" t="s">
        <v>437</v>
      </c>
      <c r="C278" s="351" t="s">
        <v>136</v>
      </c>
      <c r="D278" s="351">
        <v>2020</v>
      </c>
      <c r="E278" s="358">
        <v>0</v>
      </c>
      <c r="F278" s="92">
        <v>0</v>
      </c>
      <c r="G278" s="92">
        <v>6400888</v>
      </c>
      <c r="H278" s="358">
        <v>0</v>
      </c>
    </row>
    <row r="279" spans="2:8" ht="13">
      <c r="B279" s="351" t="s">
        <v>437</v>
      </c>
      <c r="C279" s="351" t="s">
        <v>137</v>
      </c>
      <c r="D279" s="351">
        <v>1985</v>
      </c>
      <c r="E279" s="358">
        <v>0.0018928149375907369</v>
      </c>
      <c r="F279" s="92">
        <v>945.68062785933364</v>
      </c>
      <c r="G279" s="92">
        <v>5018612</v>
      </c>
      <c r="H279" s="358">
        <v>0.00018843469625851402</v>
      </c>
    </row>
    <row r="280" spans="2:8" ht="13">
      <c r="B280" s="351" t="s">
        <v>437</v>
      </c>
      <c r="C280" s="351" t="s">
        <v>137</v>
      </c>
      <c r="D280" s="351">
        <v>1986</v>
      </c>
      <c r="E280" s="358">
        <v>0.0020646653177519925</v>
      </c>
      <c r="F280" s="92">
        <v>1117.2275674113228</v>
      </c>
      <c r="G280" s="92">
        <v>5300676</v>
      </c>
      <c r="H280" s="358">
        <v>0.00021077077101322979</v>
      </c>
    </row>
    <row r="281" spans="2:8" ht="13">
      <c r="B281" s="351" t="s">
        <v>437</v>
      </c>
      <c r="C281" s="351" t="s">
        <v>137</v>
      </c>
      <c r="D281" s="351">
        <v>1987</v>
      </c>
      <c r="E281" s="358">
        <v>0.0089750617553287695</v>
      </c>
      <c r="F281" s="92">
        <v>4982.8106855704473</v>
      </c>
      <c r="G281" s="92">
        <v>5338657</v>
      </c>
      <c r="H281" s="358">
        <v>0.00093334534988302254</v>
      </c>
    </row>
    <row r="282" spans="2:8" ht="13">
      <c r="B282" s="351" t="s">
        <v>437</v>
      </c>
      <c r="C282" s="351" t="s">
        <v>137</v>
      </c>
      <c r="D282" s="351">
        <v>1988</v>
      </c>
      <c r="E282" s="358">
        <v>0.0088009515859653262</v>
      </c>
      <c r="F282" s="92">
        <v>5134.510359058515</v>
      </c>
      <c r="G282" s="92">
        <v>5498146</v>
      </c>
      <c r="H282" s="358">
        <v>0.00093386213444650518</v>
      </c>
    </row>
    <row r="283" spans="2:8" ht="13">
      <c r="B283" s="351" t="s">
        <v>437</v>
      </c>
      <c r="C283" s="351" t="s">
        <v>137</v>
      </c>
      <c r="D283" s="351">
        <v>1989</v>
      </c>
      <c r="E283" s="358">
        <v>0.0090671189996596336</v>
      </c>
      <c r="F283" s="92">
        <v>5216.2863591471878</v>
      </c>
      <c r="G283" s="92">
        <v>5538702</v>
      </c>
      <c r="H283" s="358">
        <v>0.00094178859219130905</v>
      </c>
    </row>
    <row r="284" spans="2:8" ht="13">
      <c r="B284" s="351" t="s">
        <v>437</v>
      </c>
      <c r="C284" s="351" t="s">
        <v>137</v>
      </c>
      <c r="D284" s="351">
        <v>1990</v>
      </c>
      <c r="E284" s="358">
        <v>0.0019939596316226045</v>
      </c>
      <c r="F284" s="92">
        <v>1124.8484590679966</v>
      </c>
      <c r="G284" s="92">
        <v>5574458</v>
      </c>
      <c r="H284" s="358">
        <v>0.00020178615733906267</v>
      </c>
    </row>
    <row r="285" spans="2:8" ht="13">
      <c r="B285" s="351" t="s">
        <v>437</v>
      </c>
      <c r="C285" s="351" t="s">
        <v>137</v>
      </c>
      <c r="D285" s="351">
        <v>1991</v>
      </c>
      <c r="E285" s="358">
        <v>0.0020123356173342589</v>
      </c>
      <c r="F285" s="92">
        <v>1137.5330777667098</v>
      </c>
      <c r="G285" s="92">
        <v>5568548</v>
      </c>
      <c r="H285" s="358">
        <v>0.00020427822077976338</v>
      </c>
    </row>
    <row r="286" spans="2:8" ht="13">
      <c r="B286" s="351" t="s">
        <v>437</v>
      </c>
      <c r="C286" s="351" t="s">
        <v>137</v>
      </c>
      <c r="D286" s="351">
        <v>1992</v>
      </c>
      <c r="E286" s="358">
        <v>0.0019573238163899773</v>
      </c>
      <c r="F286" s="92">
        <v>1137.3147474562948</v>
      </c>
      <c r="G286" s="92">
        <v>5635507</v>
      </c>
      <c r="H286" s="358">
        <v>0.00020181232095999434</v>
      </c>
    </row>
    <row r="287" spans="2:8" ht="13">
      <c r="B287" s="351" t="s">
        <v>437</v>
      </c>
      <c r="C287" s="351" t="s">
        <v>137</v>
      </c>
      <c r="D287" s="351">
        <v>1993</v>
      </c>
      <c r="E287" s="358">
        <v>0</v>
      </c>
      <c r="F287" s="92">
        <v>0</v>
      </c>
      <c r="G287" s="92">
        <v>5762251</v>
      </c>
      <c r="H287" s="358">
        <v>0</v>
      </c>
    </row>
    <row r="288" spans="2:8" ht="13">
      <c r="B288" s="351" t="s">
        <v>437</v>
      </c>
      <c r="C288" s="351" t="s">
        <v>137</v>
      </c>
      <c r="D288" s="351">
        <v>1994</v>
      </c>
      <c r="E288" s="358">
        <v>0</v>
      </c>
      <c r="F288" s="92">
        <v>0</v>
      </c>
      <c r="G288" s="92">
        <v>5763584</v>
      </c>
      <c r="H288" s="358">
        <v>0</v>
      </c>
    </row>
    <row r="289" spans="2:8" ht="13">
      <c r="B289" s="351" t="s">
        <v>437</v>
      </c>
      <c r="C289" s="351" t="s">
        <v>137</v>
      </c>
      <c r="D289" s="351">
        <v>1995</v>
      </c>
      <c r="E289" s="358">
        <v>0</v>
      </c>
      <c r="F289" s="92">
        <v>0</v>
      </c>
      <c r="G289" s="92">
        <v>5837945</v>
      </c>
      <c r="H289" s="358">
        <v>0</v>
      </c>
    </row>
    <row r="290" spans="2:8" ht="13">
      <c r="B290" s="351" t="s">
        <v>437</v>
      </c>
      <c r="C290" s="351" t="s">
        <v>137</v>
      </c>
      <c r="D290" s="351">
        <v>1996</v>
      </c>
      <c r="E290" s="358">
        <v>0</v>
      </c>
      <c r="F290" s="92">
        <v>0</v>
      </c>
      <c r="G290" s="92">
        <v>5974675</v>
      </c>
      <c r="H290" s="358">
        <v>0</v>
      </c>
    </row>
    <row r="291" spans="2:8" ht="13">
      <c r="B291" s="351" t="s">
        <v>437</v>
      </c>
      <c r="C291" s="351" t="s">
        <v>137</v>
      </c>
      <c r="D291" s="351">
        <v>1997</v>
      </c>
      <c r="E291" s="358">
        <v>0</v>
      </c>
      <c r="F291" s="92">
        <v>0</v>
      </c>
      <c r="G291" s="92">
        <v>6116870</v>
      </c>
      <c r="H291" s="358">
        <v>0</v>
      </c>
    </row>
    <row r="292" spans="2:8" ht="13">
      <c r="B292" s="351" t="s">
        <v>437</v>
      </c>
      <c r="C292" s="351" t="s">
        <v>137</v>
      </c>
      <c r="D292" s="351">
        <v>1998</v>
      </c>
      <c r="E292" s="358">
        <v>0</v>
      </c>
      <c r="F292" s="92">
        <v>0</v>
      </c>
      <c r="G292" s="92">
        <v>6216008</v>
      </c>
      <c r="H292" s="358">
        <v>0</v>
      </c>
    </row>
    <row r="293" spans="2:8" ht="13">
      <c r="B293" s="351" t="s">
        <v>437</v>
      </c>
      <c r="C293" s="351" t="s">
        <v>137</v>
      </c>
      <c r="D293" s="351">
        <v>1999</v>
      </c>
      <c r="E293" s="358">
        <v>0</v>
      </c>
      <c r="F293" s="92">
        <v>0</v>
      </c>
      <c r="G293" s="92">
        <v>6201141</v>
      </c>
      <c r="H293" s="358">
        <v>0</v>
      </c>
    </row>
    <row r="294" spans="2:8" ht="13">
      <c r="B294" s="351" t="s">
        <v>437</v>
      </c>
      <c r="C294" s="351" t="s">
        <v>137</v>
      </c>
      <c r="D294" s="351">
        <v>2000</v>
      </c>
      <c r="E294" s="358">
        <v>0</v>
      </c>
      <c r="F294" s="92">
        <v>0</v>
      </c>
      <c r="G294" s="92">
        <v>6310904</v>
      </c>
      <c r="H294" s="358">
        <v>0</v>
      </c>
    </row>
    <row r="295" spans="2:8" ht="13">
      <c r="B295" s="351" t="s">
        <v>437</v>
      </c>
      <c r="C295" s="351" t="s">
        <v>137</v>
      </c>
      <c r="D295" s="351">
        <v>2001</v>
      </c>
      <c r="E295" s="358">
        <v>0</v>
      </c>
      <c r="F295" s="92">
        <v>0</v>
      </c>
      <c r="G295" s="92">
        <v>6309000</v>
      </c>
      <c r="H295" s="358">
        <v>0</v>
      </c>
    </row>
    <row r="296" spans="2:8" ht="13">
      <c r="B296" s="351" t="s">
        <v>437</v>
      </c>
      <c r="C296" s="351" t="s">
        <v>137</v>
      </c>
      <c r="D296" s="351">
        <v>2002</v>
      </c>
      <c r="E296" s="358">
        <v>0</v>
      </c>
      <c r="F296" s="92">
        <v>0</v>
      </c>
      <c r="G296" s="92">
        <v>6304620</v>
      </c>
      <c r="H296" s="358">
        <v>0</v>
      </c>
    </row>
    <row r="297" spans="2:8" ht="13">
      <c r="B297" s="351" t="s">
        <v>437</v>
      </c>
      <c r="C297" s="351" t="s">
        <v>137</v>
      </c>
      <c r="D297" s="351">
        <v>2003</v>
      </c>
      <c r="E297" s="358">
        <v>0</v>
      </c>
      <c r="F297" s="92">
        <v>0</v>
      </c>
      <c r="G297" s="92">
        <v>6382794</v>
      </c>
      <c r="H297" s="358">
        <v>0</v>
      </c>
    </row>
    <row r="298" spans="2:8" ht="13">
      <c r="B298" s="351" t="s">
        <v>437</v>
      </c>
      <c r="C298" s="351" t="s">
        <v>137</v>
      </c>
      <c r="D298" s="351">
        <v>2004</v>
      </c>
      <c r="E298" s="358">
        <v>0</v>
      </c>
      <c r="F298" s="92">
        <v>0</v>
      </c>
      <c r="G298" s="92">
        <v>6519753</v>
      </c>
      <c r="H298" s="358">
        <v>0</v>
      </c>
    </row>
    <row r="299" spans="2:8" ht="13">
      <c r="B299" s="351" t="s">
        <v>437</v>
      </c>
      <c r="C299" s="351" t="s">
        <v>137</v>
      </c>
      <c r="D299" s="351">
        <v>2005</v>
      </c>
      <c r="E299" s="358">
        <v>0</v>
      </c>
      <c r="F299" s="92">
        <v>0</v>
      </c>
      <c r="G299" s="92">
        <v>6497015</v>
      </c>
      <c r="H299" s="358">
        <v>0</v>
      </c>
    </row>
    <row r="300" spans="2:8" ht="13">
      <c r="B300" s="351" t="s">
        <v>437</v>
      </c>
      <c r="C300" s="351" t="s">
        <v>137</v>
      </c>
      <c r="D300" s="351">
        <v>2006</v>
      </c>
      <c r="E300" s="358">
        <v>0</v>
      </c>
      <c r="F300" s="92">
        <v>0</v>
      </c>
      <c r="G300" s="92">
        <v>6560912</v>
      </c>
      <c r="H300" s="358">
        <v>0</v>
      </c>
    </row>
    <row r="301" spans="2:8" ht="13">
      <c r="B301" s="351" t="s">
        <v>437</v>
      </c>
      <c r="C301" s="351" t="s">
        <v>137</v>
      </c>
      <c r="D301" s="351">
        <v>2007</v>
      </c>
      <c r="E301" s="358">
        <v>0</v>
      </c>
      <c r="F301" s="92">
        <v>0</v>
      </c>
      <c r="G301" s="92">
        <v>6567929</v>
      </c>
      <c r="H301" s="358">
        <v>0</v>
      </c>
    </row>
    <row r="302" spans="2:8" ht="13">
      <c r="B302" s="351" t="s">
        <v>437</v>
      </c>
      <c r="C302" s="351" t="s">
        <v>137</v>
      </c>
      <c r="D302" s="351">
        <v>2008</v>
      </c>
      <c r="E302" s="358">
        <v>0</v>
      </c>
      <c r="F302" s="92">
        <v>0</v>
      </c>
      <c r="G302" s="92">
        <v>6641293</v>
      </c>
      <c r="H302" s="358">
        <v>0</v>
      </c>
    </row>
    <row r="303" spans="2:8" ht="13">
      <c r="B303" s="351" t="s">
        <v>437</v>
      </c>
      <c r="C303" s="351" t="s">
        <v>137</v>
      </c>
      <c r="D303" s="351">
        <v>2009</v>
      </c>
      <c r="E303" s="358">
        <v>0</v>
      </c>
      <c r="F303" s="92">
        <v>0</v>
      </c>
      <c r="G303" s="92">
        <v>6527069</v>
      </c>
      <c r="H303" s="358">
        <v>0</v>
      </c>
    </row>
    <row r="304" spans="2:8" ht="13">
      <c r="B304" s="351" t="s">
        <v>437</v>
      </c>
      <c r="C304" s="351" t="s">
        <v>137</v>
      </c>
      <c r="D304" s="351">
        <v>2010</v>
      </c>
      <c r="E304" s="358">
        <v>0</v>
      </c>
      <c r="F304" s="92">
        <v>0</v>
      </c>
      <c r="G304" s="92">
        <v>6735067</v>
      </c>
      <c r="H304" s="358">
        <v>0</v>
      </c>
    </row>
    <row r="305" spans="2:8" ht="13">
      <c r="B305" s="351" t="s">
        <v>437</v>
      </c>
      <c r="C305" s="351" t="s">
        <v>137</v>
      </c>
      <c r="D305" s="351">
        <v>2011</v>
      </c>
      <c r="E305" s="358">
        <v>0</v>
      </c>
      <c r="F305" s="92">
        <v>0</v>
      </c>
      <c r="G305" s="92">
        <v>6815590</v>
      </c>
      <c r="H305" s="358">
        <v>0</v>
      </c>
    </row>
    <row r="306" spans="2:8" ht="13">
      <c r="B306" s="351" t="s">
        <v>437</v>
      </c>
      <c r="C306" s="351" t="s">
        <v>137</v>
      </c>
      <c r="D306" s="351">
        <v>2012</v>
      </c>
      <c r="E306" s="358">
        <v>0</v>
      </c>
      <c r="F306" s="92">
        <v>0</v>
      </c>
      <c r="G306" s="92">
        <v>6794407</v>
      </c>
      <c r="H306" s="358">
        <v>0</v>
      </c>
    </row>
    <row r="307" spans="2:8" ht="13">
      <c r="B307" s="351" t="s">
        <v>437</v>
      </c>
      <c r="C307" s="351" t="s">
        <v>137</v>
      </c>
      <c r="D307" s="351">
        <v>2013</v>
      </c>
      <c r="E307" s="358">
        <v>0</v>
      </c>
      <c r="F307" s="92">
        <v>0</v>
      </c>
      <c r="G307" s="92">
        <v>6973710</v>
      </c>
      <c r="H307" s="358">
        <v>0</v>
      </c>
    </row>
    <row r="308" spans="2:8" ht="13">
      <c r="B308" s="351" t="s">
        <v>437</v>
      </c>
      <c r="C308" s="351" t="s">
        <v>137</v>
      </c>
      <c r="D308" s="351">
        <v>2014</v>
      </c>
      <c r="E308" s="358">
        <v>0</v>
      </c>
      <c r="F308" s="92">
        <v>0</v>
      </c>
      <c r="G308" s="92">
        <v>7173730</v>
      </c>
      <c r="H308" s="358">
        <v>0</v>
      </c>
    </row>
    <row r="309" spans="2:8" ht="13">
      <c r="B309" s="351" t="s">
        <v>437</v>
      </c>
      <c r="C309" s="351" t="s">
        <v>137</v>
      </c>
      <c r="D309" s="351">
        <v>2015</v>
      </c>
      <c r="E309" s="358">
        <v>0</v>
      </c>
      <c r="F309" s="92">
        <v>0</v>
      </c>
      <c r="G309" s="92">
        <v>7258314</v>
      </c>
      <c r="H309" s="358">
        <v>0</v>
      </c>
    </row>
    <row r="310" spans="2:8" ht="13">
      <c r="B310" s="351" t="s">
        <v>437</v>
      </c>
      <c r="C310" s="351" t="s">
        <v>137</v>
      </c>
      <c r="D310" s="351">
        <v>2016</v>
      </c>
      <c r="E310" s="358">
        <v>0</v>
      </c>
      <c r="F310" s="92">
        <v>0</v>
      </c>
      <c r="G310" s="92">
        <v>7348911</v>
      </c>
      <c r="H310" s="358">
        <v>0</v>
      </c>
    </row>
    <row r="311" spans="2:8" ht="13">
      <c r="B311" s="351" t="s">
        <v>437</v>
      </c>
      <c r="C311" s="351" t="s">
        <v>137</v>
      </c>
      <c r="D311" s="351">
        <v>2017</v>
      </c>
      <c r="E311" s="358">
        <v>0</v>
      </c>
      <c r="F311" s="92">
        <v>0</v>
      </c>
      <c r="G311" s="92">
        <v>7408771</v>
      </c>
      <c r="H311" s="358">
        <v>0</v>
      </c>
    </row>
    <row r="312" spans="2:8" ht="13">
      <c r="B312" s="351" t="s">
        <v>437</v>
      </c>
      <c r="C312" s="351" t="s">
        <v>137</v>
      </c>
      <c r="D312" s="351">
        <v>2018</v>
      </c>
      <c r="E312" s="358">
        <v>0</v>
      </c>
      <c r="F312" s="92">
        <v>0</v>
      </c>
      <c r="G312" s="92">
        <v>7552902</v>
      </c>
      <c r="H312" s="358">
        <v>0</v>
      </c>
    </row>
    <row r="313" spans="2:8" ht="13">
      <c r="B313" s="351" t="s">
        <v>437</v>
      </c>
      <c r="C313" s="351" t="s">
        <v>137</v>
      </c>
      <c r="D313" s="351">
        <v>2019</v>
      </c>
      <c r="E313" s="358">
        <v>0</v>
      </c>
      <c r="F313" s="92">
        <v>0</v>
      </c>
      <c r="G313" s="92">
        <v>7460380</v>
      </c>
      <c r="H313" s="358">
        <v>0</v>
      </c>
    </row>
    <row r="314" spans="2:8" ht="13">
      <c r="B314" s="351" t="s">
        <v>437</v>
      </c>
      <c r="C314" s="351" t="s">
        <v>137</v>
      </c>
      <c r="D314" s="351">
        <v>2020</v>
      </c>
      <c r="E314" s="358">
        <v>0</v>
      </c>
      <c r="F314" s="92">
        <v>0</v>
      </c>
      <c r="G314" s="92">
        <v>6400888</v>
      </c>
      <c r="H314" s="358">
        <v>0</v>
      </c>
    </row>
    <row r="315" spans="2:8" ht="13">
      <c r="B315" s="351" t="s">
        <v>437</v>
      </c>
      <c r="C315" s="351" t="s">
        <v>142</v>
      </c>
      <c r="D315" s="351">
        <v>1982</v>
      </c>
      <c r="E315" s="358" t="s">
        <v>438</v>
      </c>
      <c r="F315" s="92" t="s">
        <v>438</v>
      </c>
      <c r="G315" s="92">
        <v>4887757</v>
      </c>
      <c r="H315" s="358" t="s">
        <v>438</v>
      </c>
    </row>
    <row r="316" spans="2:8" ht="13">
      <c r="B316" s="351" t="s">
        <v>437</v>
      </c>
      <c r="C316" s="351" t="s">
        <v>142</v>
      </c>
      <c r="D316" s="351">
        <v>1983</v>
      </c>
      <c r="E316" s="358">
        <v>0.43662678108394937</v>
      </c>
      <c r="F316" s="92">
        <v>197747.83252613959</v>
      </c>
      <c r="G316" s="92">
        <v>4795353</v>
      </c>
      <c r="H316" s="358">
        <v>0.041237388055924057</v>
      </c>
    </row>
    <row r="317" spans="2:8" ht="13">
      <c r="B317" s="351" t="s">
        <v>437</v>
      </c>
      <c r="C317" s="351" t="s">
        <v>142</v>
      </c>
      <c r="D317" s="351">
        <v>1984</v>
      </c>
      <c r="E317" s="358">
        <v>0.4550909242956408</v>
      </c>
      <c r="F317" s="92">
        <v>217696.83945513843</v>
      </c>
      <c r="G317" s="92">
        <v>5006527</v>
      </c>
      <c r="H317" s="358">
        <v>0.043482605697550102</v>
      </c>
    </row>
    <row r="318" spans="2:8" ht="13">
      <c r="B318" s="351" t="s">
        <v>437</v>
      </c>
      <c r="C318" s="351" t="s">
        <v>142</v>
      </c>
      <c r="D318" s="351">
        <v>1985</v>
      </c>
      <c r="E318" s="358">
        <v>0.45321623959503854</v>
      </c>
      <c r="F318" s="92">
        <v>226434.08476151476</v>
      </c>
      <c r="G318" s="92">
        <v>5018612</v>
      </c>
      <c r="H318" s="358">
        <v>0.045118866483704015</v>
      </c>
    </row>
    <row r="319" spans="2:8" ht="13">
      <c r="B319" s="351" t="s">
        <v>437</v>
      </c>
      <c r="C319" s="351" t="s">
        <v>142</v>
      </c>
      <c r="D319" s="351">
        <v>1986</v>
      </c>
      <c r="E319" s="358">
        <v>0.49414323271531019</v>
      </c>
      <c r="F319" s="92">
        <v>267389.79780044319</v>
      </c>
      <c r="G319" s="92">
        <v>5300676</v>
      </c>
      <c r="H319" s="358">
        <v>0.050444471195832986</v>
      </c>
    </row>
    <row r="320" spans="2:8" ht="13">
      <c r="B320" s="351" t="s">
        <v>437</v>
      </c>
      <c r="C320" s="351" t="s">
        <v>142</v>
      </c>
      <c r="D320" s="351">
        <v>1987</v>
      </c>
      <c r="E320" s="358">
        <v>0.49500917527467142</v>
      </c>
      <c r="F320" s="92">
        <v>274821.17396569316</v>
      </c>
      <c r="G320" s="92">
        <v>5338657</v>
      </c>
      <c r="H320" s="358">
        <v>0.051477585835855939</v>
      </c>
    </row>
    <row r="321" spans="2:8" ht="13">
      <c r="B321" s="351" t="s">
        <v>437</v>
      </c>
      <c r="C321" s="351" t="s">
        <v>142</v>
      </c>
      <c r="D321" s="351">
        <v>1988</v>
      </c>
      <c r="E321" s="358">
        <v>0.49217629253821477</v>
      </c>
      <c r="F321" s="92">
        <v>287137.61777196464</v>
      </c>
      <c r="G321" s="92">
        <v>5498146</v>
      </c>
      <c r="H321" s="358">
        <v>0.052224443980200715</v>
      </c>
    </row>
    <row r="322" spans="2:8" ht="13">
      <c r="B322" s="351" t="s">
        <v>437</v>
      </c>
      <c r="C322" s="351" t="s">
        <v>142</v>
      </c>
      <c r="D322" s="351">
        <v>1989</v>
      </c>
      <c r="E322" s="358">
        <v>0.51216319140269728</v>
      </c>
      <c r="F322" s="92">
        <v>294645.94752439752</v>
      </c>
      <c r="G322" s="92">
        <v>5538702</v>
      </c>
      <c r="H322" s="358">
        <v>0.053197653082689325</v>
      </c>
    </row>
    <row r="323" spans="2:8" ht="13">
      <c r="B323" s="351" t="s">
        <v>437</v>
      </c>
      <c r="C323" s="351" t="s">
        <v>142</v>
      </c>
      <c r="D323" s="351">
        <v>1990</v>
      </c>
      <c r="E323" s="358">
        <v>0.49138808835102199</v>
      </c>
      <c r="F323" s="92">
        <v>277205.77950528532</v>
      </c>
      <c r="G323" s="92">
        <v>5574458</v>
      </c>
      <c r="H323" s="358">
        <v>0.049727844304376372</v>
      </c>
    </row>
    <row r="324" spans="2:8" ht="13">
      <c r="B324" s="351" t="s">
        <v>437</v>
      </c>
      <c r="C324" s="351" t="s">
        <v>142</v>
      </c>
      <c r="D324" s="351">
        <v>1991</v>
      </c>
      <c r="E324" s="358">
        <v>0.49927052833871632</v>
      </c>
      <c r="F324" s="92">
        <v>282227.64425930957</v>
      </c>
      <c r="G324" s="92">
        <v>5568548</v>
      </c>
      <c r="H324" s="358">
        <v>0.050682447966563196</v>
      </c>
    </row>
    <row r="325" spans="2:8" ht="13">
      <c r="B325" s="351" t="s">
        <v>437</v>
      </c>
      <c r="C325" s="351" t="s">
        <v>142</v>
      </c>
      <c r="D325" s="351">
        <v>1992</v>
      </c>
      <c r="E325" s="358">
        <v>0.4830120603769153</v>
      </c>
      <c r="F325" s="92">
        <v>280657.05575436889</v>
      </c>
      <c r="G325" s="92">
        <v>5635507</v>
      </c>
      <c r="H325" s="358">
        <v>0.049801562797166056</v>
      </c>
    </row>
    <row r="326" spans="2:8" ht="13">
      <c r="B326" s="351" t="s">
        <v>437</v>
      </c>
      <c r="C326" s="351" t="s">
        <v>142</v>
      </c>
      <c r="D326" s="351">
        <v>1993</v>
      </c>
      <c r="E326" s="358">
        <v>0.47408129996986009</v>
      </c>
      <c r="F326" s="92">
        <v>289117.05854271929</v>
      </c>
      <c r="G326" s="92">
        <v>5762251</v>
      </c>
      <c r="H326" s="358">
        <v>0.050174325717973631</v>
      </c>
    </row>
    <row r="327" spans="2:8" ht="13">
      <c r="B327" s="351" t="s">
        <v>437</v>
      </c>
      <c r="C327" s="351" t="s">
        <v>142</v>
      </c>
      <c r="D327" s="351">
        <v>1994</v>
      </c>
      <c r="E327" s="358">
        <v>0.48248551952401592</v>
      </c>
      <c r="F327" s="92">
        <v>290559.5346546357</v>
      </c>
      <c r="G327" s="92">
        <v>5763584</v>
      </c>
      <c r="H327" s="358">
        <v>0.050412995569186762</v>
      </c>
    </row>
    <row r="328" spans="2:8" ht="13">
      <c r="B328" s="351" t="s">
        <v>437</v>
      </c>
      <c r="C328" s="351" t="s">
        <v>142</v>
      </c>
      <c r="D328" s="351">
        <v>1995</v>
      </c>
      <c r="E328" s="358">
        <v>0.47571481288253781</v>
      </c>
      <c r="F328" s="92">
        <v>310199.35803631641</v>
      </c>
      <c r="G328" s="92">
        <v>5837945</v>
      </c>
      <c r="H328" s="358">
        <v>0.053135025772993137</v>
      </c>
    </row>
    <row r="329" spans="2:8" ht="13">
      <c r="B329" s="351" t="s">
        <v>437</v>
      </c>
      <c r="C329" s="351" t="s">
        <v>142</v>
      </c>
      <c r="D329" s="351">
        <v>1996</v>
      </c>
      <c r="E329" s="358">
        <v>0.43616397181446059</v>
      </c>
      <c r="F329" s="92">
        <v>271382.09559090104</v>
      </c>
      <c r="G329" s="92">
        <v>5974675</v>
      </c>
      <c r="H329" s="358">
        <v>0.045422068244867046</v>
      </c>
    </row>
    <row r="330" spans="2:8" ht="13">
      <c r="B330" s="351" t="s">
        <v>437</v>
      </c>
      <c r="C330" s="351" t="s">
        <v>142</v>
      </c>
      <c r="D330" s="351">
        <v>1997</v>
      </c>
      <c r="E330" s="358">
        <v>0.39365717567900221</v>
      </c>
      <c r="F330" s="92">
        <v>270888.09961434314</v>
      </c>
      <c r="G330" s="92">
        <v>6116870</v>
      </c>
      <c r="H330" s="358">
        <v>0.044285410612673333</v>
      </c>
    </row>
    <row r="331" spans="2:8" ht="13">
      <c r="B331" s="351" t="s">
        <v>437</v>
      </c>
      <c r="C331" s="351" t="s">
        <v>142</v>
      </c>
      <c r="D331" s="351">
        <v>1998</v>
      </c>
      <c r="E331" s="358">
        <v>0.42609671935655746</v>
      </c>
      <c r="F331" s="92">
        <v>302236.36839367723</v>
      </c>
      <c r="G331" s="92">
        <v>6216008</v>
      </c>
      <c r="H331" s="358">
        <v>0.048622261810743687</v>
      </c>
    </row>
    <row r="332" spans="2:8" ht="13">
      <c r="B332" s="351" t="s">
        <v>437</v>
      </c>
      <c r="C332" s="351" t="s">
        <v>142</v>
      </c>
      <c r="D332" s="351">
        <v>1999</v>
      </c>
      <c r="E332" s="358">
        <v>0.4541582869986987</v>
      </c>
      <c r="F332" s="92">
        <v>324932.08801608899</v>
      </c>
      <c r="G332" s="92">
        <v>6201141</v>
      </c>
      <c r="H332" s="358">
        <v>0.052398758231120529</v>
      </c>
    </row>
    <row r="333" spans="2:8" ht="13">
      <c r="B333" s="351" t="s">
        <v>437</v>
      </c>
      <c r="C333" s="351" t="s">
        <v>142</v>
      </c>
      <c r="D333" s="351">
        <v>2000</v>
      </c>
      <c r="E333" s="358">
        <v>0.45352112676056339</v>
      </c>
      <c r="F333" s="92">
        <v>327294.85915492958</v>
      </c>
      <c r="G333" s="92">
        <v>6310904</v>
      </c>
      <c r="H333" s="358">
        <v>0.051861802866107545</v>
      </c>
    </row>
    <row r="334" spans="2:8" ht="13">
      <c r="B334" s="351" t="s">
        <v>437</v>
      </c>
      <c r="C334" s="351" t="s">
        <v>142</v>
      </c>
      <c r="D334" s="351">
        <v>2001</v>
      </c>
      <c r="E334" s="358">
        <v>0.44761175569821543</v>
      </c>
      <c r="F334" s="92">
        <v>321547.72365863714</v>
      </c>
      <c r="G334" s="92">
        <v>6309000</v>
      </c>
      <c r="H334" s="358">
        <v>0.050966511912923944</v>
      </c>
    </row>
    <row r="335" spans="2:8" ht="13">
      <c r="B335" s="351" t="s">
        <v>437</v>
      </c>
      <c r="C335" s="351" t="s">
        <v>142</v>
      </c>
      <c r="D335" s="351">
        <v>2002</v>
      </c>
      <c r="E335" s="358">
        <v>0.44325207045375015</v>
      </c>
      <c r="F335" s="92">
        <v>320034.20039659395</v>
      </c>
      <c r="G335" s="92">
        <v>6304620</v>
      </c>
      <c r="H335" s="358">
        <v>0.050761854068380644</v>
      </c>
    </row>
    <row r="336" spans="2:8" ht="13">
      <c r="B336" s="351" t="s">
        <v>437</v>
      </c>
      <c r="C336" s="351" t="s">
        <v>142</v>
      </c>
      <c r="D336" s="351">
        <v>2003</v>
      </c>
      <c r="E336" s="358">
        <v>0.44478596723683156</v>
      </c>
      <c r="F336" s="92">
        <v>330180.19098875334</v>
      </c>
      <c r="G336" s="92">
        <v>6382794</v>
      </c>
      <c r="H336" s="358">
        <v>0.051729726979870154</v>
      </c>
    </row>
    <row r="337" spans="2:8" ht="13">
      <c r="B337" s="351" t="s">
        <v>437</v>
      </c>
      <c r="C337" s="351" t="s">
        <v>142</v>
      </c>
      <c r="D337" s="351">
        <v>2004</v>
      </c>
      <c r="E337" s="358">
        <v>0.43655580446895281</v>
      </c>
      <c r="F337" s="92">
        <v>341394.49709920154</v>
      </c>
      <c r="G337" s="92">
        <v>6519753</v>
      </c>
      <c r="H337" s="358">
        <v>0.052363102881229022</v>
      </c>
    </row>
    <row r="338" spans="2:8" ht="13">
      <c r="B338" s="351" t="s">
        <v>437</v>
      </c>
      <c r="C338" s="351" t="s">
        <v>142</v>
      </c>
      <c r="D338" s="351">
        <v>2005</v>
      </c>
      <c r="E338" s="358">
        <v>0.44845661036691903</v>
      </c>
      <c r="F338" s="92">
        <v>369914.36808386719</v>
      </c>
      <c r="G338" s="92">
        <v>6497015</v>
      </c>
      <c r="H338" s="358">
        <v>0.056936049567973476</v>
      </c>
    </row>
    <row r="339" spans="2:8" ht="13">
      <c r="B339" s="351" t="s">
        <v>437</v>
      </c>
      <c r="C339" s="351" t="s">
        <v>142</v>
      </c>
      <c r="D339" s="351">
        <v>2006</v>
      </c>
      <c r="E339" s="358">
        <v>0.44947755530908878</v>
      </c>
      <c r="F339" s="92">
        <v>410511.89656178857</v>
      </c>
      <c r="G339" s="92">
        <v>6560912</v>
      </c>
      <c r="H339" s="358">
        <v>0.062569334348911945</v>
      </c>
    </row>
    <row r="340" spans="2:8" ht="13">
      <c r="B340" s="351" t="s">
        <v>437</v>
      </c>
      <c r="C340" s="351" t="s">
        <v>142</v>
      </c>
      <c r="D340" s="351">
        <v>2007</v>
      </c>
      <c r="E340" s="358">
        <v>0.45005312722879642</v>
      </c>
      <c r="F340" s="92">
        <v>425759.70947411325</v>
      </c>
      <c r="G340" s="92">
        <v>6567929</v>
      </c>
      <c r="H340" s="358">
        <v>0.064824042628066361</v>
      </c>
    </row>
    <row r="341" spans="2:8" ht="13">
      <c r="B341" s="351" t="s">
        <v>437</v>
      </c>
      <c r="C341" s="351" t="s">
        <v>142</v>
      </c>
      <c r="D341" s="351">
        <v>2008</v>
      </c>
      <c r="E341" s="358">
        <v>0.44893573772395967</v>
      </c>
      <c r="F341" s="92">
        <v>485241.61976943404</v>
      </c>
      <c r="G341" s="92">
        <v>6641293</v>
      </c>
      <c r="H341" s="358">
        <v>0.073064329456543176</v>
      </c>
    </row>
    <row r="342" spans="2:8" ht="13">
      <c r="B342" s="351" t="s">
        <v>437</v>
      </c>
      <c r="C342" s="351" t="s">
        <v>142</v>
      </c>
      <c r="D342" s="351">
        <v>2009</v>
      </c>
      <c r="E342" s="358">
        <v>0.44871422766587332</v>
      </c>
      <c r="F342" s="92">
        <v>523013.67562547163</v>
      </c>
      <c r="G342" s="92">
        <v>6527069</v>
      </c>
      <c r="H342" s="358">
        <v>0.080129944332666264</v>
      </c>
    </row>
    <row r="343" spans="2:8" ht="13">
      <c r="B343" s="351" t="s">
        <v>437</v>
      </c>
      <c r="C343" s="351" t="s">
        <v>142</v>
      </c>
      <c r="D343" s="351">
        <v>2010</v>
      </c>
      <c r="E343" s="358">
        <v>0.55320976168324631</v>
      </c>
      <c r="F343" s="92">
        <v>693630.44228154304</v>
      </c>
      <c r="G343" s="92">
        <v>6735067</v>
      </c>
      <c r="H343" s="358">
        <v>0.10298790528461603</v>
      </c>
    </row>
    <row r="344" spans="2:8" ht="13">
      <c r="B344" s="351" t="s">
        <v>437</v>
      </c>
      <c r="C344" s="351" t="s">
        <v>142</v>
      </c>
      <c r="D344" s="351">
        <v>2011</v>
      </c>
      <c r="E344" s="358">
        <v>0.47789799072642969</v>
      </c>
      <c r="F344" s="92">
        <v>629705.15486862441</v>
      </c>
      <c r="G344" s="92">
        <v>6815590</v>
      </c>
      <c r="H344" s="358">
        <v>0.092391877279681497</v>
      </c>
    </row>
    <row r="345" spans="2:8" ht="13">
      <c r="B345" s="351" t="s">
        <v>437</v>
      </c>
      <c r="C345" s="351" t="s">
        <v>142</v>
      </c>
      <c r="D345" s="351">
        <v>2012</v>
      </c>
      <c r="E345" s="358">
        <v>0.34505975425012625</v>
      </c>
      <c r="F345" s="92">
        <v>441780.3484261909</v>
      </c>
      <c r="G345" s="92">
        <v>6794407</v>
      </c>
      <c r="H345" s="358">
        <v>0.065021178217052777</v>
      </c>
    </row>
    <row r="346" spans="2:8" ht="13">
      <c r="B346" s="351" t="s">
        <v>437</v>
      </c>
      <c r="C346" s="351" t="s">
        <v>142</v>
      </c>
      <c r="D346" s="351">
        <v>2013</v>
      </c>
      <c r="E346" s="358">
        <v>0.46009897927621402</v>
      </c>
      <c r="F346" s="92">
        <v>602667.54948963807</v>
      </c>
      <c r="G346" s="92">
        <v>6973710</v>
      </c>
      <c r="H346" s="358">
        <v>0.086419932788951367</v>
      </c>
    </row>
    <row r="347" spans="2:8" ht="13">
      <c r="B347" s="351" t="s">
        <v>437</v>
      </c>
      <c r="C347" s="351" t="s">
        <v>142</v>
      </c>
      <c r="D347" s="351">
        <v>2014</v>
      </c>
      <c r="E347" s="358">
        <v>0.45969919012726573</v>
      </c>
      <c r="F347" s="92">
        <v>613970.10104126495</v>
      </c>
      <c r="G347" s="92">
        <v>7173730</v>
      </c>
      <c r="H347" s="358">
        <v>0.085585894791310096</v>
      </c>
    </row>
    <row r="348" spans="2:8" ht="13">
      <c r="B348" s="351" t="s">
        <v>437</v>
      </c>
      <c r="C348" s="351" t="s">
        <v>142</v>
      </c>
      <c r="D348" s="351">
        <v>2015</v>
      </c>
      <c r="E348" s="358">
        <v>0.46984627512810406</v>
      </c>
      <c r="F348" s="92">
        <v>651583.28419392987</v>
      </c>
      <c r="G348" s="92">
        <v>7258314</v>
      </c>
      <c r="H348" s="358">
        <v>0.089770611218242952</v>
      </c>
    </row>
    <row r="349" spans="2:8" ht="13">
      <c r="B349" s="351" t="s">
        <v>437</v>
      </c>
      <c r="C349" s="351" t="s">
        <v>142</v>
      </c>
      <c r="D349" s="351">
        <v>2016</v>
      </c>
      <c r="E349" s="358">
        <v>0.47045009784735814</v>
      </c>
      <c r="F349" s="92">
        <v>670437.02309197653</v>
      </c>
      <c r="G349" s="92">
        <v>7348911</v>
      </c>
      <c r="H349" s="358">
        <v>0.091229438360591997</v>
      </c>
    </row>
    <row r="350" spans="2:8" ht="13">
      <c r="B350" s="351" t="s">
        <v>437</v>
      </c>
      <c r="C350" s="351" t="s">
        <v>142</v>
      </c>
      <c r="D350" s="351">
        <v>2017</v>
      </c>
      <c r="E350" s="358">
        <v>0.45878136200716846</v>
      </c>
      <c r="F350" s="92">
        <v>648249.34767025092</v>
      </c>
      <c r="G350" s="92">
        <v>7408771</v>
      </c>
      <c r="H350" s="358">
        <v>0.087497554948081258</v>
      </c>
    </row>
    <row r="351" spans="2:8" ht="13">
      <c r="B351" s="351" t="s">
        <v>437</v>
      </c>
      <c r="C351" s="351" t="s">
        <v>142</v>
      </c>
      <c r="D351" s="351">
        <v>2018</v>
      </c>
      <c r="E351" s="358">
        <v>0.49121373109930527</v>
      </c>
      <c r="F351" s="92">
        <v>693704.31140171643</v>
      </c>
      <c r="G351" s="92">
        <v>7552902</v>
      </c>
      <c r="H351" s="358">
        <v>0.091846062798341149</v>
      </c>
    </row>
    <row r="352" spans="2:8" ht="13">
      <c r="B352" s="351" t="s">
        <v>437</v>
      </c>
      <c r="C352" s="351" t="s">
        <v>142</v>
      </c>
      <c r="D352" s="351">
        <v>2019</v>
      </c>
      <c r="E352" s="358">
        <v>0.49101307189542481</v>
      </c>
      <c r="F352" s="92">
        <v>687851.86519607843</v>
      </c>
      <c r="G352" s="92">
        <v>7460380</v>
      </c>
      <c r="H352" s="358">
        <v>0.092200647312345813</v>
      </c>
    </row>
    <row r="353" spans="2:8" ht="13">
      <c r="B353" s="351" t="s">
        <v>437</v>
      </c>
      <c r="C353" s="351" t="s">
        <v>142</v>
      </c>
      <c r="D353" s="351">
        <v>2020</v>
      </c>
      <c r="E353" s="358">
        <v>0.49101307189542481</v>
      </c>
      <c r="F353" s="92">
        <v>573038.76960784313</v>
      </c>
      <c r="G353" s="92">
        <v>6400888</v>
      </c>
      <c r="H353" s="358">
        <v>0.089524886173268953</v>
      </c>
    </row>
    <row r="354" spans="2:8" ht="13">
      <c r="B354" s="351" t="s">
        <v>437</v>
      </c>
      <c r="C354" s="351" t="s">
        <v>150</v>
      </c>
      <c r="D354" s="351">
        <v>1982</v>
      </c>
      <c r="E354" s="358" t="s">
        <v>438</v>
      </c>
      <c r="F354" s="92" t="s">
        <v>438</v>
      </c>
      <c r="G354" s="92">
        <v>4887757</v>
      </c>
      <c r="H354" s="358" t="s">
        <v>438</v>
      </c>
    </row>
    <row r="355" spans="2:8" ht="13">
      <c r="B355" s="351" t="s">
        <v>437</v>
      </c>
      <c r="C355" s="351" t="s">
        <v>150</v>
      </c>
      <c r="D355" s="351">
        <v>1983</v>
      </c>
      <c r="E355" s="358">
        <v>0.032214810789651875</v>
      </c>
      <c r="F355" s="92">
        <v>14590.055591822545</v>
      </c>
      <c r="G355" s="92">
        <v>4795353</v>
      </c>
      <c r="H355" s="358">
        <v>0.0030425404744598666</v>
      </c>
    </row>
    <row r="356" spans="2:8" ht="13">
      <c r="B356" s="351" t="s">
        <v>437</v>
      </c>
      <c r="C356" s="351" t="s">
        <v>150</v>
      </c>
      <c r="D356" s="351">
        <v>1984</v>
      </c>
      <c r="E356" s="358">
        <v>0.032943585377102687</v>
      </c>
      <c r="F356" s="92">
        <v>15758.860557405464</v>
      </c>
      <c r="G356" s="92">
        <v>5006527</v>
      </c>
      <c r="H356" s="358">
        <v>0.0031476631520024685</v>
      </c>
    </row>
    <row r="357" spans="2:8" ht="13">
      <c r="B357" s="351" t="s">
        <v>437</v>
      </c>
      <c r="C357" s="351" t="s">
        <v>150</v>
      </c>
      <c r="D357" s="351">
        <v>1985</v>
      </c>
      <c r="E357" s="358">
        <v>0.032808792251572773</v>
      </c>
      <c r="F357" s="92">
        <v>16391.797549561783</v>
      </c>
      <c r="G357" s="92">
        <v>5018612</v>
      </c>
      <c r="H357" s="358">
        <v>0.0032662014018142432</v>
      </c>
    </row>
    <row r="358" spans="2:8" ht="13">
      <c r="B358" s="351" t="s">
        <v>437</v>
      </c>
      <c r="C358" s="351" t="s">
        <v>150</v>
      </c>
      <c r="D358" s="351">
        <v>1986</v>
      </c>
      <c r="E358" s="358">
        <v>0.037095153542277465</v>
      </c>
      <c r="F358" s="92">
        <v>20072.855294490098</v>
      </c>
      <c r="G358" s="92">
        <v>5300676</v>
      </c>
      <c r="H358" s="358">
        <v>0.0037868481858710284</v>
      </c>
    </row>
    <row r="359" spans="2:8" ht="13">
      <c r="B359" s="351" t="s">
        <v>437</v>
      </c>
      <c r="C359" s="351" t="s">
        <v>150</v>
      </c>
      <c r="D359" s="351">
        <v>1987</v>
      </c>
      <c r="E359" s="358">
        <v>0.03755718149922193</v>
      </c>
      <c r="F359" s="92">
        <v>20851.146253464027</v>
      </c>
      <c r="G359" s="92">
        <v>5338657</v>
      </c>
      <c r="H359" s="358">
        <v>0.0039056913102797253</v>
      </c>
    </row>
    <row r="360" spans="2:8" ht="13">
      <c r="B360" s="351" t="s">
        <v>437</v>
      </c>
      <c r="C360" s="351" t="s">
        <v>150</v>
      </c>
      <c r="D360" s="351">
        <v>1988</v>
      </c>
      <c r="E360" s="358">
        <v>0.036151601130042184</v>
      </c>
      <c r="F360" s="92">
        <v>21090.98870567113</v>
      </c>
      <c r="G360" s="92">
        <v>5498146</v>
      </c>
      <c r="H360" s="358">
        <v>0.003836018306111029</v>
      </c>
    </row>
    <row r="361" spans="2:8" ht="13">
      <c r="B361" s="351" t="s">
        <v>437</v>
      </c>
      <c r="C361" s="351" t="s">
        <v>150</v>
      </c>
      <c r="D361" s="351">
        <v>1989</v>
      </c>
      <c r="E361" s="358">
        <v>0.038151646867798615</v>
      </c>
      <c r="F361" s="92">
        <v>21948.527988103939</v>
      </c>
      <c r="G361" s="92">
        <v>5538702</v>
      </c>
      <c r="H361" s="358">
        <v>0.0039627566148357392</v>
      </c>
    </row>
    <row r="362" spans="2:8" ht="13">
      <c r="B362" s="351" t="s">
        <v>437</v>
      </c>
      <c r="C362" s="351" t="s">
        <v>150</v>
      </c>
      <c r="D362" s="351">
        <v>1990</v>
      </c>
      <c r="E362" s="358">
        <v>0.037685837037667223</v>
      </c>
      <c r="F362" s="92">
        <v>21259.635876385135</v>
      </c>
      <c r="G362" s="92">
        <v>5574458</v>
      </c>
      <c r="H362" s="358">
        <v>0.0038137583737082844</v>
      </c>
    </row>
    <row r="363" spans="2:8" ht="13">
      <c r="B363" s="351" t="s">
        <v>437</v>
      </c>
      <c r="C363" s="351" t="s">
        <v>150</v>
      </c>
      <c r="D363" s="351">
        <v>1991</v>
      </c>
      <c r="E363" s="358">
        <v>0.038033143167617495</v>
      </c>
      <c r="F363" s="92">
        <v>21499.375169790819</v>
      </c>
      <c r="G363" s="92">
        <v>5568548</v>
      </c>
      <c r="H363" s="358">
        <v>0.0038608583727375288</v>
      </c>
    </row>
    <row r="364" spans="2:8" ht="13">
      <c r="B364" s="351" t="s">
        <v>437</v>
      </c>
      <c r="C364" s="351" t="s">
        <v>150</v>
      </c>
      <c r="D364" s="351">
        <v>1992</v>
      </c>
      <c r="E364" s="358">
        <v>0.038559279182882551</v>
      </c>
      <c r="F364" s="92">
        <v>22405.100524889003</v>
      </c>
      <c r="G364" s="92">
        <v>5635507</v>
      </c>
      <c r="H364" s="358">
        <v>0.0039757027229118877</v>
      </c>
    </row>
    <row r="365" spans="2:8" ht="13">
      <c r="B365" s="351" t="s">
        <v>437</v>
      </c>
      <c r="C365" s="351" t="s">
        <v>150</v>
      </c>
      <c r="D365" s="351">
        <v>1993</v>
      </c>
      <c r="E365" s="358">
        <v>0.034353012856453022</v>
      </c>
      <c r="F365" s="92">
        <v>20950.081831469306</v>
      </c>
      <c r="G365" s="92">
        <v>5762251</v>
      </c>
      <c r="H365" s="358">
        <v>0.0036357461400881889</v>
      </c>
    </row>
    <row r="366" spans="2:8" ht="13">
      <c r="B366" s="351" t="s">
        <v>437</v>
      </c>
      <c r="C366" s="351" t="s">
        <v>150</v>
      </c>
      <c r="D366" s="351">
        <v>1994</v>
      </c>
      <c r="E366" s="358">
        <v>0.03480567923611385</v>
      </c>
      <c r="F366" s="92">
        <v>20960.467315497066</v>
      </c>
      <c r="G366" s="92">
        <v>5763584</v>
      </c>
      <c r="H366" s="358">
        <v>0.0036367071800284452</v>
      </c>
    </row>
    <row r="367" spans="2:8" ht="13">
      <c r="B367" s="351" t="s">
        <v>437</v>
      </c>
      <c r="C367" s="351" t="s">
        <v>150</v>
      </c>
      <c r="D367" s="351">
        <v>1995</v>
      </c>
      <c r="E367" s="358">
        <v>0.033720589919452329</v>
      </c>
      <c r="F367" s="92">
        <v>21988.185068777279</v>
      </c>
      <c r="G367" s="92">
        <v>5837945</v>
      </c>
      <c r="H367" s="358">
        <v>0.0037664255262386472</v>
      </c>
    </row>
    <row r="368" spans="2:8" ht="13">
      <c r="B368" s="351" t="s">
        <v>437</v>
      </c>
      <c r="C368" s="351" t="s">
        <v>150</v>
      </c>
      <c r="D368" s="351">
        <v>1996</v>
      </c>
      <c r="E368" s="358">
        <v>0.03615474362101128</v>
      </c>
      <c r="F368" s="92">
        <v>22495.553790480462</v>
      </c>
      <c r="G368" s="92">
        <v>5974675</v>
      </c>
      <c r="H368" s="358">
        <v>0.0037651510400951455</v>
      </c>
    </row>
    <row r="369" spans="2:8" ht="13">
      <c r="B369" s="351" t="s">
        <v>437</v>
      </c>
      <c r="C369" s="351" t="s">
        <v>150</v>
      </c>
      <c r="D369" s="351">
        <v>1997</v>
      </c>
      <c r="E369" s="358">
        <v>0.038770821367030445</v>
      </c>
      <c r="F369" s="92">
        <v>26679.442848937393</v>
      </c>
      <c r="G369" s="92">
        <v>6116870</v>
      </c>
      <c r="H369" s="358">
        <v>0.0043616167825926318</v>
      </c>
    </row>
    <row r="370" spans="2:8" ht="13">
      <c r="B370" s="351" t="s">
        <v>437</v>
      </c>
      <c r="C370" s="351" t="s">
        <v>150</v>
      </c>
      <c r="D370" s="351">
        <v>1998</v>
      </c>
      <c r="E370" s="358">
        <v>0.036567883693197675</v>
      </c>
      <c r="F370" s="92">
        <v>25938.111853956816</v>
      </c>
      <c r="G370" s="92">
        <v>6216008</v>
      </c>
      <c r="H370" s="358">
        <v>0.0041727925469138422</v>
      </c>
    </row>
    <row r="371" spans="2:8" ht="13">
      <c r="B371" s="351" t="s">
        <v>437</v>
      </c>
      <c r="C371" s="351" t="s">
        <v>150</v>
      </c>
      <c r="D371" s="351">
        <v>1999</v>
      </c>
      <c r="E371" s="358">
        <v>0.034662250088725893</v>
      </c>
      <c r="F371" s="92">
        <v>24799.453448479828</v>
      </c>
      <c r="G371" s="92">
        <v>6201141</v>
      </c>
      <c r="H371" s="358">
        <v>0.0039991758691634051</v>
      </c>
    </row>
    <row r="372" spans="2:8" ht="13">
      <c r="B372" s="351" t="s">
        <v>437</v>
      </c>
      <c r="C372" s="351" t="s">
        <v>150</v>
      </c>
      <c r="D372" s="351">
        <v>2000</v>
      </c>
      <c r="E372" s="358">
        <v>0.034917840375586852</v>
      </c>
      <c r="F372" s="92">
        <v>25199.33245305164</v>
      </c>
      <c r="G372" s="92">
        <v>6310904</v>
      </c>
      <c r="H372" s="358">
        <v>0.0039929830105245841</v>
      </c>
    </row>
    <row r="373" spans="2:8" ht="13">
      <c r="B373" s="351" t="s">
        <v>437</v>
      </c>
      <c r="C373" s="351" t="s">
        <v>150</v>
      </c>
      <c r="D373" s="351">
        <v>2001</v>
      </c>
      <c r="E373" s="358">
        <v>0.035161081335767716</v>
      </c>
      <c r="F373" s="92">
        <v>25258.419871606104</v>
      </c>
      <c r="G373" s="92">
        <v>6309000</v>
      </c>
      <c r="H373" s="358">
        <v>0.0040035536331599463</v>
      </c>
    </row>
    <row r="374" spans="2:8" ht="13">
      <c r="B374" s="351" t="s">
        <v>437</v>
      </c>
      <c r="C374" s="351" t="s">
        <v>150</v>
      </c>
      <c r="D374" s="351">
        <v>2002</v>
      </c>
      <c r="E374" s="358">
        <v>0.034177067537618101</v>
      </c>
      <c r="F374" s="92">
        <v>24676.321241105798</v>
      </c>
      <c r="G374" s="92">
        <v>6304620</v>
      </c>
      <c r="H374" s="358">
        <v>0.003914006116325139</v>
      </c>
    </row>
    <row r="375" spans="2:8" ht="13">
      <c r="B375" s="351" t="s">
        <v>437</v>
      </c>
      <c r="C375" s="351" t="s">
        <v>150</v>
      </c>
      <c r="D375" s="351">
        <v>2003</v>
      </c>
      <c r="E375" s="358">
        <v>0.034295339052734644</v>
      </c>
      <c r="F375" s="92">
        <v>25458.630515711771</v>
      </c>
      <c r="G375" s="92">
        <v>6382794</v>
      </c>
      <c r="H375" s="358">
        <v>0.003988634211868936</v>
      </c>
    </row>
    <row r="376" spans="2:8" ht="13">
      <c r="B376" s="351" t="s">
        <v>437</v>
      </c>
      <c r="C376" s="351" t="s">
        <v>150</v>
      </c>
      <c r="D376" s="351">
        <v>2004</v>
      </c>
      <c r="E376" s="358">
        <v>0.033660750186685046</v>
      </c>
      <c r="F376" s="92">
        <v>26323.312539491068</v>
      </c>
      <c r="G376" s="92">
        <v>6519753</v>
      </c>
      <c r="H376" s="358">
        <v>0.00403747082742108</v>
      </c>
    </row>
    <row r="377" spans="2:8" ht="13">
      <c r="B377" s="351" t="s">
        <v>437</v>
      </c>
      <c r="C377" s="351" t="s">
        <v>150</v>
      </c>
      <c r="D377" s="351">
        <v>2005</v>
      </c>
      <c r="E377" s="358">
        <v>0.034129295282469427</v>
      </c>
      <c r="F377" s="92">
        <v>28151.924635993015</v>
      </c>
      <c r="G377" s="92">
        <v>6497015</v>
      </c>
      <c r="H377" s="358">
        <v>0.0043330552008873325</v>
      </c>
    </row>
    <row r="378" spans="2:8" ht="13">
      <c r="B378" s="351" t="s">
        <v>437</v>
      </c>
      <c r="C378" s="351" t="s">
        <v>150</v>
      </c>
      <c r="D378" s="351">
        <v>2006</v>
      </c>
      <c r="E378" s="358">
        <v>0.034206993170276111</v>
      </c>
      <c r="F378" s="92">
        <v>31241.554725351703</v>
      </c>
      <c r="G378" s="92">
        <v>6560912</v>
      </c>
      <c r="H378" s="358">
        <v>0.0047617701205795327</v>
      </c>
    </row>
    <row r="379" spans="2:8" ht="13">
      <c r="B379" s="351" t="s">
        <v>437</v>
      </c>
      <c r="C379" s="351" t="s">
        <v>150</v>
      </c>
      <c r="D379" s="351">
        <v>2007</v>
      </c>
      <c r="E379" s="358">
        <v>0.034569087230543062</v>
      </c>
      <c r="F379" s="92">
        <v>32703.082470925579</v>
      </c>
      <c r="G379" s="92">
        <v>6567929</v>
      </c>
      <c r="H379" s="358">
        <v>0.0049792076727573605</v>
      </c>
    </row>
    <row r="380" spans="2:8" ht="13">
      <c r="B380" s="351" t="s">
        <v>437</v>
      </c>
      <c r="C380" s="351" t="s">
        <v>150</v>
      </c>
      <c r="D380" s="351">
        <v>2008</v>
      </c>
      <c r="E380" s="358">
        <v>0.036966053953596423</v>
      </c>
      <c r="F380" s="92">
        <v>39955.535702877722</v>
      </c>
      <c r="G380" s="92">
        <v>6641293</v>
      </c>
      <c r="H380" s="358">
        <v>0.0060162284216157486</v>
      </c>
    </row>
    <row r="381" spans="2:8" ht="13">
      <c r="B381" s="351" t="s">
        <v>437</v>
      </c>
      <c r="C381" s="351" t="s">
        <v>150</v>
      </c>
      <c r="D381" s="351">
        <v>2009</v>
      </c>
      <c r="E381" s="358">
        <v>0.037441225982469378</v>
      </c>
      <c r="F381" s="92">
        <v>43640.856504324605</v>
      </c>
      <c r="G381" s="92">
        <v>6527069</v>
      </c>
      <c r="H381" s="358">
        <v>0.0066861337767878054</v>
      </c>
    </row>
    <row r="382" spans="2:8" ht="13">
      <c r="B382" s="351" t="s">
        <v>437</v>
      </c>
      <c r="C382" s="351" t="s">
        <v>150</v>
      </c>
      <c r="D382" s="351">
        <v>2010</v>
      </c>
      <c r="E382" s="358">
        <v>0.047448650969727328</v>
      </c>
      <c r="F382" s="92">
        <v>59492.494596722245</v>
      </c>
      <c r="G382" s="92">
        <v>6735067</v>
      </c>
      <c r="H382" s="358">
        <v>0.0088332446576585271</v>
      </c>
    </row>
    <row r="383" spans="2:8" ht="13">
      <c r="B383" s="351" t="s">
        <v>437</v>
      </c>
      <c r="C383" s="351" t="s">
        <v>150</v>
      </c>
      <c r="D383" s="351">
        <v>2011</v>
      </c>
      <c r="E383" s="358">
        <v>0.04098918083462133</v>
      </c>
      <c r="F383" s="92">
        <v>54009.640061823804</v>
      </c>
      <c r="G383" s="92">
        <v>6815590</v>
      </c>
      <c r="H383" s="358">
        <v>0.0079244262142857489</v>
      </c>
    </row>
    <row r="384" spans="2:8" ht="13">
      <c r="B384" s="351" t="s">
        <v>437</v>
      </c>
      <c r="C384" s="351" t="s">
        <v>150</v>
      </c>
      <c r="D384" s="351">
        <v>2012</v>
      </c>
      <c r="E384" s="358">
        <v>0</v>
      </c>
      <c r="F384" s="92">
        <v>0</v>
      </c>
      <c r="G384" s="92">
        <v>6794407</v>
      </c>
      <c r="H384" s="358">
        <v>0</v>
      </c>
    </row>
    <row r="385" spans="2:8" ht="13">
      <c r="B385" s="351" t="s">
        <v>437</v>
      </c>
      <c r="C385" s="351" t="s">
        <v>150</v>
      </c>
      <c r="D385" s="351">
        <v>2013</v>
      </c>
      <c r="E385" s="358">
        <v>0</v>
      </c>
      <c r="F385" s="92">
        <v>0</v>
      </c>
      <c r="G385" s="92">
        <v>6973710</v>
      </c>
      <c r="H385" s="358">
        <v>0</v>
      </c>
    </row>
    <row r="386" spans="2:8" ht="13">
      <c r="B386" s="351" t="s">
        <v>437</v>
      </c>
      <c r="C386" s="351" t="s">
        <v>150</v>
      </c>
      <c r="D386" s="351">
        <v>2014</v>
      </c>
      <c r="E386" s="358">
        <v>0</v>
      </c>
      <c r="F386" s="92">
        <v>0</v>
      </c>
      <c r="G386" s="92">
        <v>7173730</v>
      </c>
      <c r="H386" s="358">
        <v>0</v>
      </c>
    </row>
    <row r="387" spans="2:8" ht="13">
      <c r="B387" s="351" t="s">
        <v>437</v>
      </c>
      <c r="C387" s="351" t="s">
        <v>150</v>
      </c>
      <c r="D387" s="351">
        <v>2015</v>
      </c>
      <c r="E387" s="358">
        <v>0</v>
      </c>
      <c r="F387" s="92">
        <v>0</v>
      </c>
      <c r="G387" s="92">
        <v>7258314</v>
      </c>
      <c r="H387" s="358">
        <v>0</v>
      </c>
    </row>
    <row r="388" spans="2:8" ht="13">
      <c r="B388" s="351" t="s">
        <v>437</v>
      </c>
      <c r="C388" s="351" t="s">
        <v>150</v>
      </c>
      <c r="D388" s="351">
        <v>2016</v>
      </c>
      <c r="E388" s="358">
        <v>0</v>
      </c>
      <c r="F388" s="92">
        <v>0</v>
      </c>
      <c r="G388" s="92">
        <v>7348911</v>
      </c>
      <c r="H388" s="358">
        <v>0</v>
      </c>
    </row>
    <row r="389" spans="2:8" ht="13">
      <c r="B389" s="351" t="s">
        <v>437</v>
      </c>
      <c r="C389" s="351" t="s">
        <v>150</v>
      </c>
      <c r="D389" s="351">
        <v>2017</v>
      </c>
      <c r="E389" s="358">
        <v>0</v>
      </c>
      <c r="F389" s="92">
        <v>0</v>
      </c>
      <c r="G389" s="92">
        <v>7408771</v>
      </c>
      <c r="H389" s="358">
        <v>0</v>
      </c>
    </row>
    <row r="390" spans="2:8" ht="13">
      <c r="B390" s="351" t="s">
        <v>437</v>
      </c>
      <c r="C390" s="351" t="s">
        <v>150</v>
      </c>
      <c r="D390" s="351">
        <v>2018</v>
      </c>
      <c r="E390" s="358">
        <v>0</v>
      </c>
      <c r="F390" s="92">
        <v>0</v>
      </c>
      <c r="G390" s="92">
        <v>7552902</v>
      </c>
      <c r="H390" s="358">
        <v>0</v>
      </c>
    </row>
    <row r="391" spans="2:8" ht="13">
      <c r="B391" s="351" t="s">
        <v>437</v>
      </c>
      <c r="C391" s="351" t="s">
        <v>150</v>
      </c>
      <c r="D391" s="351">
        <v>2019</v>
      </c>
      <c r="E391" s="358">
        <v>0</v>
      </c>
      <c r="F391" s="92">
        <v>0</v>
      </c>
      <c r="G391" s="92">
        <v>7460380</v>
      </c>
      <c r="H391" s="358">
        <v>0</v>
      </c>
    </row>
    <row r="392" spans="2:8" ht="13">
      <c r="B392" s="351" t="s">
        <v>437</v>
      </c>
      <c r="C392" s="351" t="s">
        <v>150</v>
      </c>
      <c r="D392" s="351">
        <v>2020</v>
      </c>
      <c r="E392" s="358">
        <v>0</v>
      </c>
      <c r="F392" s="92">
        <v>0</v>
      </c>
      <c r="G392" s="92">
        <v>6400888</v>
      </c>
      <c r="H392" s="358">
        <v>0</v>
      </c>
    </row>
    <row r="393" spans="2:8" ht="13">
      <c r="B393" s="351" t="s">
        <v>437</v>
      </c>
      <c r="C393" s="351" t="s">
        <v>152</v>
      </c>
      <c r="D393" s="351">
        <v>1982</v>
      </c>
      <c r="E393" s="358" t="s">
        <v>438</v>
      </c>
      <c r="F393" s="92" t="s">
        <v>438</v>
      </c>
      <c r="G393" s="92">
        <v>4887757</v>
      </c>
      <c r="H393" s="358" t="s">
        <v>438</v>
      </c>
    </row>
    <row r="394" spans="2:8" ht="13">
      <c r="B394" s="351" t="s">
        <v>437</v>
      </c>
      <c r="C394" s="351" t="s">
        <v>152</v>
      </c>
      <c r="D394" s="351">
        <v>1983</v>
      </c>
      <c r="E394" s="358">
        <v>0.0085186900606975657</v>
      </c>
      <c r="F394" s="92">
        <v>3858.106209799867</v>
      </c>
      <c r="G394" s="92">
        <v>4795353</v>
      </c>
      <c r="H394" s="358">
        <v>0.00080455103301047221</v>
      </c>
    </row>
    <row r="395" spans="2:8" ht="13">
      <c r="B395" s="351" t="s">
        <v>437</v>
      </c>
      <c r="C395" s="351" t="s">
        <v>152</v>
      </c>
      <c r="D395" s="351">
        <v>1984</v>
      </c>
      <c r="E395" s="358">
        <v>0.0089739593628203763</v>
      </c>
      <c r="F395" s="92">
        <v>4292.7742268393922</v>
      </c>
      <c r="G395" s="92">
        <v>5006527</v>
      </c>
      <c r="H395" s="358">
        <v>0.00085743554900221091</v>
      </c>
    </row>
    <row r="396" spans="2:8" ht="13">
      <c r="B396" s="351" t="s">
        <v>437</v>
      </c>
      <c r="C396" s="351" t="s">
        <v>152</v>
      </c>
      <c r="D396" s="351">
        <v>1985</v>
      </c>
      <c r="E396" s="358">
        <v>0.010517741669879194</v>
      </c>
      <c r="F396" s="92">
        <v>5254.8320221383638</v>
      </c>
      <c r="G396" s="92">
        <v>5018612</v>
      </c>
      <c r="H396" s="358">
        <v>0.001047068795543143</v>
      </c>
    </row>
    <row r="397" spans="2:8" ht="13">
      <c r="B397" s="351" t="s">
        <v>437</v>
      </c>
      <c r="C397" s="351" t="s">
        <v>152</v>
      </c>
      <c r="D397" s="351">
        <v>1986</v>
      </c>
      <c r="E397" s="358">
        <v>0.011472656948975238</v>
      </c>
      <c r="F397" s="92">
        <v>6208.0611829155832</v>
      </c>
      <c r="G397" s="92">
        <v>5300676</v>
      </c>
      <c r="H397" s="358">
        <v>0.0011711829175968468</v>
      </c>
    </row>
    <row r="398" spans="2:8" ht="13">
      <c r="B398" s="351" t="s">
        <v>437</v>
      </c>
      <c r="C398" s="351" t="s">
        <v>152</v>
      </c>
      <c r="D398" s="351">
        <v>1987</v>
      </c>
      <c r="E398" s="358">
        <v>0.011604064460274306</v>
      </c>
      <c r="F398" s="92">
        <v>6442.3909233129298</v>
      </c>
      <c r="G398" s="92">
        <v>5338657</v>
      </c>
      <c r="H398" s="358">
        <v>0.0012067437416026035</v>
      </c>
    </row>
    <row r="399" spans="2:8" ht="13">
      <c r="B399" s="351" t="s">
        <v>437</v>
      </c>
      <c r="C399" s="351" t="s">
        <v>152</v>
      </c>
      <c r="D399" s="351">
        <v>1988</v>
      </c>
      <c r="E399" s="358">
        <v>0.011378953404377322</v>
      </c>
      <c r="F399" s="92">
        <v>6638.5269319273475</v>
      </c>
      <c r="G399" s="92">
        <v>5498146</v>
      </c>
      <c r="H399" s="358">
        <v>0.0012074119042905277</v>
      </c>
    </row>
    <row r="400" spans="2:8" ht="13">
      <c r="B400" s="351" t="s">
        <v>437</v>
      </c>
      <c r="C400" s="351" t="s">
        <v>152</v>
      </c>
      <c r="D400" s="351">
        <v>1989</v>
      </c>
      <c r="E400" s="358">
        <v>0.011723087395867625</v>
      </c>
      <c r="F400" s="92">
        <v>6744.2570095804576</v>
      </c>
      <c r="G400" s="92">
        <v>5538702</v>
      </c>
      <c r="H400" s="358">
        <v>0.0012176602044270404</v>
      </c>
    </row>
    <row r="401" spans="2:8" ht="13">
      <c r="B401" s="351" t="s">
        <v>437</v>
      </c>
      <c r="C401" s="351" t="s">
        <v>152</v>
      </c>
      <c r="D401" s="351">
        <v>1990</v>
      </c>
      <c r="E401" s="358">
        <v>0.02106950677414552</v>
      </c>
      <c r="F401" s="92">
        <v>11885.898717485165</v>
      </c>
      <c r="G401" s="92">
        <v>5574458</v>
      </c>
      <c r="H401" s="358">
        <v>0.0021322070625494289</v>
      </c>
    </row>
    <row r="402" spans="2:8" ht="13">
      <c r="B402" s="351" t="s">
        <v>437</v>
      </c>
      <c r="C402" s="351" t="s">
        <v>152</v>
      </c>
      <c r="D402" s="351">
        <v>1991</v>
      </c>
      <c r="E402" s="358">
        <v>0.008384731738892745</v>
      </c>
      <c r="F402" s="92">
        <v>4739.7211573612913</v>
      </c>
      <c r="G402" s="92">
        <v>5568548</v>
      </c>
      <c r="H402" s="358">
        <v>0.00085115925324901419</v>
      </c>
    </row>
    <row r="403" spans="2:8" ht="13">
      <c r="B403" s="351" t="s">
        <v>437</v>
      </c>
      <c r="C403" s="351" t="s">
        <v>152</v>
      </c>
      <c r="D403" s="351">
        <v>1992</v>
      </c>
      <c r="E403" s="358">
        <v>0.010439060354079878</v>
      </c>
      <c r="F403" s="92">
        <v>6065.6786531002381</v>
      </c>
      <c r="G403" s="92">
        <v>5635507</v>
      </c>
      <c r="H403" s="358">
        <v>0.0010763323784533029</v>
      </c>
    </row>
    <row r="404" spans="2:8" ht="13">
      <c r="B404" s="351" t="s">
        <v>437</v>
      </c>
      <c r="C404" s="351" t="s">
        <v>152</v>
      </c>
      <c r="D404" s="351">
        <v>1993</v>
      </c>
      <c r="E404" s="358">
        <v>0.01004663583537777</v>
      </c>
      <c r="F404" s="92">
        <v>6126.910724297627</v>
      </c>
      <c r="G404" s="92">
        <v>5762251</v>
      </c>
      <c r="H404" s="358">
        <v>0.0010632842485163571</v>
      </c>
    </row>
    <row r="405" spans="2:8" ht="13">
      <c r="B405" s="351" t="s">
        <v>437</v>
      </c>
      <c r="C405" s="351" t="s">
        <v>152</v>
      </c>
      <c r="D405" s="351">
        <v>1994</v>
      </c>
      <c r="E405" s="358">
        <v>0.0075521756833077216</v>
      </c>
      <c r="F405" s="92">
        <v>4548.0259269474764</v>
      </c>
      <c r="G405" s="92">
        <v>5763584</v>
      </c>
      <c r="H405" s="358">
        <v>0.00078909684094956821</v>
      </c>
    </row>
    <row r="406" spans="2:8" ht="13">
      <c r="B406" s="351" t="s">
        <v>437</v>
      </c>
      <c r="C406" s="351" t="s">
        <v>152</v>
      </c>
      <c r="D406" s="351">
        <v>1995</v>
      </c>
      <c r="E406" s="358">
        <v>0.0073167317749755047</v>
      </c>
      <c r="F406" s="92">
        <v>4771.0212885082774</v>
      </c>
      <c r="G406" s="92">
        <v>5837945</v>
      </c>
      <c r="H406" s="358">
        <v>0.00081724327456121583</v>
      </c>
    </row>
    <row r="407" spans="2:8" ht="13">
      <c r="B407" s="351" t="s">
        <v>437</v>
      </c>
      <c r="C407" s="351" t="s">
        <v>152</v>
      </c>
      <c r="D407" s="351">
        <v>1996</v>
      </c>
      <c r="E407" s="358">
        <v>0.0075803017619257918</v>
      </c>
      <c r="F407" s="92">
        <v>4716.4789168737516</v>
      </c>
      <c r="G407" s="92">
        <v>5974675</v>
      </c>
      <c r="H407" s="358">
        <v>0.00078941179509743229</v>
      </c>
    </row>
    <row r="408" spans="2:8" ht="13">
      <c r="B408" s="351" t="s">
        <v>437</v>
      </c>
      <c r="C408" s="351" t="s">
        <v>152</v>
      </c>
      <c r="D408" s="351">
        <v>1997</v>
      </c>
      <c r="E408" s="358">
        <v>0.0078635704712671974</v>
      </c>
      <c r="F408" s="92">
        <v>5411.1744755340387</v>
      </c>
      <c r="G408" s="92">
        <v>6116870</v>
      </c>
      <c r="H408" s="358">
        <v>0.00088463126983801172</v>
      </c>
    </row>
    <row r="409" spans="2:8" ht="13">
      <c r="B409" s="351" t="s">
        <v>437</v>
      </c>
      <c r="C409" s="351" t="s">
        <v>152</v>
      </c>
      <c r="D409" s="351">
        <v>1998</v>
      </c>
      <c r="E409" s="358">
        <v>0.0073896937558673532</v>
      </c>
      <c r="F409" s="92">
        <v>5241.6132367492955</v>
      </c>
      <c r="G409" s="92">
        <v>6216008</v>
      </c>
      <c r="H409" s="358">
        <v>0.00084324428745093246</v>
      </c>
    </row>
    <row r="410" spans="2:8" ht="13">
      <c r="B410" s="351" t="s">
        <v>437</v>
      </c>
      <c r="C410" s="351" t="s">
        <v>152</v>
      </c>
      <c r="D410" s="351">
        <v>1999</v>
      </c>
      <c r="E410" s="358">
        <v>0.0069797704956820064</v>
      </c>
      <c r="F410" s="92">
        <v>4993.7465988406484</v>
      </c>
      <c r="G410" s="92">
        <v>6201141</v>
      </c>
      <c r="H410" s="358">
        <v>0.00080529479959263117</v>
      </c>
    </row>
    <row r="411" spans="2:8" ht="13">
      <c r="B411" s="351" t="s">
        <v>437</v>
      </c>
      <c r="C411" s="351" t="s">
        <v>152</v>
      </c>
      <c r="D411" s="351">
        <v>2000</v>
      </c>
      <c r="E411" s="358">
        <v>0.007805164319248826</v>
      </c>
      <c r="F411" s="92">
        <v>5632.7919600938967</v>
      </c>
      <c r="G411" s="92">
        <v>6310904</v>
      </c>
      <c r="H411" s="358">
        <v>0.00089254914352902479</v>
      </c>
    </row>
    <row r="412" spans="2:8" ht="13">
      <c r="B412" s="351" t="s">
        <v>437</v>
      </c>
      <c r="C412" s="351" t="s">
        <v>152</v>
      </c>
      <c r="D412" s="351">
        <v>2001</v>
      </c>
      <c r="E412" s="358">
        <v>0.0093056128158313205</v>
      </c>
      <c r="F412" s="92">
        <v>6684.8079392190348</v>
      </c>
      <c r="G412" s="92">
        <v>6309000</v>
      </c>
      <c r="H412" s="358">
        <v>0.0010595669581897344</v>
      </c>
    </row>
    <row r="413" spans="2:8" ht="13">
      <c r="B413" s="351" t="s">
        <v>437</v>
      </c>
      <c r="C413" s="351" t="s">
        <v>152</v>
      </c>
      <c r="D413" s="351">
        <v>2002</v>
      </c>
      <c r="E413" s="358">
        <v>0.010848011197947044</v>
      </c>
      <c r="F413" s="92">
        <v>7832.4159570745369</v>
      </c>
      <c r="G413" s="92">
        <v>6304620</v>
      </c>
      <c r="H413" s="358">
        <v>0.0012423295864103683</v>
      </c>
    </row>
    <row r="414" spans="2:8" ht="13">
      <c r="B414" s="351" t="s">
        <v>437</v>
      </c>
      <c r="C414" s="351" t="s">
        <v>152</v>
      </c>
      <c r="D414" s="351">
        <v>2003</v>
      </c>
      <c r="E414" s="358">
        <v>0.011353747058413858</v>
      </c>
      <c r="F414" s="92">
        <v>8428.283822607651</v>
      </c>
      <c r="G414" s="92">
        <v>6382794</v>
      </c>
      <c r="H414" s="358">
        <v>0.0013204693465914223</v>
      </c>
    </row>
    <row r="415" spans="2:8" ht="13">
      <c r="B415" s="351" t="s">
        <v>437</v>
      </c>
      <c r="C415" s="351" t="s">
        <v>152</v>
      </c>
      <c r="D415" s="351">
        <v>2004</v>
      </c>
      <c r="E415" s="358">
        <v>0.011143661324602218</v>
      </c>
      <c r="F415" s="92">
        <v>8714.5437417427765</v>
      </c>
      <c r="G415" s="92">
        <v>6519753</v>
      </c>
      <c r="H415" s="358">
        <v>0.0013366370998629514</v>
      </c>
    </row>
    <row r="416" spans="2:8" ht="13">
      <c r="B416" s="351" t="s">
        <v>437</v>
      </c>
      <c r="C416" s="351" t="s">
        <v>152</v>
      </c>
      <c r="D416" s="351">
        <v>2005</v>
      </c>
      <c r="E416" s="358">
        <v>0.011298776936517181</v>
      </c>
      <c r="F416" s="92">
        <v>9319.9204426324995</v>
      </c>
      <c r="G416" s="92">
        <v>6497015</v>
      </c>
      <c r="H416" s="358">
        <v>0.0014344926774268645</v>
      </c>
    </row>
    <row r="417" spans="2:8" ht="13">
      <c r="B417" s="351" t="s">
        <v>437</v>
      </c>
      <c r="C417" s="351" t="s">
        <v>152</v>
      </c>
      <c r="D417" s="351">
        <v>2006</v>
      </c>
      <c r="E417" s="358">
        <v>0.011674741696339969</v>
      </c>
      <c r="F417" s="92">
        <v>10662.64666394256</v>
      </c>
      <c r="G417" s="92">
        <v>6560912</v>
      </c>
      <c r="H417" s="358">
        <v>0.0016251775155561544</v>
      </c>
    </row>
    <row r="418" spans="2:8" ht="13">
      <c r="B418" s="351" t="s">
        <v>437</v>
      </c>
      <c r="C418" s="351" t="s">
        <v>152</v>
      </c>
      <c r="D418" s="351">
        <v>2007</v>
      </c>
      <c r="E418" s="358">
        <v>0.011644324119761873</v>
      </c>
      <c r="F418" s="92">
        <v>11015.775148101247</v>
      </c>
      <c r="G418" s="92">
        <v>6567929</v>
      </c>
      <c r="H418" s="358">
        <v>0.0016772067950340582</v>
      </c>
    </row>
    <row r="419" spans="2:8" ht="13">
      <c r="B419" s="351" t="s">
        <v>437</v>
      </c>
      <c r="C419" s="351" t="s">
        <v>152</v>
      </c>
      <c r="D419" s="351">
        <v>2008</v>
      </c>
      <c r="E419" s="358">
        <v>0.011615413653918751</v>
      </c>
      <c r="F419" s="92">
        <v>12554.763771524813</v>
      </c>
      <c r="G419" s="92">
        <v>6641293</v>
      </c>
      <c r="H419" s="358">
        <v>0.0018904095590308713</v>
      </c>
    </row>
    <row r="420" spans="2:8" ht="13">
      <c r="B420" s="351" t="s">
        <v>437</v>
      </c>
      <c r="C420" s="351" t="s">
        <v>152</v>
      </c>
      <c r="D420" s="351">
        <v>2009</v>
      </c>
      <c r="E420" s="358">
        <v>0.011609682475184303</v>
      </c>
      <c r="F420" s="92">
        <v>13532.048528472746</v>
      </c>
      <c r="G420" s="92">
        <v>6527069</v>
      </c>
      <c r="H420" s="358">
        <v>0.0020732197757481565</v>
      </c>
    </row>
    <row r="421" spans="2:8" ht="13">
      <c r="B421" s="351" t="s">
        <v>437</v>
      </c>
      <c r="C421" s="351" t="s">
        <v>152</v>
      </c>
      <c r="D421" s="351">
        <v>2010</v>
      </c>
      <c r="E421" s="358">
        <v>0.014313318542904171</v>
      </c>
      <c r="F421" s="92">
        <v>17946.453875330993</v>
      </c>
      <c r="G421" s="92">
        <v>6735067</v>
      </c>
      <c r="H421" s="358">
        <v>0.0026646288560055889</v>
      </c>
    </row>
    <row r="422" spans="2:8" ht="13">
      <c r="B422" s="351" t="s">
        <v>437</v>
      </c>
      <c r="C422" s="351" t="s">
        <v>152</v>
      </c>
      <c r="D422" s="351">
        <v>2011</v>
      </c>
      <c r="E422" s="358">
        <v>0.012364760432766615</v>
      </c>
      <c r="F422" s="92">
        <v>16292.500772797526</v>
      </c>
      <c r="G422" s="92">
        <v>6815590</v>
      </c>
      <c r="H422" s="358">
        <v>0.0023904754794225485</v>
      </c>
    </row>
    <row r="423" spans="2:8" ht="13">
      <c r="B423" s="351" t="s">
        <v>437</v>
      </c>
      <c r="C423" s="351" t="s">
        <v>152</v>
      </c>
      <c r="D423" s="351">
        <v>2012</v>
      </c>
      <c r="E423" s="358">
        <v>0.016832183134152499</v>
      </c>
      <c r="F423" s="92">
        <v>21550.26089883858</v>
      </c>
      <c r="G423" s="92">
        <v>6794407</v>
      </c>
      <c r="H423" s="358">
        <v>0.0031717647910757449</v>
      </c>
    </row>
    <row r="424" spans="2:8" ht="13">
      <c r="B424" s="351" t="s">
        <v>437</v>
      </c>
      <c r="C424" s="351" t="s">
        <v>152</v>
      </c>
      <c r="D424" s="351">
        <v>2013</v>
      </c>
      <c r="E424" s="358">
        <v>0.01546551190844417</v>
      </c>
      <c r="F424" s="92">
        <v>20257.732755954225</v>
      </c>
      <c r="G424" s="92">
        <v>6973710</v>
      </c>
      <c r="H424" s="358">
        <v>0.0029048716903849205</v>
      </c>
    </row>
    <row r="425" spans="2:8" ht="13">
      <c r="B425" s="351" t="s">
        <v>437</v>
      </c>
      <c r="C425" s="351" t="s">
        <v>152</v>
      </c>
      <c r="D425" s="351">
        <v>2014</v>
      </c>
      <c r="E425" s="358">
        <v>0.017200154261473196</v>
      </c>
      <c r="F425" s="92">
        <v>22972.371230235247</v>
      </c>
      <c r="G425" s="92">
        <v>7173730</v>
      </c>
      <c r="H425" s="358">
        <v>0.0032022910299433138</v>
      </c>
    </row>
    <row r="426" spans="2:8" ht="13">
      <c r="B426" s="351" t="s">
        <v>437</v>
      </c>
      <c r="C426" s="351" t="s">
        <v>152</v>
      </c>
      <c r="D426" s="351">
        <v>2015</v>
      </c>
      <c r="E426" s="358">
        <v>0.017579818683484429</v>
      </c>
      <c r="F426" s="92">
        <v>24379.710130074891</v>
      </c>
      <c r="G426" s="92">
        <v>7258314</v>
      </c>
      <c r="H426" s="358">
        <v>0.0033588668291389557</v>
      </c>
    </row>
    <row r="427" spans="2:8" ht="13">
      <c r="B427" s="351" t="s">
        <v>437</v>
      </c>
      <c r="C427" s="351" t="s">
        <v>152</v>
      </c>
      <c r="D427" s="351">
        <v>2016</v>
      </c>
      <c r="E427" s="358">
        <v>0.0174559686888454</v>
      </c>
      <c r="F427" s="92">
        <v>24876.448610567513</v>
      </c>
      <c r="G427" s="92">
        <v>7348911</v>
      </c>
      <c r="H427" s="358">
        <v>0.0033850523717823652</v>
      </c>
    </row>
    <row r="428" spans="2:8" ht="13">
      <c r="B428" s="351" t="s">
        <v>437</v>
      </c>
      <c r="C428" s="351" t="s">
        <v>152</v>
      </c>
      <c r="D428" s="351">
        <v>2017</v>
      </c>
      <c r="E428" s="358">
        <v>0.01776184786937475</v>
      </c>
      <c r="F428" s="92">
        <v>25097.153564317003</v>
      </c>
      <c r="G428" s="92">
        <v>7408771</v>
      </c>
      <c r="H428" s="358">
        <v>0.0033874921446913398</v>
      </c>
    </row>
    <row r="429" spans="2:8" ht="13">
      <c r="B429" s="351" t="s">
        <v>437</v>
      </c>
      <c r="C429" s="351" t="s">
        <v>152</v>
      </c>
      <c r="D429" s="351">
        <v>2018</v>
      </c>
      <c r="E429" s="358">
        <v>0.018226399673069063</v>
      </c>
      <c r="F429" s="92">
        <v>25739.777278299956</v>
      </c>
      <c r="G429" s="92">
        <v>7552902</v>
      </c>
      <c r="H429" s="358">
        <v>0.0034079321138153198</v>
      </c>
    </row>
    <row r="430" spans="2:8" ht="13">
      <c r="B430" s="351" t="s">
        <v>437</v>
      </c>
      <c r="C430" s="351" t="s">
        <v>152</v>
      </c>
      <c r="D430" s="351">
        <v>2019</v>
      </c>
      <c r="E430" s="358">
        <v>0.018218954248366014</v>
      </c>
      <c r="F430" s="92">
        <v>25522.623284313726</v>
      </c>
      <c r="G430" s="92">
        <v>7460380</v>
      </c>
      <c r="H430" s="358">
        <v>0.0034210889102584221</v>
      </c>
    </row>
    <row r="431" spans="2:8" ht="13">
      <c r="B431" s="351" t="s">
        <v>437</v>
      </c>
      <c r="C431" s="351" t="s">
        <v>152</v>
      </c>
      <c r="D431" s="351">
        <v>2020</v>
      </c>
      <c r="E431" s="358">
        <v>0.018218954248366014</v>
      </c>
      <c r="F431" s="92">
        <v>21262.503431372552</v>
      </c>
      <c r="G431" s="92">
        <v>6400888</v>
      </c>
      <c r="H431" s="358">
        <v>0.0033218052606720431</v>
      </c>
    </row>
    <row r="432" spans="2:8" ht="13">
      <c r="B432" s="351" t="s">
        <v>439</v>
      </c>
      <c r="C432" s="351" t="s">
        <v>117</v>
      </c>
      <c r="D432" s="351">
        <v>1982</v>
      </c>
      <c r="E432" s="358">
        <v>0.25384421702082105</v>
      </c>
      <c r="F432" s="92">
        <v>292492.76059489214</v>
      </c>
      <c r="G432" s="92">
        <v>4887757</v>
      </c>
      <c r="H432" s="358">
        <v>0.059841919431529049</v>
      </c>
    </row>
    <row r="433" spans="2:8" ht="13">
      <c r="B433" s="351" t="s">
        <v>439</v>
      </c>
      <c r="C433" s="351" t="s">
        <v>117</v>
      </c>
      <c r="D433" s="351">
        <v>1983</v>
      </c>
      <c r="E433" s="358">
        <v>0.28072576536780275</v>
      </c>
      <c r="F433" s="92">
        <v>314925.74318526604</v>
      </c>
      <c r="G433" s="92">
        <v>4795353</v>
      </c>
      <c r="H433" s="358">
        <v>0.065673109609504454</v>
      </c>
    </row>
    <row r="434" spans="2:8" ht="13">
      <c r="B434" s="351" t="s">
        <v>439</v>
      </c>
      <c r="C434" s="351" t="s">
        <v>117</v>
      </c>
      <c r="D434" s="351">
        <v>1984</v>
      </c>
      <c r="E434" s="358">
        <v>0.27701268147128022</v>
      </c>
      <c r="F434" s="92">
        <v>313076.13143398176</v>
      </c>
      <c r="G434" s="92">
        <v>5006527</v>
      </c>
      <c r="H434" s="358">
        <v>0.06253359493197215</v>
      </c>
    </row>
    <row r="435" spans="2:8" ht="13">
      <c r="B435" s="351" t="s">
        <v>439</v>
      </c>
      <c r="C435" s="351" t="s">
        <v>117</v>
      </c>
      <c r="D435" s="351">
        <v>1985</v>
      </c>
      <c r="E435" s="358">
        <v>0.28734316911544078</v>
      </c>
      <c r="F435" s="92">
        <v>319414.68959309161</v>
      </c>
      <c r="G435" s="92">
        <v>5018612</v>
      </c>
      <c r="H435" s="358">
        <v>0.063646021966450403</v>
      </c>
    </row>
    <row r="436" spans="2:8" ht="13">
      <c r="B436" s="351" t="s">
        <v>439</v>
      </c>
      <c r="C436" s="351" t="s">
        <v>117</v>
      </c>
      <c r="D436" s="351">
        <v>1986</v>
      </c>
      <c r="E436" s="358">
        <v>0.27136598245691612</v>
      </c>
      <c r="F436" s="92">
        <v>314333.80075316178</v>
      </c>
      <c r="G436" s="92">
        <v>5300676</v>
      </c>
      <c r="H436" s="358">
        <v>0.059300700656512828</v>
      </c>
    </row>
    <row r="437" spans="2:8" ht="13">
      <c r="B437" s="351" t="s">
        <v>439</v>
      </c>
      <c r="C437" s="351" t="s">
        <v>117</v>
      </c>
      <c r="D437" s="351">
        <v>1987</v>
      </c>
      <c r="E437" s="358">
        <v>0.28331184445853674</v>
      </c>
      <c r="F437" s="92">
        <v>327166.25148596254</v>
      </c>
      <c r="G437" s="92">
        <v>5338657</v>
      </c>
      <c r="H437" s="358">
        <v>0.061282500727423118</v>
      </c>
    </row>
    <row r="438" spans="2:8" ht="13">
      <c r="B438" s="351" t="s">
        <v>439</v>
      </c>
      <c r="C438" s="351" t="s">
        <v>117</v>
      </c>
      <c r="D438" s="351">
        <v>1988</v>
      </c>
      <c r="E438" s="358">
        <v>0.28334638264775414</v>
      </c>
      <c r="F438" s="92">
        <v>336706.17342797917</v>
      </c>
      <c r="G438" s="92">
        <v>5498146</v>
      </c>
      <c r="H438" s="358">
        <v>0.06123994768927183</v>
      </c>
    </row>
    <row r="439" spans="2:8" ht="13">
      <c r="B439" s="351" t="s">
        <v>439</v>
      </c>
      <c r="C439" s="351" t="s">
        <v>117</v>
      </c>
      <c r="D439" s="351">
        <v>1989</v>
      </c>
      <c r="E439" s="358">
        <v>0.27255172413793105</v>
      </c>
      <c r="F439" s="92">
        <v>320942.73765517242</v>
      </c>
      <c r="G439" s="92">
        <v>5538702</v>
      </c>
      <c r="H439" s="358">
        <v>0.057945478499325728</v>
      </c>
    </row>
    <row r="440" spans="2:8" ht="13">
      <c r="B440" s="351" t="s">
        <v>439</v>
      </c>
      <c r="C440" s="351" t="s">
        <v>117</v>
      </c>
      <c r="D440" s="351">
        <v>1990</v>
      </c>
      <c r="E440" s="358">
        <v>0.26936047487525366</v>
      </c>
      <c r="F440" s="92">
        <v>328970.75604657194</v>
      </c>
      <c r="G440" s="92">
        <v>5574458</v>
      </c>
      <c r="H440" s="358">
        <v>0.05901394468243764</v>
      </c>
    </row>
    <row r="441" spans="2:8" ht="13">
      <c r="B441" s="351" t="s">
        <v>439</v>
      </c>
      <c r="C441" s="351" t="s">
        <v>117</v>
      </c>
      <c r="D441" s="351">
        <v>1991</v>
      </c>
      <c r="E441" s="358">
        <v>0.28165883112786699</v>
      </c>
      <c r="F441" s="92">
        <v>347118.31509380118</v>
      </c>
      <c r="G441" s="92">
        <v>5568548</v>
      </c>
      <c r="H441" s="358">
        <v>0.062335516384845954</v>
      </c>
    </row>
    <row r="442" spans="2:8" ht="13">
      <c r="B442" s="351" t="s">
        <v>439</v>
      </c>
      <c r="C442" s="351" t="s">
        <v>117</v>
      </c>
      <c r="D442" s="351">
        <v>1992</v>
      </c>
      <c r="E442" s="358">
        <v>0.28111904621377559</v>
      </c>
      <c r="F442" s="92">
        <v>352398.46709555568</v>
      </c>
      <c r="G442" s="92">
        <v>5635507</v>
      </c>
      <c r="H442" s="358">
        <v>0.062531812505166914</v>
      </c>
    </row>
    <row r="443" spans="2:8" ht="13">
      <c r="B443" s="351" t="s">
        <v>439</v>
      </c>
      <c r="C443" s="351" t="s">
        <v>117</v>
      </c>
      <c r="D443" s="351">
        <v>1993</v>
      </c>
      <c r="E443" s="358">
        <v>0.28415043258195516</v>
      </c>
      <c r="F443" s="92">
        <v>357085.88146665884</v>
      </c>
      <c r="G443" s="92">
        <v>5762251</v>
      </c>
      <c r="H443" s="358">
        <v>0.061969858908724876</v>
      </c>
    </row>
    <row r="444" spans="2:8" ht="13">
      <c r="B444" s="351" t="s">
        <v>439</v>
      </c>
      <c r="C444" s="351" t="s">
        <v>117</v>
      </c>
      <c r="D444" s="351">
        <v>1994</v>
      </c>
      <c r="E444" s="358">
        <v>0.28845167325507709</v>
      </c>
      <c r="F444" s="92">
        <v>364370.99984912039</v>
      </c>
      <c r="G444" s="92">
        <v>5763584</v>
      </c>
      <c r="H444" s="358">
        <v>0.063219517551773408</v>
      </c>
    </row>
    <row r="445" spans="2:8" ht="13">
      <c r="B445" s="351" t="s">
        <v>439</v>
      </c>
      <c r="C445" s="351" t="s">
        <v>117</v>
      </c>
      <c r="D445" s="351">
        <v>1995</v>
      </c>
      <c r="E445" s="358">
        <v>0.2905801799293104</v>
      </c>
      <c r="F445" s="92">
        <v>370428.12641172577</v>
      </c>
      <c r="G445" s="92">
        <v>5837945</v>
      </c>
      <c r="H445" s="358">
        <v>0.063451801346488493</v>
      </c>
    </row>
    <row r="446" spans="2:8" ht="13">
      <c r="B446" s="351" t="s">
        <v>439</v>
      </c>
      <c r="C446" s="351" t="s">
        <v>117</v>
      </c>
      <c r="D446" s="351">
        <v>1996</v>
      </c>
      <c r="E446" s="358">
        <v>0.28286826575815133</v>
      </c>
      <c r="F446" s="92">
        <v>371819.58634499111</v>
      </c>
      <c r="G446" s="92">
        <v>5974675</v>
      </c>
      <c r="H446" s="358">
        <v>0.062232604509030384</v>
      </c>
    </row>
    <row r="447" spans="2:8" ht="13">
      <c r="B447" s="351" t="s">
        <v>439</v>
      </c>
      <c r="C447" s="351" t="s">
        <v>117</v>
      </c>
      <c r="D447" s="351">
        <v>1997</v>
      </c>
      <c r="E447" s="358">
        <v>0.27514941070415011</v>
      </c>
      <c r="F447" s="92">
        <v>366320.44309038093</v>
      </c>
      <c r="G447" s="92">
        <v>6116870</v>
      </c>
      <c r="H447" s="358">
        <v>0.059886909986705768</v>
      </c>
    </row>
    <row r="448" spans="2:8" ht="13">
      <c r="B448" s="351" t="s">
        <v>439</v>
      </c>
      <c r="C448" s="351" t="s">
        <v>117</v>
      </c>
      <c r="D448" s="351">
        <v>1998</v>
      </c>
      <c r="E448" s="358">
        <v>0.27954265845347093</v>
      </c>
      <c r="F448" s="92">
        <v>377111.99161880277</v>
      </c>
      <c r="G448" s="92">
        <v>6216008</v>
      </c>
      <c r="H448" s="358">
        <v>0.060667874239994986</v>
      </c>
    </row>
    <row r="449" spans="2:8" ht="13">
      <c r="B449" s="351" t="s">
        <v>439</v>
      </c>
      <c r="C449" s="351" t="s">
        <v>117</v>
      </c>
      <c r="D449" s="351">
        <v>1999</v>
      </c>
      <c r="E449" s="358">
        <v>0.28372383474737262</v>
      </c>
      <c r="F449" s="92">
        <v>374711.51503634232</v>
      </c>
      <c r="G449" s="92">
        <v>6201141</v>
      </c>
      <c r="H449" s="358">
        <v>0.060426220761040962</v>
      </c>
    </row>
    <row r="450" spans="2:8" ht="13">
      <c r="B450" s="351" t="s">
        <v>439</v>
      </c>
      <c r="C450" s="351" t="s">
        <v>117</v>
      </c>
      <c r="D450" s="351">
        <v>2000</v>
      </c>
      <c r="E450" s="358">
        <v>0.28444323982622555</v>
      </c>
      <c r="F450" s="92">
        <v>375034.42950552079</v>
      </c>
      <c r="G450" s="92">
        <v>6310904</v>
      </c>
      <c r="H450" s="358">
        <v>0.059426419654857815</v>
      </c>
    </row>
    <row r="451" spans="2:8" ht="13">
      <c r="B451" s="351" t="s">
        <v>439</v>
      </c>
      <c r="C451" s="351" t="s">
        <v>117</v>
      </c>
      <c r="D451" s="351">
        <v>2001</v>
      </c>
      <c r="E451" s="358">
        <v>0.27984015967537074</v>
      </c>
      <c r="F451" s="92">
        <v>363439.32913663134</v>
      </c>
      <c r="G451" s="92">
        <v>6309000</v>
      </c>
      <c r="H451" s="358">
        <v>0.057606487420610454</v>
      </c>
    </row>
    <row r="452" spans="2:8" ht="13">
      <c r="B452" s="351" t="s">
        <v>439</v>
      </c>
      <c r="C452" s="351" t="s">
        <v>117</v>
      </c>
      <c r="D452" s="351">
        <v>2002</v>
      </c>
      <c r="E452" s="358">
        <v>0.26245306176671845</v>
      </c>
      <c r="F452" s="92">
        <v>339553.11036274204</v>
      </c>
      <c r="G452" s="92">
        <v>6304620</v>
      </c>
      <c r="H452" s="358">
        <v>0.053857823368060574</v>
      </c>
    </row>
    <row r="453" spans="2:8" ht="13">
      <c r="B453" s="351" t="s">
        <v>439</v>
      </c>
      <c r="C453" s="351" t="s">
        <v>117</v>
      </c>
      <c r="D453" s="351">
        <v>2003</v>
      </c>
      <c r="E453" s="358">
        <v>0.2496305138699409</v>
      </c>
      <c r="F453" s="92">
        <v>321456.20236471127</v>
      </c>
      <c r="G453" s="92">
        <v>6382794</v>
      </c>
      <c r="H453" s="358">
        <v>0.050362929206976013</v>
      </c>
    </row>
    <row r="454" spans="2:8" ht="13">
      <c r="B454" s="351" t="s">
        <v>439</v>
      </c>
      <c r="C454" s="351" t="s">
        <v>117</v>
      </c>
      <c r="D454" s="351">
        <v>2004</v>
      </c>
      <c r="E454" s="358">
        <v>0.24906328266597838</v>
      </c>
      <c r="F454" s="92">
        <v>323469.94210930873</v>
      </c>
      <c r="G454" s="92">
        <v>6519753</v>
      </c>
      <c r="H454" s="358">
        <v>0.049613833853722485</v>
      </c>
    </row>
    <row r="455" spans="2:8" ht="13">
      <c r="B455" s="351" t="s">
        <v>439</v>
      </c>
      <c r="C455" s="351" t="s">
        <v>117</v>
      </c>
      <c r="D455" s="351">
        <v>2005</v>
      </c>
      <c r="E455" s="358">
        <v>0.25104642369519603</v>
      </c>
      <c r="F455" s="92">
        <v>328287.13210561546</v>
      </c>
      <c r="G455" s="92">
        <v>6497015</v>
      </c>
      <c r="H455" s="358">
        <v>0.050528917065085346</v>
      </c>
    </row>
    <row r="456" spans="2:8" ht="13">
      <c r="B456" s="351" t="s">
        <v>439</v>
      </c>
      <c r="C456" s="351" t="s">
        <v>117</v>
      </c>
      <c r="D456" s="351">
        <v>2006</v>
      </c>
      <c r="E456" s="358">
        <v>0.25218833039322958</v>
      </c>
      <c r="F456" s="92">
        <v>331420.86003617442</v>
      </c>
      <c r="G456" s="92">
        <v>6560912</v>
      </c>
      <c r="H456" s="358">
        <v>0.050514449825904452</v>
      </c>
    </row>
    <row r="457" spans="2:8" ht="13">
      <c r="B457" s="351" t="s">
        <v>439</v>
      </c>
      <c r="C457" s="351" t="s">
        <v>117</v>
      </c>
      <c r="D457" s="351">
        <v>2007</v>
      </c>
      <c r="E457" s="358">
        <v>0.25189422449696425</v>
      </c>
      <c r="F457" s="92">
        <v>324848.83737267304</v>
      </c>
      <c r="G457" s="92">
        <v>6567929</v>
      </c>
      <c r="H457" s="358">
        <v>0.04945985825557387</v>
      </c>
    </row>
    <row r="458" spans="2:8" ht="13">
      <c r="B458" s="351" t="s">
        <v>439</v>
      </c>
      <c r="C458" s="351" t="s">
        <v>117</v>
      </c>
      <c r="D458" s="351">
        <v>2008</v>
      </c>
      <c r="E458" s="358">
        <v>0.25029728953950875</v>
      </c>
      <c r="F458" s="92">
        <v>349404.50371099357</v>
      </c>
      <c r="G458" s="92">
        <v>6641293</v>
      </c>
      <c r="H458" s="358">
        <v>0.052610915330944377</v>
      </c>
    </row>
    <row r="459" spans="2:8" ht="13">
      <c r="B459" s="351" t="s">
        <v>439</v>
      </c>
      <c r="C459" s="351" t="s">
        <v>117</v>
      </c>
      <c r="D459" s="351">
        <v>2009</v>
      </c>
      <c r="E459" s="358">
        <v>0.24938036224976168</v>
      </c>
      <c r="F459" s="92">
        <v>341193.98207816971</v>
      </c>
      <c r="G459" s="92">
        <v>6527069</v>
      </c>
      <c r="H459" s="358">
        <v>0.052273690086341924</v>
      </c>
    </row>
    <row r="460" spans="2:8" ht="13">
      <c r="B460" s="351" t="s">
        <v>439</v>
      </c>
      <c r="C460" s="351" t="s">
        <v>117</v>
      </c>
      <c r="D460" s="351">
        <v>2010</v>
      </c>
      <c r="E460" s="358">
        <v>0.26148144169307624</v>
      </c>
      <c r="F460" s="92">
        <v>383988.6349035828</v>
      </c>
      <c r="G460" s="92">
        <v>6735067</v>
      </c>
      <c r="H460" s="358">
        <v>0.057013335562004476</v>
      </c>
    </row>
    <row r="461" spans="2:8" ht="13">
      <c r="B461" s="351" t="s">
        <v>439</v>
      </c>
      <c r="C461" s="351" t="s">
        <v>117</v>
      </c>
      <c r="D461" s="351">
        <v>2011</v>
      </c>
      <c r="E461" s="358">
        <v>0.2616360313877244</v>
      </c>
      <c r="F461" s="92">
        <v>393043.51306030311</v>
      </c>
      <c r="G461" s="92">
        <v>6815590</v>
      </c>
      <c r="H461" s="358">
        <v>0.057668303559971053</v>
      </c>
    </row>
    <row r="462" spans="2:8" ht="13">
      <c r="B462" s="351" t="s">
        <v>439</v>
      </c>
      <c r="C462" s="351" t="s">
        <v>117</v>
      </c>
      <c r="D462" s="351">
        <v>2012</v>
      </c>
      <c r="E462" s="358">
        <v>0.256392064834775</v>
      </c>
      <c r="F462" s="92">
        <v>390641.00111878186</v>
      </c>
      <c r="G462" s="92">
        <v>6794407</v>
      </c>
      <c r="H462" s="358">
        <v>0.057494495269238631</v>
      </c>
    </row>
    <row r="463" spans="2:8" ht="13">
      <c r="B463" s="351" t="s">
        <v>439</v>
      </c>
      <c r="C463" s="351" t="s">
        <v>117</v>
      </c>
      <c r="D463" s="351">
        <v>2013</v>
      </c>
      <c r="E463" s="358">
        <v>0.25264023775407313</v>
      </c>
      <c r="F463" s="92">
        <v>389666.99726688955</v>
      </c>
      <c r="G463" s="92">
        <v>6973710</v>
      </c>
      <c r="H463" s="358">
        <v>0.055876570328690117</v>
      </c>
    </row>
    <row r="464" spans="2:8" ht="13">
      <c r="B464" s="351" t="s">
        <v>439</v>
      </c>
      <c r="C464" s="351" t="s">
        <v>117</v>
      </c>
      <c r="D464" s="351">
        <v>2014</v>
      </c>
      <c r="E464" s="358">
        <v>0.25164291273629791</v>
      </c>
      <c r="F464" s="92">
        <v>408200.28610897105</v>
      </c>
      <c r="G464" s="92">
        <v>7173730</v>
      </c>
      <c r="H464" s="358">
        <v>0.056902097808109738</v>
      </c>
    </row>
    <row r="465" spans="2:8" ht="13">
      <c r="B465" s="351" t="s">
        <v>439</v>
      </c>
      <c r="C465" s="351" t="s">
        <v>117</v>
      </c>
      <c r="D465" s="351">
        <v>2015</v>
      </c>
      <c r="E465" s="358">
        <v>0.2494079237167362</v>
      </c>
      <c r="F465" s="92">
        <v>411425.30622651777</v>
      </c>
      <c r="G465" s="92">
        <v>7258314</v>
      </c>
      <c r="H465" s="358">
        <v>0.056683316018915381</v>
      </c>
    </row>
    <row r="466" spans="2:8" ht="13">
      <c r="B466" s="351" t="s">
        <v>439</v>
      </c>
      <c r="C466" s="351" t="s">
        <v>117</v>
      </c>
      <c r="D466" s="351">
        <v>2016</v>
      </c>
      <c r="E466" s="358">
        <v>0.24540818928152566</v>
      </c>
      <c r="F466" s="92">
        <v>411799.35896180716</v>
      </c>
      <c r="G466" s="92">
        <v>7348911</v>
      </c>
      <c r="H466" s="358">
        <v>0.056035426059970944</v>
      </c>
    </row>
    <row r="467" spans="2:8" ht="13">
      <c r="B467" s="351" t="s">
        <v>439</v>
      </c>
      <c r="C467" s="351" t="s">
        <v>117</v>
      </c>
      <c r="D467" s="351">
        <v>2017</v>
      </c>
      <c r="E467" s="358">
        <v>0.24545526156862402</v>
      </c>
      <c r="F467" s="92">
        <v>416805.12511706474</v>
      </c>
      <c r="G467" s="92">
        <v>7408771</v>
      </c>
      <c r="H467" s="358">
        <v>0.056258335575099398</v>
      </c>
    </row>
    <row r="468" spans="2:8" ht="13">
      <c r="B468" s="351" t="s">
        <v>439</v>
      </c>
      <c r="C468" s="351" t="s">
        <v>117</v>
      </c>
      <c r="D468" s="351">
        <v>2018</v>
      </c>
      <c r="E468" s="358">
        <v>0.24410190615835778</v>
      </c>
      <c r="F468" s="92">
        <v>417975.44981304987</v>
      </c>
      <c r="G468" s="92">
        <v>7552902</v>
      </c>
      <c r="H468" s="358">
        <v>0.055339715756016677</v>
      </c>
    </row>
    <row r="469" spans="2:8" ht="13">
      <c r="B469" s="351" t="s">
        <v>439</v>
      </c>
      <c r="C469" s="351" t="s">
        <v>117</v>
      </c>
      <c r="D469" s="351">
        <v>2019</v>
      </c>
      <c r="E469" s="358">
        <v>0.24604233503138723</v>
      </c>
      <c r="F469" s="92">
        <v>421366.19795871299</v>
      </c>
      <c r="G469" s="92">
        <v>7460380</v>
      </c>
      <c r="H469" s="358">
        <v>0.056480527527915866</v>
      </c>
    </row>
    <row r="470" spans="2:8" ht="13">
      <c r="B470" s="351" t="s">
        <v>439</v>
      </c>
      <c r="C470" s="351" t="s">
        <v>117</v>
      </c>
      <c r="D470" s="351">
        <v>2020</v>
      </c>
      <c r="E470" s="358">
        <v>0.24472094688714308</v>
      </c>
      <c r="F470" s="92">
        <v>373435.59971663926</v>
      </c>
      <c r="G470" s="92">
        <v>6400888</v>
      </c>
      <c r="H470" s="358">
        <v>0.058341217611781251</v>
      </c>
    </row>
    <row r="471" spans="2:8" ht="13">
      <c r="B471" s="351" t="s">
        <v>439</v>
      </c>
      <c r="C471" s="351" t="s">
        <v>118</v>
      </c>
      <c r="D471" s="351">
        <v>1982</v>
      </c>
      <c r="E471" s="358">
        <v>0.14926327434505565</v>
      </c>
      <c r="F471" s="92">
        <v>171989.05565391341</v>
      </c>
      <c r="G471" s="92">
        <v>4887757</v>
      </c>
      <c r="H471" s="358">
        <v>0.03518772632393824</v>
      </c>
    </row>
    <row r="472" spans="2:8" ht="13">
      <c r="B472" s="351" t="s">
        <v>439</v>
      </c>
      <c r="C472" s="351" t="s">
        <v>118</v>
      </c>
      <c r="D472" s="351">
        <v>1983</v>
      </c>
      <c r="E472" s="358">
        <v>0.12994636830545661</v>
      </c>
      <c r="F472" s="92">
        <v>145777.34451700546</v>
      </c>
      <c r="G472" s="92">
        <v>4795353</v>
      </c>
      <c r="H472" s="358">
        <v>0.03039971082775459</v>
      </c>
    </row>
    <row r="473" spans="2:8" ht="13">
      <c r="B473" s="351" t="s">
        <v>439</v>
      </c>
      <c r="C473" s="351" t="s">
        <v>118</v>
      </c>
      <c r="D473" s="351">
        <v>1984</v>
      </c>
      <c r="E473" s="358">
        <v>0.13436047512480634</v>
      </c>
      <c r="F473" s="92">
        <v>151852.46229987949</v>
      </c>
      <c r="G473" s="92">
        <v>5006527</v>
      </c>
      <c r="H473" s="358">
        <v>0.030330898505067386</v>
      </c>
    </row>
    <row r="474" spans="2:8" ht="13">
      <c r="B474" s="351" t="s">
        <v>439</v>
      </c>
      <c r="C474" s="351" t="s">
        <v>118</v>
      </c>
      <c r="D474" s="351">
        <v>1985</v>
      </c>
      <c r="E474" s="358">
        <v>0.13231846298777661</v>
      </c>
      <c r="F474" s="92">
        <v>147087.05591569431</v>
      </c>
      <c r="G474" s="92">
        <v>5018612</v>
      </c>
      <c r="H474" s="358">
        <v>0.0293083139154201</v>
      </c>
    </row>
    <row r="475" spans="2:8" ht="13">
      <c r="B475" s="351" t="s">
        <v>439</v>
      </c>
      <c r="C475" s="351" t="s">
        <v>118</v>
      </c>
      <c r="D475" s="351">
        <v>1986</v>
      </c>
      <c r="E475" s="358">
        <v>0.13481044056388397</v>
      </c>
      <c r="F475" s="92">
        <v>156156.19091232881</v>
      </c>
      <c r="G475" s="92">
        <v>5300676</v>
      </c>
      <c r="H475" s="358">
        <v>0.029459674749471351</v>
      </c>
    </row>
    <row r="476" spans="2:8" ht="13">
      <c r="B476" s="351" t="s">
        <v>439</v>
      </c>
      <c r="C476" s="351" t="s">
        <v>118</v>
      </c>
      <c r="D476" s="351">
        <v>1987</v>
      </c>
      <c r="E476" s="358">
        <v>0.12978650592114746</v>
      </c>
      <c r="F476" s="92">
        <v>149876.41874569372</v>
      </c>
      <c r="G476" s="92">
        <v>5338657</v>
      </c>
      <c r="H476" s="358">
        <v>0.028073805592997214</v>
      </c>
    </row>
    <row r="477" spans="2:8" ht="13">
      <c r="B477" s="351" t="s">
        <v>439</v>
      </c>
      <c r="C477" s="351" t="s">
        <v>118</v>
      </c>
      <c r="D477" s="351">
        <v>1988</v>
      </c>
      <c r="E477" s="358">
        <v>0.12919278434374851</v>
      </c>
      <c r="F477" s="92">
        <v>153522.36949136324</v>
      </c>
      <c r="G477" s="92">
        <v>5498146</v>
      </c>
      <c r="H477" s="358">
        <v>0.027922570534024239</v>
      </c>
    </row>
    <row r="478" spans="2:8" ht="13">
      <c r="B478" s="351" t="s">
        <v>439</v>
      </c>
      <c r="C478" s="351" t="s">
        <v>118</v>
      </c>
      <c r="D478" s="351">
        <v>1989</v>
      </c>
      <c r="E478" s="358">
        <v>0.13192337164750959</v>
      </c>
      <c r="F478" s="92">
        <v>155346.10243678163</v>
      </c>
      <c r="G478" s="92">
        <v>5538702</v>
      </c>
      <c r="H478" s="358">
        <v>0.028047384104936793</v>
      </c>
    </row>
    <row r="479" spans="2:8" ht="13">
      <c r="B479" s="351" t="s">
        <v>439</v>
      </c>
      <c r="C479" s="351" t="s">
        <v>118</v>
      </c>
      <c r="D479" s="351">
        <v>1990</v>
      </c>
      <c r="E479" s="358">
        <v>0.13158256145758626</v>
      </c>
      <c r="F479" s="92">
        <v>160702.17705583447</v>
      </c>
      <c r="G479" s="92">
        <v>5574458</v>
      </c>
      <c r="H479" s="358">
        <v>0.02882830529099591</v>
      </c>
    </row>
    <row r="480" spans="2:8" ht="13">
      <c r="B480" s="351" t="s">
        <v>439</v>
      </c>
      <c r="C480" s="351" t="s">
        <v>118</v>
      </c>
      <c r="D480" s="351">
        <v>1991</v>
      </c>
      <c r="E480" s="358">
        <v>0.1295192033284768</v>
      </c>
      <c r="F480" s="92">
        <v>159620.37281643812</v>
      </c>
      <c r="G480" s="92">
        <v>5568548</v>
      </c>
      <c r="H480" s="358">
        <v>0.028664630854656925</v>
      </c>
    </row>
    <row r="481" spans="2:8" ht="13">
      <c r="B481" s="351" t="s">
        <v>439</v>
      </c>
      <c r="C481" s="351" t="s">
        <v>118</v>
      </c>
      <c r="D481" s="351">
        <v>1992</v>
      </c>
      <c r="E481" s="358">
        <v>0.13276869503629818</v>
      </c>
      <c r="F481" s="92">
        <v>166432.9942749218</v>
      </c>
      <c r="G481" s="92">
        <v>5635507</v>
      </c>
      <c r="H481" s="358">
        <v>0.029532922996089225</v>
      </c>
    </row>
    <row r="482" spans="2:8" ht="13">
      <c r="B482" s="351" t="s">
        <v>439</v>
      </c>
      <c r="C482" s="351" t="s">
        <v>118</v>
      </c>
      <c r="D482" s="351">
        <v>1993</v>
      </c>
      <c r="E482" s="358">
        <v>0.13975045612383027</v>
      </c>
      <c r="F482" s="92">
        <v>175621.4634512389</v>
      </c>
      <c r="G482" s="92">
        <v>5762251</v>
      </c>
      <c r="H482" s="358">
        <v>0.0304779266733155</v>
      </c>
    </row>
    <row r="483" spans="2:8" ht="13">
      <c r="B483" s="351" t="s">
        <v>439</v>
      </c>
      <c r="C483" s="351" t="s">
        <v>118</v>
      </c>
      <c r="D483" s="351">
        <v>1994</v>
      </c>
      <c r="E483" s="358">
        <v>0.12972630435438606</v>
      </c>
      <c r="F483" s="92">
        <v>163869.74875524305</v>
      </c>
      <c r="G483" s="92">
        <v>5763584</v>
      </c>
      <c r="H483" s="358">
        <v>0.028431918187579647</v>
      </c>
    </row>
    <row r="484" spans="2:8" ht="13">
      <c r="B484" s="351" t="s">
        <v>439</v>
      </c>
      <c r="C484" s="351" t="s">
        <v>118</v>
      </c>
      <c r="D484" s="351">
        <v>1995</v>
      </c>
      <c r="E484" s="358">
        <v>0.12852922364694058</v>
      </c>
      <c r="F484" s="92">
        <v>163847.51195443608</v>
      </c>
      <c r="G484" s="92">
        <v>5837945</v>
      </c>
      <c r="H484" s="358">
        <v>0.028065956762942452</v>
      </c>
    </row>
    <row r="485" spans="2:8" ht="13">
      <c r="B485" s="351" t="s">
        <v>439</v>
      </c>
      <c r="C485" s="351" t="s">
        <v>118</v>
      </c>
      <c r="D485" s="351">
        <v>1996</v>
      </c>
      <c r="E485" s="358">
        <v>0.12697643441582279</v>
      </c>
      <c r="F485" s="92">
        <v>166905.69793509124</v>
      </c>
      <c r="G485" s="92">
        <v>5974675</v>
      </c>
      <c r="H485" s="358">
        <v>0.027935527528290868</v>
      </c>
    </row>
    <row r="486" spans="2:8" ht="13">
      <c r="B486" s="351" t="s">
        <v>439</v>
      </c>
      <c r="C486" s="351" t="s">
        <v>118</v>
      </c>
      <c r="D486" s="351">
        <v>1997</v>
      </c>
      <c r="E486" s="358">
        <v>0.12542224764216336</v>
      </c>
      <c r="F486" s="92">
        <v>166981.03482064183</v>
      </c>
      <c r="G486" s="92">
        <v>6116870</v>
      </c>
      <c r="H486" s="358">
        <v>0.027298444273074599</v>
      </c>
    </row>
    <row r="487" spans="2:8" ht="13">
      <c r="B487" s="351" t="s">
        <v>439</v>
      </c>
      <c r="C487" s="351" t="s">
        <v>118</v>
      </c>
      <c r="D487" s="351">
        <v>1998</v>
      </c>
      <c r="E487" s="358">
        <v>0.1224617501695352</v>
      </c>
      <c r="F487" s="92">
        <v>165204.81975470841</v>
      </c>
      <c r="G487" s="92">
        <v>6216008</v>
      </c>
      <c r="H487" s="358">
        <v>0.026577317750348523</v>
      </c>
    </row>
    <row r="488" spans="2:8" ht="13">
      <c r="B488" s="351" t="s">
        <v>439</v>
      </c>
      <c r="C488" s="351" t="s">
        <v>118</v>
      </c>
      <c r="D488" s="351">
        <v>1999</v>
      </c>
      <c r="E488" s="358">
        <v>0.11964416223527348</v>
      </c>
      <c r="F488" s="92">
        <v>158012.96826666556</v>
      </c>
      <c r="G488" s="92">
        <v>6201141</v>
      </c>
      <c r="H488" s="358">
        <v>0.025481273247401657</v>
      </c>
    </row>
    <row r="489" spans="2:8" ht="13">
      <c r="B489" s="351" t="s">
        <v>439</v>
      </c>
      <c r="C489" s="351" t="s">
        <v>118</v>
      </c>
      <c r="D489" s="351">
        <v>2000</v>
      </c>
      <c r="E489" s="358">
        <v>0.11963295614416075</v>
      </c>
      <c r="F489" s="92">
        <v>157734.37781468994</v>
      </c>
      <c r="G489" s="92">
        <v>6310904</v>
      </c>
      <c r="H489" s="358">
        <v>0.024993943469064011</v>
      </c>
    </row>
    <row r="490" spans="2:8" ht="13">
      <c r="B490" s="351" t="s">
        <v>439</v>
      </c>
      <c r="C490" s="351" t="s">
        <v>118</v>
      </c>
      <c r="D490" s="351">
        <v>2001</v>
      </c>
      <c r="E490" s="358">
        <v>0.11904172783706954</v>
      </c>
      <c r="F490" s="92">
        <v>154604.13456938785</v>
      </c>
      <c r="G490" s="92">
        <v>6309000</v>
      </c>
      <c r="H490" s="358">
        <v>0.024505331204531283</v>
      </c>
    </row>
    <row r="491" spans="2:8" ht="13">
      <c r="B491" s="351" t="s">
        <v>439</v>
      </c>
      <c r="C491" s="351" t="s">
        <v>118</v>
      </c>
      <c r="D491" s="351">
        <v>2002</v>
      </c>
      <c r="E491" s="358">
        <v>0.12059188614343527</v>
      </c>
      <c r="F491" s="92">
        <v>156017.80276013381</v>
      </c>
      <c r="G491" s="92">
        <v>6304620</v>
      </c>
      <c r="H491" s="358">
        <v>0.024746583102571419</v>
      </c>
    </row>
    <row r="492" spans="2:8" ht="13">
      <c r="B492" s="351" t="s">
        <v>439</v>
      </c>
      <c r="C492" s="351" t="s">
        <v>118</v>
      </c>
      <c r="D492" s="351">
        <v>2003</v>
      </c>
      <c r="E492" s="358">
        <v>0.12306730331969076</v>
      </c>
      <c r="F492" s="92">
        <v>158477.21236925875</v>
      </c>
      <c r="G492" s="92">
        <v>6382794</v>
      </c>
      <c r="H492" s="358">
        <v>0.024828815150427657</v>
      </c>
    </row>
    <row r="493" spans="2:8" ht="13">
      <c r="B493" s="351" t="s">
        <v>439</v>
      </c>
      <c r="C493" s="351" t="s">
        <v>118</v>
      </c>
      <c r="D493" s="351">
        <v>2004</v>
      </c>
      <c r="E493" s="358">
        <v>0.1228156262320563</v>
      </c>
      <c r="F493" s="92">
        <v>159506.30330637819</v>
      </c>
      <c r="G493" s="92">
        <v>6519753</v>
      </c>
      <c r="H493" s="358">
        <v>0.024465083770256048</v>
      </c>
    </row>
    <row r="494" spans="2:8" ht="13">
      <c r="B494" s="351" t="s">
        <v>439</v>
      </c>
      <c r="C494" s="351" t="s">
        <v>118</v>
      </c>
      <c r="D494" s="351">
        <v>2005</v>
      </c>
      <c r="E494" s="358">
        <v>0.12132042573662932</v>
      </c>
      <c r="F494" s="92">
        <v>158647.68772514674</v>
      </c>
      <c r="G494" s="92">
        <v>6497015</v>
      </c>
      <c r="H494" s="358">
        <v>0.024418550322747715</v>
      </c>
    </row>
    <row r="495" spans="2:8" ht="13">
      <c r="B495" s="351" t="s">
        <v>439</v>
      </c>
      <c r="C495" s="351" t="s">
        <v>118</v>
      </c>
      <c r="D495" s="351">
        <v>2006</v>
      </c>
      <c r="E495" s="358">
        <v>0.12086059442199049</v>
      </c>
      <c r="F495" s="92">
        <v>158832.57597749145</v>
      </c>
      <c r="G495" s="92">
        <v>6560912</v>
      </c>
      <c r="H495" s="358">
        <v>0.024208917293432903</v>
      </c>
    </row>
    <row r="496" spans="2:8" ht="13">
      <c r="B496" s="351" t="s">
        <v>439</v>
      </c>
      <c r="C496" s="351" t="s">
        <v>118</v>
      </c>
      <c r="D496" s="351">
        <v>2007</v>
      </c>
      <c r="E496" s="358">
        <v>0.12070628508984674</v>
      </c>
      <c r="F496" s="92">
        <v>155665.72220270851</v>
      </c>
      <c r="G496" s="92">
        <v>6567929</v>
      </c>
      <c r="H496" s="358">
        <v>0.023700883825435462</v>
      </c>
    </row>
    <row r="497" spans="2:8" ht="13">
      <c r="B497" s="351" t="s">
        <v>439</v>
      </c>
      <c r="C497" s="351" t="s">
        <v>118</v>
      </c>
      <c r="D497" s="351">
        <v>2008</v>
      </c>
      <c r="E497" s="358">
        <v>0.11836907642049727</v>
      </c>
      <c r="F497" s="92">
        <v>165238.25918180452</v>
      </c>
      <c r="G497" s="92">
        <v>6641293</v>
      </c>
      <c r="H497" s="358">
        <v>0.024880435057119829</v>
      </c>
    </row>
    <row r="498" spans="2:8" ht="13">
      <c r="B498" s="351" t="s">
        <v>439</v>
      </c>
      <c r="C498" s="351" t="s">
        <v>118</v>
      </c>
      <c r="D498" s="351">
        <v>2009</v>
      </c>
      <c r="E498" s="358">
        <v>0.11752689636388397</v>
      </c>
      <c r="F498" s="92">
        <v>160796.42121748603</v>
      </c>
      <c r="G498" s="92">
        <v>6527069</v>
      </c>
      <c r="H498" s="358">
        <v>0.024635318121730601</v>
      </c>
    </row>
    <row r="499" spans="2:8" ht="13">
      <c r="B499" s="351" t="s">
        <v>439</v>
      </c>
      <c r="C499" s="351" t="s">
        <v>118</v>
      </c>
      <c r="D499" s="351">
        <v>2010</v>
      </c>
      <c r="E499" s="358">
        <v>0.11588870387280442</v>
      </c>
      <c r="F499" s="92">
        <v>170183.95230165977</v>
      </c>
      <c r="G499" s="92">
        <v>6735067</v>
      </c>
      <c r="H499" s="358">
        <v>0.025268338429544911</v>
      </c>
    </row>
    <row r="500" spans="2:8" ht="13">
      <c r="B500" s="351" t="s">
        <v>439</v>
      </c>
      <c r="C500" s="351" t="s">
        <v>118</v>
      </c>
      <c r="D500" s="351">
        <v>2011</v>
      </c>
      <c r="E500" s="358">
        <v>0.11595721810168763</v>
      </c>
      <c r="F500" s="92">
        <v>174197.07876491453</v>
      </c>
      <c r="G500" s="92">
        <v>6815590</v>
      </c>
      <c r="H500" s="358">
        <v>0.025558620569153152</v>
      </c>
    </row>
    <row r="501" spans="2:8" ht="13">
      <c r="B501" s="351" t="s">
        <v>439</v>
      </c>
      <c r="C501" s="351" t="s">
        <v>118</v>
      </c>
      <c r="D501" s="351">
        <v>2012</v>
      </c>
      <c r="E501" s="358">
        <v>0.099189565312303871</v>
      </c>
      <c r="F501" s="92">
        <v>151126.01522634868</v>
      </c>
      <c r="G501" s="92">
        <v>6794407</v>
      </c>
      <c r="H501" s="358">
        <v>0.022242708631724398</v>
      </c>
    </row>
    <row r="502" spans="2:8" ht="13">
      <c r="B502" s="351" t="s">
        <v>439</v>
      </c>
      <c r="C502" s="351" t="s">
        <v>118</v>
      </c>
      <c r="D502" s="351">
        <v>2013</v>
      </c>
      <c r="E502" s="358">
        <v>0.11306586000106141</v>
      </c>
      <c r="F502" s="92">
        <v>174390.40808257708</v>
      </c>
      <c r="G502" s="92">
        <v>6973710</v>
      </c>
      <c r="H502" s="358">
        <v>0.025006833963926958</v>
      </c>
    </row>
    <row r="503" spans="2:8" ht="13">
      <c r="B503" s="351" t="s">
        <v>439</v>
      </c>
      <c r="C503" s="351" t="s">
        <v>118</v>
      </c>
      <c r="D503" s="351">
        <v>2014</v>
      </c>
      <c r="E503" s="358">
        <v>0.11565685665873483</v>
      </c>
      <c r="F503" s="92">
        <v>187611.72911725679</v>
      </c>
      <c r="G503" s="92">
        <v>7173730</v>
      </c>
      <c r="H503" s="358">
        <v>0.026152605285849454</v>
      </c>
    </row>
    <row r="504" spans="2:8" ht="13">
      <c r="B504" s="351" t="s">
        <v>439</v>
      </c>
      <c r="C504" s="351" t="s">
        <v>118</v>
      </c>
      <c r="D504" s="351">
        <v>2015</v>
      </c>
      <c r="E504" s="358">
        <v>0.11416578135931386</v>
      </c>
      <c r="F504" s="92">
        <v>188328.78625657503</v>
      </c>
      <c r="G504" s="92">
        <v>7258314</v>
      </c>
      <c r="H504" s="358">
        <v>0.025946629789862358</v>
      </c>
    </row>
    <row r="505" spans="2:8" ht="13">
      <c r="B505" s="351" t="s">
        <v>439</v>
      </c>
      <c r="C505" s="351" t="s">
        <v>118</v>
      </c>
      <c r="D505" s="351">
        <v>2016</v>
      </c>
      <c r="E505" s="358">
        <v>0.11233491407883331</v>
      </c>
      <c r="F505" s="92">
        <v>188500.00785273573</v>
      </c>
      <c r="G505" s="92">
        <v>7348911</v>
      </c>
      <c r="H505" s="358">
        <v>0.025650059968441</v>
      </c>
    </row>
    <row r="506" spans="2:8" ht="13">
      <c r="B506" s="351" t="s">
        <v>439</v>
      </c>
      <c r="C506" s="351" t="s">
        <v>118</v>
      </c>
      <c r="D506" s="351">
        <v>2017</v>
      </c>
      <c r="E506" s="358">
        <v>0.11045661820696175</v>
      </c>
      <c r="F506" s="92">
        <v>187565.27881105966</v>
      </c>
      <c r="G506" s="92">
        <v>7408771</v>
      </c>
      <c r="H506" s="358">
        <v>0.025316652223568478</v>
      </c>
    </row>
    <row r="507" spans="2:8" ht="13">
      <c r="B507" s="351" t="s">
        <v>439</v>
      </c>
      <c r="C507" s="351" t="s">
        <v>118</v>
      </c>
      <c r="D507" s="351">
        <v>2018</v>
      </c>
      <c r="E507" s="358">
        <v>0.108088954056696</v>
      </c>
      <c r="F507" s="92">
        <v>185080.60794232649</v>
      </c>
      <c r="G507" s="92">
        <v>7552902</v>
      </c>
      <c r="H507" s="358">
        <v>0.024504568964661064</v>
      </c>
    </row>
    <row r="508" spans="2:8" ht="13">
      <c r="B508" s="351" t="s">
        <v>439</v>
      </c>
      <c r="C508" s="351" t="s">
        <v>118</v>
      </c>
      <c r="D508" s="351">
        <v>2019</v>
      </c>
      <c r="E508" s="358">
        <v>0.11079409275262224</v>
      </c>
      <c r="F508" s="92">
        <v>189743.30418991478</v>
      </c>
      <c r="G508" s="92">
        <v>7460380</v>
      </c>
      <c r="H508" s="358">
        <v>0.025433463736420234</v>
      </c>
    </row>
    <row r="509" spans="2:8" ht="13">
      <c r="B509" s="351" t="s">
        <v>439</v>
      </c>
      <c r="C509" s="351" t="s">
        <v>118</v>
      </c>
      <c r="D509" s="351">
        <v>2020</v>
      </c>
      <c r="E509" s="358">
        <v>0.11053212950705006</v>
      </c>
      <c r="F509" s="92">
        <v>168668.16100322566</v>
      </c>
      <c r="G509" s="92">
        <v>6400888</v>
      </c>
      <c r="H509" s="358">
        <v>0.026350743991025254</v>
      </c>
    </row>
    <row r="510" spans="2:8" ht="13">
      <c r="B510" s="351" t="s">
        <v>439</v>
      </c>
      <c r="C510" s="351" t="s">
        <v>120</v>
      </c>
      <c r="D510" s="351">
        <v>1982</v>
      </c>
      <c r="E510" s="358">
        <v>0.11535104501639591</v>
      </c>
      <c r="F510" s="92">
        <v>132913.58767327724</v>
      </c>
      <c r="G510" s="92">
        <v>4887757</v>
      </c>
      <c r="H510" s="358">
        <v>0.02719316604186281</v>
      </c>
    </row>
    <row r="511" spans="2:8" ht="13">
      <c r="B511" s="351" t="s">
        <v>439</v>
      </c>
      <c r="C511" s="351" t="s">
        <v>120</v>
      </c>
      <c r="D511" s="351">
        <v>1983</v>
      </c>
      <c r="E511" s="358">
        <v>0.10436447735244536</v>
      </c>
      <c r="F511" s="92">
        <v>117078.88853486172</v>
      </c>
      <c r="G511" s="92">
        <v>4795353</v>
      </c>
      <c r="H511" s="358">
        <v>0.024415071952963989</v>
      </c>
    </row>
    <row r="512" spans="2:8" ht="13">
      <c r="B512" s="351" t="s">
        <v>439</v>
      </c>
      <c r="C512" s="351" t="s">
        <v>120</v>
      </c>
      <c r="D512" s="351">
        <v>1984</v>
      </c>
      <c r="E512" s="358">
        <v>0.092393125609686114</v>
      </c>
      <c r="F512" s="92">
        <v>104421.50945343432</v>
      </c>
      <c r="G512" s="92">
        <v>5006527</v>
      </c>
      <c r="H512" s="358">
        <v>0.020857075064897149</v>
      </c>
    </row>
    <row r="513" spans="2:8" ht="13">
      <c r="B513" s="351" t="s">
        <v>439</v>
      </c>
      <c r="C513" s="351" t="s">
        <v>120</v>
      </c>
      <c r="D513" s="351">
        <v>1985</v>
      </c>
      <c r="E513" s="358">
        <v>0.10095153817595573</v>
      </c>
      <c r="F513" s="92">
        <v>112219.14315792685</v>
      </c>
      <c r="G513" s="92">
        <v>5018612</v>
      </c>
      <c r="H513" s="358">
        <v>0.022360593558124607</v>
      </c>
    </row>
    <row r="514" spans="2:8" ht="13">
      <c r="B514" s="351" t="s">
        <v>439</v>
      </c>
      <c r="C514" s="351" t="s">
        <v>120</v>
      </c>
      <c r="D514" s="351">
        <v>1986</v>
      </c>
      <c r="E514" s="358">
        <v>0.10417576520058368</v>
      </c>
      <c r="F514" s="92">
        <v>120670.8516866789</v>
      </c>
      <c r="G514" s="92">
        <v>5300676</v>
      </c>
      <c r="H514" s="358">
        <v>0.022765181589419706</v>
      </c>
    </row>
    <row r="515" spans="2:8" ht="13">
      <c r="B515" s="351" t="s">
        <v>439</v>
      </c>
      <c r="C515" s="351" t="s">
        <v>120</v>
      </c>
      <c r="D515" s="351">
        <v>1987</v>
      </c>
      <c r="E515" s="358">
        <v>0.10452399983788115</v>
      </c>
      <c r="F515" s="92">
        <v>120703.47882078645</v>
      </c>
      <c r="G515" s="92">
        <v>5338657</v>
      </c>
      <c r="H515" s="358">
        <v>0.022609333924390806</v>
      </c>
    </row>
    <row r="516" spans="2:8" ht="13">
      <c r="B516" s="351" t="s">
        <v>439</v>
      </c>
      <c r="C516" s="351" t="s">
        <v>120</v>
      </c>
      <c r="D516" s="351">
        <v>1988</v>
      </c>
      <c r="E516" s="358">
        <v>0.10752350629033845</v>
      </c>
      <c r="F516" s="92">
        <v>127772.33299493499</v>
      </c>
      <c r="G516" s="92">
        <v>5498146</v>
      </c>
      <c r="H516" s="358">
        <v>0.023239166983731421</v>
      </c>
    </row>
    <row r="517" spans="2:8" ht="13">
      <c r="B517" s="351" t="s">
        <v>439</v>
      </c>
      <c r="C517" s="351" t="s">
        <v>120</v>
      </c>
      <c r="D517" s="351">
        <v>1989</v>
      </c>
      <c r="E517" s="358">
        <v>0.10706513409961686</v>
      </c>
      <c r="F517" s="92">
        <v>126074.33452873564</v>
      </c>
      <c r="G517" s="92">
        <v>5538702</v>
      </c>
      <c r="H517" s="358">
        <v>0.022762433243156181</v>
      </c>
    </row>
    <row r="518" spans="2:8" ht="13">
      <c r="B518" s="351" t="s">
        <v>439</v>
      </c>
      <c r="C518" s="351" t="s">
        <v>120</v>
      </c>
      <c r="D518" s="351">
        <v>1990</v>
      </c>
      <c r="E518" s="358">
        <v>0.10733523568278577</v>
      </c>
      <c r="F518" s="92">
        <v>131088.84534509332</v>
      </c>
      <c r="G518" s="92">
        <v>5574458</v>
      </c>
      <c r="H518" s="358">
        <v>0.023515980449595873</v>
      </c>
    </row>
    <row r="519" spans="2:8" ht="13">
      <c r="B519" s="351" t="s">
        <v>439</v>
      </c>
      <c r="C519" s="351" t="s">
        <v>120</v>
      </c>
      <c r="D519" s="351">
        <v>1991</v>
      </c>
      <c r="E519" s="358">
        <v>0.10565210207729396</v>
      </c>
      <c r="F519" s="92">
        <v>130206.39016477161</v>
      </c>
      <c r="G519" s="92">
        <v>5568548</v>
      </c>
      <c r="H519" s="358">
        <v>0.023382467056900939</v>
      </c>
    </row>
    <row r="520" spans="2:8" ht="13">
      <c r="B520" s="351" t="s">
        <v>439</v>
      </c>
      <c r="C520" s="351" t="s">
        <v>120</v>
      </c>
      <c r="D520" s="351">
        <v>1992</v>
      </c>
      <c r="E520" s="358">
        <v>0.1043793897184678</v>
      </c>
      <c r="F520" s="92">
        <v>130845.41025792362</v>
      </c>
      <c r="G520" s="92">
        <v>5635507</v>
      </c>
      <c r="H520" s="358">
        <v>0.023218037038712509</v>
      </c>
    </row>
    <row r="521" spans="2:8" ht="13">
      <c r="B521" s="351" t="s">
        <v>439</v>
      </c>
      <c r="C521" s="351" t="s">
        <v>120</v>
      </c>
      <c r="D521" s="351">
        <v>1993</v>
      </c>
      <c r="E521" s="358">
        <v>0.096315696545229826</v>
      </c>
      <c r="F521" s="92">
        <v>121037.91321876287</v>
      </c>
      <c r="G521" s="92">
        <v>5762251</v>
      </c>
      <c r="H521" s="358">
        <v>0.021005317751476439</v>
      </c>
    </row>
    <row r="522" spans="2:8" ht="13">
      <c r="B522" s="351" t="s">
        <v>439</v>
      </c>
      <c r="C522" s="351" t="s">
        <v>120</v>
      </c>
      <c r="D522" s="351">
        <v>1994</v>
      </c>
      <c r="E522" s="358">
        <v>0.082470804791936997</v>
      </c>
      <c r="F522" s="92">
        <v>104176.79072995565</v>
      </c>
      <c r="G522" s="92">
        <v>5763584</v>
      </c>
      <c r="H522" s="358">
        <v>0.018075001722878622</v>
      </c>
    </row>
    <row r="523" spans="2:8" ht="13">
      <c r="B523" s="351" t="s">
        <v>439</v>
      </c>
      <c r="C523" s="351" t="s">
        <v>120</v>
      </c>
      <c r="D523" s="351">
        <v>1995</v>
      </c>
      <c r="E523" s="358">
        <v>0.0855121081722367</v>
      </c>
      <c r="F523" s="92">
        <v>109009.80935266928</v>
      </c>
      <c r="G523" s="92">
        <v>5837945</v>
      </c>
      <c r="H523" s="358">
        <v>0.018672633838220348</v>
      </c>
    </row>
    <row r="524" spans="2:8" ht="13">
      <c r="B524" s="351" t="s">
        <v>439</v>
      </c>
      <c r="C524" s="351" t="s">
        <v>120</v>
      </c>
      <c r="D524" s="351">
        <v>1996</v>
      </c>
      <c r="E524" s="358">
        <v>0.084034284072590296</v>
      </c>
      <c r="F524" s="92">
        <v>110459.87311062518</v>
      </c>
      <c r="G524" s="92">
        <v>5974675</v>
      </c>
      <c r="H524" s="358">
        <v>0.018488013676162332</v>
      </c>
    </row>
    <row r="525" spans="2:8" ht="13">
      <c r="B525" s="351" t="s">
        <v>439</v>
      </c>
      <c r="C525" s="351" t="s">
        <v>120</v>
      </c>
      <c r="D525" s="351">
        <v>1997</v>
      </c>
      <c r="E525" s="358">
        <v>0.082555129900576743</v>
      </c>
      <c r="F525" s="92">
        <v>109909.85474826275</v>
      </c>
      <c r="G525" s="92">
        <v>6116870</v>
      </c>
      <c r="H525" s="358">
        <v>0.017968316270946211</v>
      </c>
    </row>
    <row r="526" spans="2:8" ht="13">
      <c r="B526" s="351" t="s">
        <v>439</v>
      </c>
      <c r="C526" s="351" t="s">
        <v>120</v>
      </c>
      <c r="D526" s="351">
        <v>1998</v>
      </c>
      <c r="E526" s="358">
        <v>0.080782282828597438</v>
      </c>
      <c r="F526" s="92">
        <v>108977.88456882846</v>
      </c>
      <c r="G526" s="92">
        <v>6216008</v>
      </c>
      <c r="H526" s="358">
        <v>0.017531812148380191</v>
      </c>
    </row>
    <row r="527" spans="2:8" ht="13">
      <c r="B527" s="351" t="s">
        <v>439</v>
      </c>
      <c r="C527" s="351" t="s">
        <v>120</v>
      </c>
      <c r="D527" s="351">
        <v>1999</v>
      </c>
      <c r="E527" s="358">
        <v>0.079095014872625935</v>
      </c>
      <c r="F527" s="92">
        <v>104460.07428714322</v>
      </c>
      <c r="G527" s="92">
        <v>6201141</v>
      </c>
      <c r="H527" s="358">
        <v>0.016845299000158714</v>
      </c>
    </row>
    <row r="528" spans="2:8" ht="13">
      <c r="B528" s="351" t="s">
        <v>439</v>
      </c>
      <c r="C528" s="351" t="s">
        <v>120</v>
      </c>
      <c r="D528" s="351">
        <v>2000</v>
      </c>
      <c r="E528" s="358">
        <v>0.081339358634736542</v>
      </c>
      <c r="F528" s="92">
        <v>107244.80560887925</v>
      </c>
      <c r="G528" s="92">
        <v>6310904</v>
      </c>
      <c r="H528" s="358">
        <v>0.016993572649636132</v>
      </c>
    </row>
    <row r="529" spans="2:8" ht="13">
      <c r="B529" s="351" t="s">
        <v>439</v>
      </c>
      <c r="C529" s="351" t="s">
        <v>120</v>
      </c>
      <c r="D529" s="351">
        <v>2001</v>
      </c>
      <c r="E529" s="358">
        <v>0.080937378002848198</v>
      </c>
      <c r="F529" s="92">
        <v>105116.52937004107</v>
      </c>
      <c r="G529" s="92">
        <v>6309000</v>
      </c>
      <c r="H529" s="358">
        <v>0.016661361447145518</v>
      </c>
    </row>
    <row r="530" spans="2:8" ht="13">
      <c r="B530" s="351" t="s">
        <v>439</v>
      </c>
      <c r="C530" s="351" t="s">
        <v>120</v>
      </c>
      <c r="D530" s="351">
        <v>2002</v>
      </c>
      <c r="E530" s="358">
        <v>0.08360666101676506</v>
      </c>
      <c r="F530" s="92">
        <v>108167.53900367708</v>
      </c>
      <c r="G530" s="92">
        <v>6304620</v>
      </c>
      <c r="H530" s="358">
        <v>0.017156868931621109</v>
      </c>
    </row>
    <row r="531" spans="2:8" ht="13">
      <c r="B531" s="351" t="s">
        <v>439</v>
      </c>
      <c r="C531" s="351" t="s">
        <v>120</v>
      </c>
      <c r="D531" s="351">
        <v>2003</v>
      </c>
      <c r="E531" s="358">
        <v>0.084185993633469763</v>
      </c>
      <c r="F531" s="92">
        <v>108408.66120964075</v>
      </c>
      <c r="G531" s="92">
        <v>6382794</v>
      </c>
      <c r="H531" s="358">
        <v>0.016984515121377997</v>
      </c>
    </row>
    <row r="532" spans="2:8" ht="13">
      <c r="B532" s="351" t="s">
        <v>439</v>
      </c>
      <c r="C532" s="351" t="s">
        <v>120</v>
      </c>
      <c r="D532" s="351">
        <v>2004</v>
      </c>
      <c r="E532" s="358">
        <v>0.084013830230796935</v>
      </c>
      <c r="F532" s="92">
        <v>109112.6259569266</v>
      </c>
      <c r="G532" s="92">
        <v>6519753</v>
      </c>
      <c r="H532" s="358">
        <v>0.016735699336604716</v>
      </c>
    </row>
    <row r="533" spans="2:8" ht="13">
      <c r="B533" s="351" t="s">
        <v>439</v>
      </c>
      <c r="C533" s="351" t="s">
        <v>120</v>
      </c>
      <c r="D533" s="351">
        <v>2005</v>
      </c>
      <c r="E533" s="358">
        <v>0.082991016404594928</v>
      </c>
      <c r="F533" s="92">
        <v>108525.27737687867</v>
      </c>
      <c r="G533" s="92">
        <v>6497015</v>
      </c>
      <c r="H533" s="358">
        <v>0.016703867449417719</v>
      </c>
    </row>
    <row r="534" spans="2:8" ht="13">
      <c r="B534" s="351" t="s">
        <v>439</v>
      </c>
      <c r="C534" s="351" t="s">
        <v>120</v>
      </c>
      <c r="D534" s="351">
        <v>2006</v>
      </c>
      <c r="E534" s="358">
        <v>0.083513833374271484</v>
      </c>
      <c r="F534" s="92">
        <v>109752.2095438001</v>
      </c>
      <c r="G534" s="92">
        <v>6560912</v>
      </c>
      <c r="H534" s="358">
        <v>0.016728194120543011</v>
      </c>
    </row>
    <row r="535" spans="2:8" ht="13">
      <c r="B535" s="351" t="s">
        <v>439</v>
      </c>
      <c r="C535" s="351" t="s">
        <v>120</v>
      </c>
      <c r="D535" s="351">
        <v>2007</v>
      </c>
      <c r="E535" s="358">
        <v>0.083825357797960534</v>
      </c>
      <c r="F535" s="92">
        <v>108103.19322483706</v>
      </c>
      <c r="G535" s="92">
        <v>6567929</v>
      </c>
      <c r="H535" s="358">
        <v>0.016459251192398251</v>
      </c>
    </row>
    <row r="536" spans="2:8" ht="13">
      <c r="B536" s="351" t="s">
        <v>439</v>
      </c>
      <c r="C536" s="351" t="s">
        <v>120</v>
      </c>
      <c r="D536" s="351">
        <v>2008</v>
      </c>
      <c r="E536" s="358">
        <v>0.08362378863055453</v>
      </c>
      <c r="F536" s="92">
        <v>116735.29672913165</v>
      </c>
      <c r="G536" s="92">
        <v>6641293</v>
      </c>
      <c r="H536" s="358">
        <v>0.017577194189313985</v>
      </c>
    </row>
    <row r="537" spans="2:8" ht="13">
      <c r="B537" s="351" t="s">
        <v>439</v>
      </c>
      <c r="C537" s="351" t="s">
        <v>120</v>
      </c>
      <c r="D537" s="351">
        <v>2009</v>
      </c>
      <c r="E537" s="358">
        <v>0.090208361705025192</v>
      </c>
      <c r="F537" s="92">
        <v>123420.1036088792</v>
      </c>
      <c r="G537" s="92">
        <v>6527069</v>
      </c>
      <c r="H537" s="358">
        <v>0.018908962600039804</v>
      </c>
    </row>
    <row r="538" spans="2:8" ht="13">
      <c r="B538" s="351" t="s">
        <v>439</v>
      </c>
      <c r="C538" s="351" t="s">
        <v>120</v>
      </c>
      <c r="D538" s="351">
        <v>2010</v>
      </c>
      <c r="E538" s="358">
        <v>0.08895095880109577</v>
      </c>
      <c r="F538" s="92">
        <v>130625.55041091474</v>
      </c>
      <c r="G538" s="92">
        <v>6735067</v>
      </c>
      <c r="H538" s="358">
        <v>0.019394840528077113</v>
      </c>
    </row>
    <row r="539" spans="2:8" ht="13">
      <c r="B539" s="351" t="s">
        <v>439</v>
      </c>
      <c r="C539" s="351" t="s">
        <v>120</v>
      </c>
      <c r="D539" s="351">
        <v>2011</v>
      </c>
      <c r="E539" s="358">
        <v>0.091153391379125009</v>
      </c>
      <c r="F539" s="92">
        <v>136935.45565946467</v>
      </c>
      <c r="G539" s="92">
        <v>6815590</v>
      </c>
      <c r="H539" s="358">
        <v>0.020091504280548664</v>
      </c>
    </row>
    <row r="540" spans="2:8" ht="13">
      <c r="B540" s="351" t="s">
        <v>439</v>
      </c>
      <c r="C540" s="351" t="s">
        <v>120</v>
      </c>
      <c r="D540" s="351">
        <v>2012</v>
      </c>
      <c r="E540" s="358">
        <v>0.092558736049335552</v>
      </c>
      <c r="F540" s="92">
        <v>141023.23071465603</v>
      </c>
      <c r="G540" s="92">
        <v>6794407</v>
      </c>
      <c r="H540" s="358">
        <v>0.020755782029933743</v>
      </c>
    </row>
    <row r="541" spans="2:8" ht="13">
      <c r="B541" s="351" t="s">
        <v>439</v>
      </c>
      <c r="C541" s="351" t="s">
        <v>120</v>
      </c>
      <c r="D541" s="351">
        <v>2013</v>
      </c>
      <c r="E541" s="358">
        <v>0.09013957437775301</v>
      </c>
      <c r="F541" s="92">
        <v>139029.38658918432</v>
      </c>
      <c r="G541" s="92">
        <v>6973710</v>
      </c>
      <c r="H541" s="358">
        <v>0.019936215671311871</v>
      </c>
    </row>
    <row r="542" spans="2:8" ht="13">
      <c r="B542" s="351" t="s">
        <v>439</v>
      </c>
      <c r="C542" s="351" t="s">
        <v>120</v>
      </c>
      <c r="D542" s="351">
        <v>2014</v>
      </c>
      <c r="E542" s="358">
        <v>0.088987005009784639</v>
      </c>
      <c r="F542" s="92">
        <v>144349.46929357707</v>
      </c>
      <c r="G542" s="92">
        <v>7173730</v>
      </c>
      <c r="H542" s="358">
        <v>0.020121954588976317</v>
      </c>
    </row>
    <row r="543" spans="2:8" ht="13">
      <c r="B543" s="351" t="s">
        <v>439</v>
      </c>
      <c r="C543" s="351" t="s">
        <v>120</v>
      </c>
      <c r="D543" s="351">
        <v>2015</v>
      </c>
      <c r="E543" s="358">
        <v>0.087839763687715386</v>
      </c>
      <c r="F543" s="92">
        <v>144901.17689736481</v>
      </c>
      <c r="G543" s="92">
        <v>7258314</v>
      </c>
      <c r="H543" s="358">
        <v>0.01996347593909065</v>
      </c>
    </row>
    <row r="544" spans="2:8" ht="13">
      <c r="B544" s="351" t="s">
        <v>439</v>
      </c>
      <c r="C544" s="351" t="s">
        <v>120</v>
      </c>
      <c r="D544" s="351">
        <v>2016</v>
      </c>
      <c r="E544" s="358">
        <v>0.086431084595380139</v>
      </c>
      <c r="F544" s="92">
        <v>145032.91571057058</v>
      </c>
      <c r="G544" s="92">
        <v>7348911</v>
      </c>
      <c r="H544" s="358">
        <v>0.019735293529962547</v>
      </c>
    </row>
    <row r="545" spans="2:8" ht="13">
      <c r="B545" s="351" t="s">
        <v>439</v>
      </c>
      <c r="C545" s="351" t="s">
        <v>120</v>
      </c>
      <c r="D545" s="351">
        <v>2017</v>
      </c>
      <c r="E545" s="358">
        <v>0.090275841459617812</v>
      </c>
      <c r="F545" s="92">
        <v>153296.5036241624</v>
      </c>
      <c r="G545" s="92">
        <v>7408771</v>
      </c>
      <c r="H545" s="358">
        <v>0.020691219046203805</v>
      </c>
    </row>
    <row r="546" spans="2:8" ht="13">
      <c r="B546" s="351" t="s">
        <v>439</v>
      </c>
      <c r="C546" s="351" t="s">
        <v>120</v>
      </c>
      <c r="D546" s="351">
        <v>2018</v>
      </c>
      <c r="E546" s="358">
        <v>0.095288367546432065</v>
      </c>
      <c r="F546" s="92">
        <v>163162.17646138807</v>
      </c>
      <c r="G546" s="92">
        <v>7552902</v>
      </c>
      <c r="H546" s="358">
        <v>0.021602580896904006</v>
      </c>
    </row>
    <row r="547" spans="2:8" ht="13">
      <c r="B547" s="351" t="s">
        <v>439</v>
      </c>
      <c r="C547" s="351" t="s">
        <v>120</v>
      </c>
      <c r="D547" s="351">
        <v>2019</v>
      </c>
      <c r="E547" s="358">
        <v>0.095081761355609681</v>
      </c>
      <c r="F547" s="92">
        <v>162834.74253534462</v>
      </c>
      <c r="G547" s="92">
        <v>7460380</v>
      </c>
      <c r="H547" s="358">
        <v>0.021826601665779037</v>
      </c>
    </row>
    <row r="548" spans="2:8" ht="13">
      <c r="B548" s="351" t="s">
        <v>439</v>
      </c>
      <c r="C548" s="351" t="s">
        <v>120</v>
      </c>
      <c r="D548" s="351">
        <v>2020</v>
      </c>
      <c r="E548" s="358">
        <v>0.096233018315969837</v>
      </c>
      <c r="F548" s="92">
        <v>146848.2177945289</v>
      </c>
      <c r="G548" s="92">
        <v>6400888</v>
      </c>
      <c r="H548" s="358">
        <v>0.022941850848589899</v>
      </c>
    </row>
    <row r="549" spans="2:8" ht="13">
      <c r="B549" s="351" t="s">
        <v>439</v>
      </c>
      <c r="C549" s="351" t="s">
        <v>121</v>
      </c>
      <c r="D549" s="351">
        <v>1982</v>
      </c>
      <c r="E549" s="358">
        <v>0.061236850557302429</v>
      </c>
      <c r="F549" s="92">
        <v>70560.344765203394</v>
      </c>
      <c r="G549" s="92">
        <v>4887757</v>
      </c>
      <c r="H549" s="358">
        <v>0.014436140087406841</v>
      </c>
    </row>
    <row r="550" spans="2:8" ht="13">
      <c r="B550" s="351" t="s">
        <v>439</v>
      </c>
      <c r="C550" s="351" t="s">
        <v>121</v>
      </c>
      <c r="D550" s="351">
        <v>1983</v>
      </c>
      <c r="E550" s="358">
        <v>0.069640232430250124</v>
      </c>
      <c r="F550" s="92">
        <v>78124.293026530198</v>
      </c>
      <c r="G550" s="92">
        <v>4795353</v>
      </c>
      <c r="H550" s="358">
        <v>0.016291666750399857</v>
      </c>
    </row>
    <row r="551" spans="2:8" ht="13">
      <c r="B551" s="351" t="s">
        <v>439</v>
      </c>
      <c r="C551" s="351" t="s">
        <v>121</v>
      </c>
      <c r="D551" s="351">
        <v>1984</v>
      </c>
      <c r="E551" s="358">
        <v>0.071067883169793997</v>
      </c>
      <c r="F551" s="92">
        <v>80319.997676019964</v>
      </c>
      <c r="G551" s="92">
        <v>5006527</v>
      </c>
      <c r="H551" s="358">
        <v>0.016043056928689282</v>
      </c>
    </row>
    <row r="552" spans="2:8" ht="13">
      <c r="B552" s="351" t="s">
        <v>439</v>
      </c>
      <c r="C552" s="351" t="s">
        <v>121</v>
      </c>
      <c r="D552" s="351">
        <v>1985</v>
      </c>
      <c r="E552" s="358">
        <v>0.066563097478589864</v>
      </c>
      <c r="F552" s="92">
        <v>73992.471040565186</v>
      </c>
      <c r="G552" s="92">
        <v>5018612</v>
      </c>
      <c r="H552" s="358">
        <v>0.014743612584628018</v>
      </c>
    </row>
    <row r="553" spans="2:8" ht="13">
      <c r="B553" s="351" t="s">
        <v>439</v>
      </c>
      <c r="C553" s="351" t="s">
        <v>121</v>
      </c>
      <c r="D553" s="351">
        <v>1986</v>
      </c>
      <c r="E553" s="358">
        <v>0.066478608425550312</v>
      </c>
      <c r="F553" s="92">
        <v>77004.764805043524</v>
      </c>
      <c r="G553" s="92">
        <v>5300676</v>
      </c>
      <c r="H553" s="358">
        <v>0.014527347984491699</v>
      </c>
    </row>
    <row r="554" spans="2:8" ht="13">
      <c r="B554" s="351" t="s">
        <v>439</v>
      </c>
      <c r="C554" s="351" t="s">
        <v>121</v>
      </c>
      <c r="D554" s="351">
        <v>1987</v>
      </c>
      <c r="E554" s="358">
        <v>0.066889265202375828</v>
      </c>
      <c r="F554" s="92">
        <v>77243.18834158199</v>
      </c>
      <c r="G554" s="92">
        <v>5338657</v>
      </c>
      <c r="H554" s="358">
        <v>0.014468655383101403</v>
      </c>
    </row>
    <row r="555" spans="2:8" ht="13">
      <c r="B555" s="351" t="s">
        <v>439</v>
      </c>
      <c r="C555" s="351" t="s">
        <v>121</v>
      </c>
      <c r="D555" s="351">
        <v>1988</v>
      </c>
      <c r="E555" s="358">
        <v>0.06689741958823496</v>
      </c>
      <c r="F555" s="92">
        <v>79495.541645091362</v>
      </c>
      <c r="G555" s="92">
        <v>5498146</v>
      </c>
      <c r="H555" s="358">
        <v>0.014458608710116349</v>
      </c>
    </row>
    <row r="556" spans="2:8" ht="13">
      <c r="B556" s="351" t="s">
        <v>439</v>
      </c>
      <c r="C556" s="351" t="s">
        <v>121</v>
      </c>
      <c r="D556" s="351">
        <v>1989</v>
      </c>
      <c r="E556" s="358">
        <v>0.067095785440613023</v>
      </c>
      <c r="F556" s="92">
        <v>79008.507954022978</v>
      </c>
      <c r="G556" s="92">
        <v>5538702</v>
      </c>
      <c r="H556" s="358">
        <v>0.014264805716939272</v>
      </c>
    </row>
    <row r="557" spans="2:8" ht="13">
      <c r="B557" s="351" t="s">
        <v>439</v>
      </c>
      <c r="C557" s="351" t="s">
        <v>121</v>
      </c>
      <c r="D557" s="351">
        <v>1990</v>
      </c>
      <c r="E557" s="358">
        <v>0.066806036653289186</v>
      </c>
      <c r="F557" s="92">
        <v>81590.412982772046</v>
      </c>
      <c r="G557" s="92">
        <v>5574458</v>
      </c>
      <c r="H557" s="358">
        <v>0.014636474610226151</v>
      </c>
    </row>
    <row r="558" spans="2:8" ht="13">
      <c r="B558" s="351" t="s">
        <v>439</v>
      </c>
      <c r="C558" s="351" t="s">
        <v>121</v>
      </c>
      <c r="D558" s="351">
        <v>1991</v>
      </c>
      <c r="E558" s="358">
        <v>0.065758445108671168</v>
      </c>
      <c r="F558" s="92">
        <v>81041.168061042103</v>
      </c>
      <c r="G558" s="92">
        <v>5568548</v>
      </c>
      <c r="H558" s="358">
        <v>0.014553375145736753</v>
      </c>
    </row>
    <row r="559" spans="2:8" ht="13">
      <c r="B559" s="351" t="s">
        <v>439</v>
      </c>
      <c r="C559" s="351" t="s">
        <v>121</v>
      </c>
      <c r="D559" s="351">
        <v>1992</v>
      </c>
      <c r="E559" s="358">
        <v>0.06459894941863896</v>
      </c>
      <c r="F559" s="92">
        <v>80978.400637431376</v>
      </c>
      <c r="G559" s="92">
        <v>5635507</v>
      </c>
      <c r="H559" s="358">
        <v>0.014369319501764682</v>
      </c>
    </row>
    <row r="560" spans="2:8" ht="13">
      <c r="B560" s="351" t="s">
        <v>439</v>
      </c>
      <c r="C560" s="351" t="s">
        <v>121</v>
      </c>
      <c r="D560" s="351">
        <v>1993</v>
      </c>
      <c r="E560" s="358">
        <v>0.064416455770702138</v>
      </c>
      <c r="F560" s="92">
        <v>80950.807221470197</v>
      </c>
      <c r="G560" s="92">
        <v>5762251</v>
      </c>
      <c r="H560" s="358">
        <v>0.014048469464705754</v>
      </c>
    </row>
    <row r="561" spans="2:8" ht="13">
      <c r="B561" s="351" t="s">
        <v>439</v>
      </c>
      <c r="C561" s="351" t="s">
        <v>121</v>
      </c>
      <c r="D561" s="351">
        <v>1994</v>
      </c>
      <c r="E561" s="358">
        <v>0.066055101240230549</v>
      </c>
      <c r="F561" s="92">
        <v>83440.539666254263</v>
      </c>
      <c r="G561" s="92">
        <v>5763584</v>
      </c>
      <c r="H561" s="358">
        <v>0.014477196769623599</v>
      </c>
    </row>
    <row r="562" spans="2:8" ht="13">
      <c r="B562" s="351" t="s">
        <v>439</v>
      </c>
      <c r="C562" s="351" t="s">
        <v>121</v>
      </c>
      <c r="D562" s="351">
        <v>1995</v>
      </c>
      <c r="E562" s="358">
        <v>0.063495931068190681</v>
      </c>
      <c r="F562" s="92">
        <v>80943.850974556655</v>
      </c>
      <c r="G562" s="92">
        <v>5837945</v>
      </c>
      <c r="H562" s="358">
        <v>0.013865127364947195</v>
      </c>
    </row>
    <row r="563" spans="2:8" ht="13">
      <c r="B563" s="351" t="s">
        <v>439</v>
      </c>
      <c r="C563" s="351" t="s">
        <v>121</v>
      </c>
      <c r="D563" s="351">
        <v>1996</v>
      </c>
      <c r="E563" s="358">
        <v>0.064380578162839194</v>
      </c>
      <c r="F563" s="92">
        <v>84625.82353308193</v>
      </c>
      <c r="G563" s="92">
        <v>5974675</v>
      </c>
      <c r="H563" s="358">
        <v>0.014164088177697019</v>
      </c>
    </row>
    <row r="564" spans="2:8" ht="13">
      <c r="B564" s="351" t="s">
        <v>439</v>
      </c>
      <c r="C564" s="351" t="s">
        <v>121</v>
      </c>
      <c r="D564" s="351">
        <v>1997</v>
      </c>
      <c r="E564" s="358">
        <v>0.065266021458236859</v>
      </c>
      <c r="F564" s="92">
        <v>86891.982934445099</v>
      </c>
      <c r="G564" s="92">
        <v>6116870</v>
      </c>
      <c r="H564" s="358">
        <v>0.014205301556914745</v>
      </c>
    </row>
    <row r="565" spans="2:8" ht="13">
      <c r="B565" s="351" t="s">
        <v>439</v>
      </c>
      <c r="C565" s="351" t="s">
        <v>121</v>
      </c>
      <c r="D565" s="351">
        <v>1998</v>
      </c>
      <c r="E565" s="358">
        <v>0.064034045782289911</v>
      </c>
      <c r="F565" s="92">
        <v>86383.976849774117</v>
      </c>
      <c r="G565" s="92">
        <v>6216008</v>
      </c>
      <c r="H565" s="358">
        <v>0.013897018287263163</v>
      </c>
    </row>
    <row r="566" spans="2:8" ht="13">
      <c r="B566" s="351" t="s">
        <v>439</v>
      </c>
      <c r="C566" s="351" t="s">
        <v>121</v>
      </c>
      <c r="D566" s="351">
        <v>1999</v>
      </c>
      <c r="E566" s="358">
        <v>0.062861540204445066</v>
      </c>
      <c r="F566" s="92">
        <v>83020.670394148765</v>
      </c>
      <c r="G566" s="92">
        <v>6201141</v>
      </c>
      <c r="H566" s="358">
        <v>0.013387966890955836</v>
      </c>
    </row>
    <row r="567" spans="2:8" ht="13">
      <c r="B567" s="351" t="s">
        <v>439</v>
      </c>
      <c r="C567" s="351" t="s">
        <v>121</v>
      </c>
      <c r="D567" s="351">
        <v>2000</v>
      </c>
      <c r="E567" s="358">
        <v>0.062855652477590229</v>
      </c>
      <c r="F567" s="92">
        <v>82874.297812568024</v>
      </c>
      <c r="G567" s="92">
        <v>6310904</v>
      </c>
      <c r="H567" s="358">
        <v>0.013131921799565962</v>
      </c>
    </row>
    <row r="568" spans="2:8" ht="13">
      <c r="B568" s="351" t="s">
        <v>439</v>
      </c>
      <c r="C568" s="351" t="s">
        <v>121</v>
      </c>
      <c r="D568" s="351">
        <v>2001</v>
      </c>
      <c r="E568" s="358">
        <v>0.062545018667282501</v>
      </c>
      <c r="F568" s="92">
        <v>81229.654998927814</v>
      </c>
      <c r="G568" s="92">
        <v>6309000</v>
      </c>
      <c r="H568" s="358">
        <v>0.012875202884597847</v>
      </c>
    </row>
    <row r="569" spans="2:8" ht="13">
      <c r="B569" s="351" t="s">
        <v>439</v>
      </c>
      <c r="C569" s="351" t="s">
        <v>121</v>
      </c>
      <c r="D569" s="351">
        <v>2002</v>
      </c>
      <c r="E569" s="358">
        <v>0.063359478285523158</v>
      </c>
      <c r="F569" s="92">
        <v>81972.40214302644</v>
      </c>
      <c r="G569" s="92">
        <v>6304620</v>
      </c>
      <c r="H569" s="358">
        <v>0.013001957634722861</v>
      </c>
    </row>
    <row r="570" spans="2:8" ht="13">
      <c r="B570" s="351" t="s">
        <v>439</v>
      </c>
      <c r="C570" s="351" t="s">
        <v>121</v>
      </c>
      <c r="D570" s="351">
        <v>2003</v>
      </c>
      <c r="E570" s="358">
        <v>0.064660072760345605</v>
      </c>
      <c r="F570" s="92">
        <v>83264.586175534321</v>
      </c>
      <c r="G570" s="92">
        <v>6382794</v>
      </c>
      <c r="H570" s="358">
        <v>0.013045162694508757</v>
      </c>
    </row>
    <row r="571" spans="2:8" ht="13">
      <c r="B571" s="351" t="s">
        <v>439</v>
      </c>
      <c r="C571" s="351" t="s">
        <v>121</v>
      </c>
      <c r="D571" s="351">
        <v>2004</v>
      </c>
      <c r="E571" s="358">
        <v>0.064527840572269762</v>
      </c>
      <c r="F571" s="92">
        <v>83805.274831873059</v>
      </c>
      <c r="G571" s="92">
        <v>6519753</v>
      </c>
      <c r="H571" s="358">
        <v>0.012854056715319286</v>
      </c>
    </row>
    <row r="572" spans="2:8" ht="13">
      <c r="B572" s="351" t="s">
        <v>439</v>
      </c>
      <c r="C572" s="351" t="s">
        <v>121</v>
      </c>
      <c r="D572" s="351">
        <v>2005</v>
      </c>
      <c r="E572" s="358">
        <v>0.06374225601635837</v>
      </c>
      <c r="F572" s="92">
        <v>83354.154636191437</v>
      </c>
      <c r="G572" s="92">
        <v>6497015</v>
      </c>
      <c r="H572" s="358">
        <v>0.012829607848556827</v>
      </c>
    </row>
    <row r="573" spans="2:8" ht="13">
      <c r="B573" s="351" t="s">
        <v>439</v>
      </c>
      <c r="C573" s="351" t="s">
        <v>121</v>
      </c>
      <c r="D573" s="351">
        <v>2006</v>
      </c>
      <c r="E573" s="358">
        <v>0.063500658732108167</v>
      </c>
      <c r="F573" s="92">
        <v>83451.295692561907</v>
      </c>
      <c r="G573" s="92">
        <v>6560912</v>
      </c>
      <c r="H573" s="358">
        <v>0.012719465783501121</v>
      </c>
    </row>
    <row r="574" spans="2:8" ht="13">
      <c r="B574" s="351" t="s">
        <v>439</v>
      </c>
      <c r="C574" s="351" t="s">
        <v>121</v>
      </c>
      <c r="D574" s="351">
        <v>2007</v>
      </c>
      <c r="E574" s="358">
        <v>0.063419583967529169</v>
      </c>
      <c r="F574" s="92">
        <v>81787.417554540836</v>
      </c>
      <c r="G574" s="92">
        <v>6567929</v>
      </c>
      <c r="H574" s="358">
        <v>0.012452542887497845</v>
      </c>
    </row>
    <row r="575" spans="2:8" ht="13">
      <c r="B575" s="351" t="s">
        <v>439</v>
      </c>
      <c r="C575" s="351" t="s">
        <v>121</v>
      </c>
      <c r="D575" s="351">
        <v>2008</v>
      </c>
      <c r="E575" s="358">
        <v>0.063285083582783175</v>
      </c>
      <c r="F575" s="92">
        <v>88343.318708054838</v>
      </c>
      <c r="G575" s="92">
        <v>6641293</v>
      </c>
      <c r="H575" s="358">
        <v>0.013302126364256905</v>
      </c>
    </row>
    <row r="576" spans="2:8" ht="13">
      <c r="B576" s="351" t="s">
        <v>439</v>
      </c>
      <c r="C576" s="351" t="s">
        <v>121</v>
      </c>
      <c r="D576" s="351">
        <v>2009</v>
      </c>
      <c r="E576" s="358">
        <v>0.063053247991284214</v>
      </c>
      <c r="F576" s="92">
        <v>86267.373144491343</v>
      </c>
      <c r="G576" s="92">
        <v>6527069</v>
      </c>
      <c r="H576" s="358">
        <v>0.013216862445378062</v>
      </c>
    </row>
    <row r="577" spans="2:8" ht="13">
      <c r="B577" s="351" t="s">
        <v>439</v>
      </c>
      <c r="C577" s="351" t="s">
        <v>121</v>
      </c>
      <c r="D577" s="351">
        <v>2010</v>
      </c>
      <c r="E577" s="358">
        <v>0.058414352473545685</v>
      </c>
      <c r="F577" s="92">
        <v>85782.17757963152</v>
      </c>
      <c r="G577" s="92">
        <v>6735067</v>
      </c>
      <c r="H577" s="358">
        <v>0.012736647991717309</v>
      </c>
    </row>
    <row r="578" spans="2:8" ht="13">
      <c r="B578" s="351" t="s">
        <v>439</v>
      </c>
      <c r="C578" s="351" t="s">
        <v>121</v>
      </c>
      <c r="D578" s="351">
        <v>2011</v>
      </c>
      <c r="E578" s="358">
        <v>0.058448887455659466</v>
      </c>
      <c r="F578" s="92">
        <v>87805.016526926804</v>
      </c>
      <c r="G578" s="92">
        <v>6815590</v>
      </c>
      <c r="H578" s="358">
        <v>0.012882966335552287</v>
      </c>
    </row>
    <row r="579" spans="2:8" ht="13">
      <c r="B579" s="351" t="s">
        <v>439</v>
      </c>
      <c r="C579" s="351" t="s">
        <v>121</v>
      </c>
      <c r="D579" s="351">
        <v>2012</v>
      </c>
      <c r="E579" s="358">
        <v>0.065080361284689067</v>
      </c>
      <c r="F579" s="92">
        <v>99156.959096242543</v>
      </c>
      <c r="G579" s="92">
        <v>6794407</v>
      </c>
      <c r="H579" s="358">
        <v>0.014593909239797165</v>
      </c>
    </row>
    <row r="580" spans="2:8" ht="13">
      <c r="B580" s="351" t="s">
        <v>439</v>
      </c>
      <c r="C580" s="351" t="s">
        <v>121</v>
      </c>
      <c r="D580" s="351">
        <v>2013</v>
      </c>
      <c r="E580" s="358">
        <v>0.065143554635673728</v>
      </c>
      <c r="F580" s="92">
        <v>100476.05065541581</v>
      </c>
      <c r="G580" s="92">
        <v>6973710</v>
      </c>
      <c r="H580" s="358">
        <v>0.014407833227280143</v>
      </c>
    </row>
    <row r="581" spans="2:8" ht="13">
      <c r="B581" s="351" t="s">
        <v>439</v>
      </c>
      <c r="C581" s="351" t="s">
        <v>121</v>
      </c>
      <c r="D581" s="351">
        <v>2014</v>
      </c>
      <c r="E581" s="358">
        <v>0.06496838861333834</v>
      </c>
      <c r="F581" s="92">
        <v>105387.88687362926</v>
      </c>
      <c r="G581" s="92">
        <v>7173730</v>
      </c>
      <c r="H581" s="358">
        <v>0.014690807553898635</v>
      </c>
    </row>
    <row r="582" spans="2:8" ht="13">
      <c r="B582" s="351" t="s">
        <v>439</v>
      </c>
      <c r="C582" s="351" t="s">
        <v>121</v>
      </c>
      <c r="D582" s="351">
        <v>2015</v>
      </c>
      <c r="E582" s="358">
        <v>0.064130800922447079</v>
      </c>
      <c r="F582" s="92">
        <v>105790.68224807607</v>
      </c>
      <c r="G582" s="92">
        <v>7258314</v>
      </c>
      <c r="H582" s="358">
        <v>0.01457510411482282</v>
      </c>
    </row>
    <row r="583" spans="2:8" ht="13">
      <c r="B583" s="351" t="s">
        <v>439</v>
      </c>
      <c r="C583" s="351" t="s">
        <v>121</v>
      </c>
      <c r="D583" s="351">
        <v>2016</v>
      </c>
      <c r="E583" s="358">
        <v>0.071006068023048291</v>
      </c>
      <c r="F583" s="92">
        <v>119149.46025189945</v>
      </c>
      <c r="G583" s="92">
        <v>7348911</v>
      </c>
      <c r="H583" s="358">
        <v>0.016213213121222921</v>
      </c>
    </row>
    <row r="584" spans="2:8" ht="13">
      <c r="B584" s="351" t="s">
        <v>439</v>
      </c>
      <c r="C584" s="351" t="s">
        <v>121</v>
      </c>
      <c r="D584" s="351">
        <v>2017</v>
      </c>
      <c r="E584" s="358">
        <v>0.06964493586289075</v>
      </c>
      <c r="F584" s="92">
        <v>118263.36913941616</v>
      </c>
      <c r="G584" s="92">
        <v>7408771</v>
      </c>
      <c r="H584" s="358">
        <v>0.015962616355589362</v>
      </c>
    </row>
    <row r="585" spans="2:8" ht="13">
      <c r="B585" s="351" t="s">
        <v>439</v>
      </c>
      <c r="C585" s="351" t="s">
        <v>121</v>
      </c>
      <c r="D585" s="351">
        <v>2018</v>
      </c>
      <c r="E585" s="358">
        <v>0.06903714565004887</v>
      </c>
      <c r="F585" s="92">
        <v>118212.23545943302</v>
      </c>
      <c r="G585" s="92">
        <v>7552902</v>
      </c>
      <c r="H585" s="358">
        <v>0.015651233851496155</v>
      </c>
    </row>
    <row r="586" spans="2:8" ht="13">
      <c r="B586" s="351" t="s">
        <v>439</v>
      </c>
      <c r="C586" s="351" t="s">
        <v>121</v>
      </c>
      <c r="D586" s="351">
        <v>2019</v>
      </c>
      <c r="E586" s="358">
        <v>0.068219989543626375</v>
      </c>
      <c r="F586" s="92">
        <v>116831.91681266548</v>
      </c>
      <c r="G586" s="92">
        <v>7460380</v>
      </c>
      <c r="H586" s="358">
        <v>0.015660317143719956</v>
      </c>
    </row>
    <row r="587" spans="2:8" ht="13">
      <c r="B587" s="351" t="s">
        <v>439</v>
      </c>
      <c r="C587" s="351" t="s">
        <v>121</v>
      </c>
      <c r="D587" s="351">
        <v>2020</v>
      </c>
      <c r="E587" s="358">
        <v>0.069350689276739041</v>
      </c>
      <c r="F587" s="92">
        <v>105826.72456217909</v>
      </c>
      <c r="G587" s="92">
        <v>6400888</v>
      </c>
      <c r="H587" s="358">
        <v>0.016533131740811446</v>
      </c>
    </row>
    <row r="588" spans="2:8" ht="13">
      <c r="B588" s="351" t="s">
        <v>439</v>
      </c>
      <c r="C588" s="351" t="s">
        <v>126</v>
      </c>
      <c r="D588" s="351">
        <v>1982</v>
      </c>
      <c r="E588" s="358">
        <v>0.031869927080813806</v>
      </c>
      <c r="F588" s="92">
        <v>36722.219088648948</v>
      </c>
      <c r="G588" s="92">
        <v>4887757</v>
      </c>
      <c r="H588" s="358">
        <v>0.0075131024493748253</v>
      </c>
    </row>
    <row r="589" spans="2:8" ht="13">
      <c r="B589" s="351" t="s">
        <v>439</v>
      </c>
      <c r="C589" s="351" t="s">
        <v>126</v>
      </c>
      <c r="D589" s="351">
        <v>1983</v>
      </c>
      <c r="E589" s="358">
        <v>0.03210704296945726</v>
      </c>
      <c r="F589" s="92">
        <v>36018.547693297332</v>
      </c>
      <c r="G589" s="92">
        <v>4795353</v>
      </c>
      <c r="H589" s="358">
        <v>0.0075111358211371161</v>
      </c>
    </row>
    <row r="590" spans="2:8" ht="13">
      <c r="B590" s="351" t="s">
        <v>439</v>
      </c>
      <c r="C590" s="351" t="s">
        <v>126</v>
      </c>
      <c r="D590" s="351">
        <v>1984</v>
      </c>
      <c r="E590" s="358">
        <v>0.033597291559074996</v>
      </c>
      <c r="F590" s="92">
        <v>37971.222155276293</v>
      </c>
      <c r="G590" s="92">
        <v>5006527</v>
      </c>
      <c r="H590" s="358">
        <v>0.0075843438286213758</v>
      </c>
    </row>
    <row r="591" spans="2:8" ht="13">
      <c r="B591" s="351" t="s">
        <v>439</v>
      </c>
      <c r="C591" s="351" t="s">
        <v>126</v>
      </c>
      <c r="D591" s="351">
        <v>1985</v>
      </c>
      <c r="E591" s="358">
        <v>0.034852138679800984</v>
      </c>
      <c r="F591" s="92">
        <v>38742.125286408293</v>
      </c>
      <c r="G591" s="92">
        <v>5018612</v>
      </c>
      <c r="H591" s="358">
        <v>0.0077196892858838843</v>
      </c>
    </row>
    <row r="592" spans="2:8" ht="13">
      <c r="B592" s="351" t="s">
        <v>439</v>
      </c>
      <c r="C592" s="351" t="s">
        <v>126</v>
      </c>
      <c r="D592" s="351">
        <v>1986</v>
      </c>
      <c r="E592" s="358">
        <v>0.03528363499579322</v>
      </c>
      <c r="F592" s="92">
        <v>40870.410477392121</v>
      </c>
      <c r="G592" s="92">
        <v>5300676</v>
      </c>
      <c r="H592" s="358">
        <v>0.0077104147617006059</v>
      </c>
    </row>
    <row r="593" spans="2:8" ht="13">
      <c r="B593" s="351" t="s">
        <v>439</v>
      </c>
      <c r="C593" s="351" t="s">
        <v>126</v>
      </c>
      <c r="D593" s="351">
        <v>1987</v>
      </c>
      <c r="E593" s="358">
        <v>0.036293901984523744</v>
      </c>
      <c r="F593" s="92">
        <v>41911.907660512145</v>
      </c>
      <c r="G593" s="92">
        <v>5338657</v>
      </c>
      <c r="H593" s="358">
        <v>0.007850646269373018</v>
      </c>
    </row>
    <row r="594" spans="2:8" ht="13">
      <c r="B594" s="351" t="s">
        <v>439</v>
      </c>
      <c r="C594" s="351" t="s">
        <v>126</v>
      </c>
      <c r="D594" s="351">
        <v>1988</v>
      </c>
      <c r="E594" s="358">
        <v>0.034591604206217159</v>
      </c>
      <c r="F594" s="92">
        <v>41105.895110331978</v>
      </c>
      <c r="G594" s="92">
        <v>5498146</v>
      </c>
      <c r="H594" s="358">
        <v>0.0074763193102423938</v>
      </c>
    </row>
    <row r="595" spans="2:8" ht="13">
      <c r="B595" s="351" t="s">
        <v>439</v>
      </c>
      <c r="C595" s="351" t="s">
        <v>126</v>
      </c>
      <c r="D595" s="351">
        <v>1989</v>
      </c>
      <c r="E595" s="358">
        <v>0.034789272030651339</v>
      </c>
      <c r="F595" s="92">
        <v>40966.03770114942</v>
      </c>
      <c r="G595" s="92">
        <v>5538702</v>
      </c>
      <c r="H595" s="358">
        <v>0.0073963245722823544</v>
      </c>
    </row>
    <row r="596" spans="2:8" ht="13">
      <c r="B596" s="351" t="s">
        <v>439</v>
      </c>
      <c r="C596" s="351" t="s">
        <v>126</v>
      </c>
      <c r="D596" s="351">
        <v>1990</v>
      </c>
      <c r="E596" s="358">
        <v>0.035737719927364839</v>
      </c>
      <c r="F596" s="92">
        <v>43646.584560450458</v>
      </c>
      <c r="G596" s="92">
        <v>5574458</v>
      </c>
      <c r="H596" s="358">
        <v>0.0078297449833599</v>
      </c>
    </row>
    <row r="597" spans="2:8" ht="13">
      <c r="B597" s="351" t="s">
        <v>439</v>
      </c>
      <c r="C597" s="351" t="s">
        <v>126</v>
      </c>
      <c r="D597" s="351">
        <v>1991</v>
      </c>
      <c r="E597" s="358">
        <v>0.035627919551797164</v>
      </c>
      <c r="F597" s="92">
        <v>43908.097451071691</v>
      </c>
      <c r="G597" s="92">
        <v>5568548</v>
      </c>
      <c r="H597" s="358">
        <v>0.0078850173242776562</v>
      </c>
    </row>
    <row r="598" spans="2:8" ht="13">
      <c r="B598" s="351" t="s">
        <v>439</v>
      </c>
      <c r="C598" s="351" t="s">
        <v>126</v>
      </c>
      <c r="D598" s="351">
        <v>1992</v>
      </c>
      <c r="E598" s="358">
        <v>0.034999704892876113</v>
      </c>
      <c r="F598" s="92">
        <v>43874.090066694211</v>
      </c>
      <c r="G598" s="92">
        <v>5635507</v>
      </c>
      <c r="H598" s="358">
        <v>0.0077852959931900027</v>
      </c>
    </row>
    <row r="599" spans="2:8" ht="13">
      <c r="B599" s="351" t="s">
        <v>439</v>
      </c>
      <c r="C599" s="351" t="s">
        <v>126</v>
      </c>
      <c r="D599" s="351">
        <v>1993</v>
      </c>
      <c r="E599" s="358">
        <v>0.034900829851097638</v>
      </c>
      <c r="F599" s="92">
        <v>43859.139956447529</v>
      </c>
      <c r="G599" s="92">
        <v>5762251</v>
      </c>
      <c r="H599" s="358">
        <v>0.0076114594724262319</v>
      </c>
    </row>
    <row r="600" spans="2:8" ht="13">
      <c r="B600" s="351" t="s">
        <v>439</v>
      </c>
      <c r="C600" s="351" t="s">
        <v>126</v>
      </c>
      <c r="D600" s="351">
        <v>1994</v>
      </c>
      <c r="E600" s="358">
        <v>0.034883370047376204</v>
      </c>
      <c r="F600" s="92">
        <v>44064.533510365429</v>
      </c>
      <c r="G600" s="92">
        <v>5763584</v>
      </c>
      <c r="H600" s="358">
        <v>0.0076453355256669167</v>
      </c>
    </row>
    <row r="601" spans="2:8" ht="13">
      <c r="B601" s="351" t="s">
        <v>439</v>
      </c>
      <c r="C601" s="351" t="s">
        <v>126</v>
      </c>
      <c r="D601" s="351">
        <v>1995</v>
      </c>
      <c r="E601" s="358">
        <v>0.033531885022763101</v>
      </c>
      <c r="F601" s="92">
        <v>42746.044644398127</v>
      </c>
      <c r="G601" s="92">
        <v>5837945</v>
      </c>
      <c r="H601" s="358">
        <v>0.0073221047208218175</v>
      </c>
    </row>
    <row r="602" spans="2:8" ht="13">
      <c r="B602" s="351" t="s">
        <v>439</v>
      </c>
      <c r="C602" s="351" t="s">
        <v>126</v>
      </c>
      <c r="D602" s="351">
        <v>1996</v>
      </c>
      <c r="E602" s="358">
        <v>0.034330504379823649</v>
      </c>
      <c r="F602" s="92">
        <v>45126.143448111754</v>
      </c>
      <c r="G602" s="92">
        <v>5974675</v>
      </c>
      <c r="H602" s="358">
        <v>0.007552903454683603</v>
      </c>
    </row>
    <row r="603" spans="2:8" ht="13">
      <c r="B603" s="351" t="s">
        <v>439</v>
      </c>
      <c r="C603" s="351" t="s">
        <v>126</v>
      </c>
      <c r="D603" s="351">
        <v>1997</v>
      </c>
      <c r="E603" s="358">
        <v>0.035129842510883719</v>
      </c>
      <c r="F603" s="92">
        <v>46770.150956707548</v>
      </c>
      <c r="G603" s="92">
        <v>6116870</v>
      </c>
      <c r="H603" s="358">
        <v>0.0076460920301898759</v>
      </c>
    </row>
    <row r="604" spans="2:8" ht="13">
      <c r="B604" s="351" t="s">
        <v>439</v>
      </c>
      <c r="C604" s="351" t="s">
        <v>126</v>
      </c>
      <c r="D604" s="351">
        <v>1998</v>
      </c>
      <c r="E604" s="358">
        <v>0.034968846580202537</v>
      </c>
      <c r="F604" s="92">
        <v>47174.093039783787</v>
      </c>
      <c r="G604" s="92">
        <v>6216008</v>
      </c>
      <c r="H604" s="358">
        <v>0.0075891300396948953</v>
      </c>
    </row>
    <row r="605" spans="2:8" ht="13">
      <c r="B605" s="351" t="s">
        <v>439</v>
      </c>
      <c r="C605" s="351" t="s">
        <v>126</v>
      </c>
      <c r="D605" s="351">
        <v>1999</v>
      </c>
      <c r="E605" s="358">
        <v>0.034815622267077267</v>
      </c>
      <c r="F605" s="92">
        <v>45980.678987528547</v>
      </c>
      <c r="G605" s="92">
        <v>6201141</v>
      </c>
      <c r="H605" s="358">
        <v>0.0074148739703755401</v>
      </c>
    </row>
    <row r="606" spans="2:8" ht="13">
      <c r="B606" s="351" t="s">
        <v>439</v>
      </c>
      <c r="C606" s="351" t="s">
        <v>126</v>
      </c>
      <c r="D606" s="351">
        <v>2000</v>
      </c>
      <c r="E606" s="358">
        <v>0.020445355091611769</v>
      </c>
      <c r="F606" s="92">
        <v>26956.914453318834</v>
      </c>
      <c r="G606" s="92">
        <v>6310904</v>
      </c>
      <c r="H606" s="358">
        <v>0.0042714822556829948</v>
      </c>
    </row>
    <row r="607" spans="2:8" ht="13">
      <c r="B607" s="351" t="s">
        <v>439</v>
      </c>
      <c r="C607" s="351" t="s">
        <v>126</v>
      </c>
      <c r="D607" s="351">
        <v>2001</v>
      </c>
      <c r="E607" s="358">
        <v>0.020344313764302877</v>
      </c>
      <c r="F607" s="92">
        <v>26421.953713936953</v>
      </c>
      <c r="G607" s="92">
        <v>6309000</v>
      </c>
      <c r="H607" s="358">
        <v>0.0041879780811439138</v>
      </c>
    </row>
    <row r="608" spans="2:8" ht="13">
      <c r="B608" s="351" t="s">
        <v>439</v>
      </c>
      <c r="C608" s="351" t="s">
        <v>126</v>
      </c>
      <c r="D608" s="351">
        <v>2002</v>
      </c>
      <c r="E608" s="358">
        <v>0.020609236892873466</v>
      </c>
      <c r="F608" s="92">
        <v>26663.550587182224</v>
      </c>
      <c r="G608" s="92">
        <v>6304620</v>
      </c>
      <c r="H608" s="358">
        <v>0.0042292081976680945</v>
      </c>
    </row>
    <row r="609" spans="2:8" ht="13">
      <c r="B609" s="351" t="s">
        <v>439</v>
      </c>
      <c r="C609" s="351" t="s">
        <v>126</v>
      </c>
      <c r="D609" s="351">
        <v>2003</v>
      </c>
      <c r="E609" s="358">
        <v>0.021032287403365164</v>
      </c>
      <c r="F609" s="92">
        <v>27083.865393360615</v>
      </c>
      <c r="G609" s="92">
        <v>6382794</v>
      </c>
      <c r="H609" s="358">
        <v>0.0042432617116204309</v>
      </c>
    </row>
    <row r="610" spans="2:8" ht="13">
      <c r="B610" s="351" t="s">
        <v>439</v>
      </c>
      <c r="C610" s="351" t="s">
        <v>126</v>
      </c>
      <c r="D610" s="351">
        <v>2004</v>
      </c>
      <c r="E610" s="358">
        <v>0.020989275614716318</v>
      </c>
      <c r="F610" s="92">
        <v>27259.73774751036</v>
      </c>
      <c r="G610" s="92">
        <v>6519753</v>
      </c>
      <c r="H610" s="358">
        <v>0.0041810997667412189</v>
      </c>
    </row>
    <row r="611" spans="2:8" ht="13">
      <c r="B611" s="351" t="s">
        <v>439</v>
      </c>
      <c r="C611" s="351" t="s">
        <v>126</v>
      </c>
      <c r="D611" s="351">
        <v>2005</v>
      </c>
      <c r="E611" s="358">
        <v>0.020733744814112172</v>
      </c>
      <c r="F611" s="92">
        <v>27112.999749794133</v>
      </c>
      <c r="G611" s="92">
        <v>6497015</v>
      </c>
      <c r="H611" s="358">
        <v>0.0041731471683217804</v>
      </c>
    </row>
    <row r="612" spans="2:8" ht="13">
      <c r="B612" s="351" t="s">
        <v>439</v>
      </c>
      <c r="C612" s="351" t="s">
        <v>126</v>
      </c>
      <c r="D612" s="351">
        <v>2006</v>
      </c>
      <c r="E612" s="358">
        <v>0.027912377464662932</v>
      </c>
      <c r="F612" s="92">
        <v>36681.888216510735</v>
      </c>
      <c r="G612" s="92">
        <v>6560912</v>
      </c>
      <c r="H612" s="358">
        <v>0.005590973970769725</v>
      </c>
    </row>
    <row r="613" spans="2:8" ht="13">
      <c r="B613" s="351" t="s">
        <v>439</v>
      </c>
      <c r="C613" s="351" t="s">
        <v>126</v>
      </c>
      <c r="D613" s="351">
        <v>2007</v>
      </c>
      <c r="E613" s="358">
        <v>0.02787674020550733</v>
      </c>
      <c r="F613" s="92">
        <v>35950.513210787183</v>
      </c>
      <c r="G613" s="92">
        <v>6567929</v>
      </c>
      <c r="H613" s="358">
        <v>0.0054736452252737789</v>
      </c>
    </row>
    <row r="614" spans="2:8" ht="13">
      <c r="B614" s="351" t="s">
        <v>439</v>
      </c>
      <c r="C614" s="351" t="s">
        <v>126</v>
      </c>
      <c r="D614" s="351">
        <v>2008</v>
      </c>
      <c r="E614" s="358">
        <v>0.027883708533234922</v>
      </c>
      <c r="F614" s="92">
        <v>38924.485996637552</v>
      </c>
      <c r="G614" s="92">
        <v>6641293</v>
      </c>
      <c r="H614" s="358">
        <v>0.0058609800827395435</v>
      </c>
    </row>
    <row r="615" spans="2:8" ht="13">
      <c r="B615" s="351" t="s">
        <v>439</v>
      </c>
      <c r="C615" s="351" t="s">
        <v>126</v>
      </c>
      <c r="D615" s="351">
        <v>2009</v>
      </c>
      <c r="E615" s="358">
        <v>0.027781560670025875</v>
      </c>
      <c r="F615" s="92">
        <v>38009.814517227293</v>
      </c>
      <c r="G615" s="92">
        <v>6527069</v>
      </c>
      <c r="H615" s="358">
        <v>0.0058234123949397953</v>
      </c>
    </row>
    <row r="616" spans="2:8" ht="13">
      <c r="B616" s="351" t="s">
        <v>439</v>
      </c>
      <c r="C616" s="351" t="s">
        <v>126</v>
      </c>
      <c r="D616" s="351">
        <v>2010</v>
      </c>
      <c r="E616" s="358">
        <v>0.028468603964118815</v>
      </c>
      <c r="F616" s="92">
        <v>41806.48654455605</v>
      </c>
      <c r="G616" s="92">
        <v>6735067</v>
      </c>
      <c r="H616" s="358">
        <v>0.0062072859178024581</v>
      </c>
    </row>
    <row r="617" spans="2:8" ht="13">
      <c r="B617" s="351" t="s">
        <v>439</v>
      </c>
      <c r="C617" s="351" t="s">
        <v>126</v>
      </c>
      <c r="D617" s="351">
        <v>2011</v>
      </c>
      <c r="E617" s="358">
        <v>0.028485434805976567</v>
      </c>
      <c r="F617" s="92">
        <v>42792.329893582719</v>
      </c>
      <c r="G617" s="92">
        <v>6815590</v>
      </c>
      <c r="H617" s="358">
        <v>0.0062785950876714592</v>
      </c>
    </row>
    <row r="618" spans="2:8" ht="13">
      <c r="B618" s="351" t="s">
        <v>439</v>
      </c>
      <c r="C618" s="351" t="s">
        <v>126</v>
      </c>
      <c r="D618" s="351">
        <v>2012</v>
      </c>
      <c r="E618" s="358">
        <v>0.028924605015417361</v>
      </c>
      <c r="F618" s="92">
        <v>44069.759598330013</v>
      </c>
      <c r="G618" s="92">
        <v>6794407</v>
      </c>
      <c r="H618" s="358">
        <v>0.0064861818843542952</v>
      </c>
    </row>
    <row r="619" spans="2:8" ht="13">
      <c r="B619" s="351" t="s">
        <v>439</v>
      </c>
      <c r="C619" s="351" t="s">
        <v>126</v>
      </c>
      <c r="D619" s="351">
        <v>2013</v>
      </c>
      <c r="E619" s="358">
        <v>0.031842063365706101</v>
      </c>
      <c r="F619" s="92">
        <v>49112.529851934414</v>
      </c>
      <c r="G619" s="92">
        <v>6973710</v>
      </c>
      <c r="H619" s="358">
        <v>0.0070425254064098467</v>
      </c>
    </row>
    <row r="620" spans="2:8" ht="13">
      <c r="B620" s="351" t="s">
        <v>439</v>
      </c>
      <c r="C620" s="351" t="s">
        <v>126</v>
      </c>
      <c r="D620" s="351">
        <v>2014</v>
      </c>
      <c r="E620" s="358">
        <v>0.032287320401780263</v>
      </c>
      <c r="F620" s="92">
        <v>52374.586203864237</v>
      </c>
      <c r="G620" s="92">
        <v>7173730</v>
      </c>
      <c r="H620" s="358">
        <v>0.0073008861783011398</v>
      </c>
    </row>
    <row r="621" spans="2:8" ht="13">
      <c r="B621" s="351" t="s">
        <v>439</v>
      </c>
      <c r="C621" s="351" t="s">
        <v>126</v>
      </c>
      <c r="D621" s="351">
        <v>2015</v>
      </c>
      <c r="E621" s="358">
        <v>0.033684865130982303</v>
      </c>
      <c r="F621" s="92">
        <v>55566.822998989453</v>
      </c>
      <c r="G621" s="92">
        <v>7258314</v>
      </c>
      <c r="H621" s="358">
        <v>0.0076556102421291572</v>
      </c>
    </row>
    <row r="622" spans="2:8" ht="13">
      <c r="B622" s="351" t="s">
        <v>439</v>
      </c>
      <c r="C622" s="351" t="s">
        <v>126</v>
      </c>
      <c r="D622" s="351">
        <v>2016</v>
      </c>
      <c r="E622" s="358">
        <v>0.033654581612360408</v>
      </c>
      <c r="F622" s="92">
        <v>56472.993728009787</v>
      </c>
      <c r="G622" s="92">
        <v>7348911</v>
      </c>
      <c r="H622" s="358">
        <v>0.0076845390736137347</v>
      </c>
    </row>
    <row r="623" spans="2:8" ht="13">
      <c r="B623" s="351" t="s">
        <v>439</v>
      </c>
      <c r="C623" s="351" t="s">
        <v>126</v>
      </c>
      <c r="D623" s="351">
        <v>2017</v>
      </c>
      <c r="E623" s="358">
        <v>0.0330094489547633</v>
      </c>
      <c r="F623" s="92">
        <v>56053.01517559401</v>
      </c>
      <c r="G623" s="92">
        <v>7408771</v>
      </c>
      <c r="H623" s="358">
        <v>0.0075657643049831082</v>
      </c>
    </row>
    <row r="624" spans="2:8" ht="13">
      <c r="B624" s="351" t="s">
        <v>439</v>
      </c>
      <c r="C624" s="351" t="s">
        <v>126</v>
      </c>
      <c r="D624" s="351">
        <v>2018</v>
      </c>
      <c r="E624" s="358">
        <v>0.033968719452590418</v>
      </c>
      <c r="F624" s="92">
        <v>58164.604349951122</v>
      </c>
      <c r="G624" s="92">
        <v>7552902</v>
      </c>
      <c r="H624" s="358">
        <v>0.0077009610809131539</v>
      </c>
    </row>
    <row r="625" spans="2:8" ht="13">
      <c r="B625" s="351" t="s">
        <v>439</v>
      </c>
      <c r="C625" s="351" t="s">
        <v>126</v>
      </c>
      <c r="D625" s="351">
        <v>2019</v>
      </c>
      <c r="E625" s="358">
        <v>0.033808136411000687</v>
      </c>
      <c r="F625" s="92">
        <v>57899.003022205914</v>
      </c>
      <c r="G625" s="92">
        <v>7460380</v>
      </c>
      <c r="H625" s="358">
        <v>0.007760865133170953</v>
      </c>
    </row>
    <row r="626" spans="2:8" ht="13">
      <c r="B626" s="351" t="s">
        <v>439</v>
      </c>
      <c r="C626" s="351" t="s">
        <v>126</v>
      </c>
      <c r="D626" s="351">
        <v>2020</v>
      </c>
      <c r="E626" s="358">
        <v>0.033364592779187165</v>
      </c>
      <c r="F626" s="92">
        <v>50913.200820292339</v>
      </c>
      <c r="G626" s="92">
        <v>6400888</v>
      </c>
      <c r="H626" s="358">
        <v>0.0079540839990158152</v>
      </c>
    </row>
    <row r="627" spans="2:8" ht="13">
      <c r="B627" s="351" t="s">
        <v>439</v>
      </c>
      <c r="C627" s="351" t="s">
        <v>127</v>
      </c>
      <c r="D627" s="351">
        <v>1982</v>
      </c>
      <c r="E627" s="358">
        <v>0.048187280181762666</v>
      </c>
      <c r="F627" s="92">
        <v>55523.938151276576</v>
      </c>
      <c r="G627" s="92">
        <v>4887757</v>
      </c>
      <c r="H627" s="358">
        <v>0.011359799219003026</v>
      </c>
    </row>
    <row r="628" spans="2:8" ht="13">
      <c r="B628" s="351" t="s">
        <v>439</v>
      </c>
      <c r="C628" s="351" t="s">
        <v>127</v>
      </c>
      <c r="D628" s="351">
        <v>1983</v>
      </c>
      <c r="E628" s="358">
        <v>0.056269701410123336</v>
      </c>
      <c r="F628" s="92">
        <v>63124.87032381443</v>
      </c>
      <c r="G628" s="92">
        <v>4795353</v>
      </c>
      <c r="H628" s="358">
        <v>0.013163758814797248</v>
      </c>
    </row>
    <row r="629" spans="2:8" ht="13">
      <c r="B629" s="351" t="s">
        <v>439</v>
      </c>
      <c r="C629" s="351" t="s">
        <v>127</v>
      </c>
      <c r="D629" s="351">
        <v>1984</v>
      </c>
      <c r="E629" s="358">
        <v>0.05857089573650083</v>
      </c>
      <c r="F629" s="92">
        <v>66196.06493974867</v>
      </c>
      <c r="G629" s="92">
        <v>5006527</v>
      </c>
      <c r="H629" s="358">
        <v>0.013221953050437692</v>
      </c>
    </row>
    <row r="630" spans="2:8" ht="13">
      <c r="B630" s="351" t="s">
        <v>439</v>
      </c>
      <c r="C630" s="351" t="s">
        <v>127</v>
      </c>
      <c r="D630" s="351">
        <v>1985</v>
      </c>
      <c r="E630" s="358">
        <v>0.061071417566614702</v>
      </c>
      <c r="F630" s="92">
        <v>67887.842766894842</v>
      </c>
      <c r="G630" s="92">
        <v>5018612</v>
      </c>
      <c r="H630" s="358">
        <v>0.0135272148488257</v>
      </c>
    </row>
    <row r="631" spans="2:8" ht="13">
      <c r="B631" s="351" t="s">
        <v>439</v>
      </c>
      <c r="C631" s="351" t="s">
        <v>127</v>
      </c>
      <c r="D631" s="351">
        <v>1986</v>
      </c>
      <c r="E631" s="358">
        <v>0.067279077501034276</v>
      </c>
      <c r="F631" s="92">
        <v>77931.979353470539</v>
      </c>
      <c r="G631" s="92">
        <v>5300676</v>
      </c>
      <c r="H631" s="358">
        <v>0.014702271814664873</v>
      </c>
    </row>
    <row r="632" spans="2:8" ht="13">
      <c r="B632" s="351" t="s">
        <v>439</v>
      </c>
      <c r="C632" s="351" t="s">
        <v>127</v>
      </c>
      <c r="D632" s="351">
        <v>1987</v>
      </c>
      <c r="E632" s="358">
        <v>0.067694678997044982</v>
      </c>
      <c r="F632" s="92">
        <v>78173.273748355568</v>
      </c>
      <c r="G632" s="92">
        <v>5338657</v>
      </c>
      <c r="H632" s="358">
        <v>0.01464287249552754</v>
      </c>
    </row>
    <row r="633" spans="2:8" ht="13">
      <c r="B633" s="351" t="s">
        <v>439</v>
      </c>
      <c r="C633" s="351" t="s">
        <v>127</v>
      </c>
      <c r="D633" s="351">
        <v>1988</v>
      </c>
      <c r="E633" s="358">
        <v>0.067702931569882815</v>
      </c>
      <c r="F633" s="92">
        <v>80452.747643123148</v>
      </c>
      <c r="G633" s="92">
        <v>5498146</v>
      </c>
      <c r="H633" s="358">
        <v>0.014632704850530188</v>
      </c>
    </row>
    <row r="634" spans="2:8" ht="13">
      <c r="B634" s="351" t="s">
        <v>439</v>
      </c>
      <c r="C634" s="351" t="s">
        <v>127</v>
      </c>
      <c r="D634" s="351">
        <v>1989</v>
      </c>
      <c r="E634" s="358">
        <v>0.075739463601532567</v>
      </c>
      <c r="F634" s="92">
        <v>89186.85388505747</v>
      </c>
      <c r="G634" s="92">
        <v>5538702</v>
      </c>
      <c r="H634" s="358">
        <v>0.016102482835338942</v>
      </c>
    </row>
    <row r="635" spans="2:8" ht="13">
      <c r="B635" s="351" t="s">
        <v>439</v>
      </c>
      <c r="C635" s="351" t="s">
        <v>127</v>
      </c>
      <c r="D635" s="351">
        <v>1990</v>
      </c>
      <c r="E635" s="358">
        <v>0.076938336410663333</v>
      </c>
      <c r="F635" s="92">
        <v>93965.021073352356</v>
      </c>
      <c r="G635" s="92">
        <v>5574458</v>
      </c>
      <c r="H635" s="358">
        <v>0.016856351070068581</v>
      </c>
    </row>
    <row r="636" spans="2:8" ht="13">
      <c r="B636" s="351" t="s">
        <v>439</v>
      </c>
      <c r="C636" s="351" t="s">
        <v>127</v>
      </c>
      <c r="D636" s="351">
        <v>1991</v>
      </c>
      <c r="E636" s="358">
        <v>0.080237920002403235</v>
      </c>
      <c r="F636" s="92">
        <v>98885.77427640176</v>
      </c>
      <c r="G636" s="92">
        <v>5568548</v>
      </c>
      <c r="H636" s="358">
        <v>0.017757910011083997</v>
      </c>
    </row>
    <row r="637" spans="2:8" ht="13">
      <c r="B637" s="351" t="s">
        <v>439</v>
      </c>
      <c r="C637" s="351" t="s">
        <v>127</v>
      </c>
      <c r="D637" s="351">
        <v>1992</v>
      </c>
      <c r="E637" s="358">
        <v>0.078823112789942751</v>
      </c>
      <c r="F637" s="92">
        <v>98809.18597650947</v>
      </c>
      <c r="G637" s="92">
        <v>5635507</v>
      </c>
      <c r="H637" s="358">
        <v>0.017533326810970064</v>
      </c>
    </row>
    <row r="638" spans="2:8" ht="13">
      <c r="B638" s="351" t="s">
        <v>439</v>
      </c>
      <c r="C638" s="351" t="s">
        <v>127</v>
      </c>
      <c r="D638" s="351">
        <v>1993</v>
      </c>
      <c r="E638" s="358">
        <v>0.078600435524689538</v>
      </c>
      <c r="F638" s="92">
        <v>98775.516714731319</v>
      </c>
      <c r="G638" s="92">
        <v>5762251</v>
      </c>
      <c r="H638" s="358">
        <v>0.017141828204764304</v>
      </c>
    </row>
    <row r="639" spans="2:8" ht="13">
      <c r="B639" s="351" t="s">
        <v>439</v>
      </c>
      <c r="C639" s="351" t="s">
        <v>127</v>
      </c>
      <c r="D639" s="351">
        <v>1994</v>
      </c>
      <c r="E639" s="358">
        <v>0.086635082531156649</v>
      </c>
      <c r="F639" s="92">
        <v>109437.08971302696</v>
      </c>
      <c r="G639" s="92">
        <v>5763584</v>
      </c>
      <c r="H639" s="358">
        <v>0.018987680185285224</v>
      </c>
    </row>
    <row r="640" spans="2:8" ht="13">
      <c r="B640" s="351" t="s">
        <v>439</v>
      </c>
      <c r="C640" s="351" t="s">
        <v>127</v>
      </c>
      <c r="D640" s="351">
        <v>1995</v>
      </c>
      <c r="E640" s="358">
        <v>0.086179265054177487</v>
      </c>
      <c r="F640" s="92">
        <v>109860.29293988481</v>
      </c>
      <c r="G640" s="92">
        <v>5837945</v>
      </c>
      <c r="H640" s="358">
        <v>0.018818315852561957</v>
      </c>
    </row>
    <row r="641" spans="2:8" ht="13">
      <c r="B641" s="351" t="s">
        <v>439</v>
      </c>
      <c r="C641" s="351" t="s">
        <v>127</v>
      </c>
      <c r="D641" s="351">
        <v>1996</v>
      </c>
      <c r="E641" s="358">
        <v>0.089395704769270279</v>
      </c>
      <c r="F641" s="92">
        <v>117507.25688242455</v>
      </c>
      <c r="G641" s="92">
        <v>5974675</v>
      </c>
      <c r="H641" s="358">
        <v>0.019667556290915329</v>
      </c>
    </row>
    <row r="642" spans="2:8" ht="13">
      <c r="B642" s="351" t="s">
        <v>439</v>
      </c>
      <c r="C642" s="351" t="s">
        <v>127</v>
      </c>
      <c r="D642" s="351">
        <v>1997</v>
      </c>
      <c r="E642" s="358">
        <v>0.092615039346875261</v>
      </c>
      <c r="F642" s="92">
        <v>123303.12524950173</v>
      </c>
      <c r="G642" s="92">
        <v>6116870</v>
      </c>
      <c r="H642" s="358">
        <v>0.0201578789886824</v>
      </c>
    </row>
    <row r="643" spans="2:8" ht="13">
      <c r="B643" s="351" t="s">
        <v>439</v>
      </c>
      <c r="C643" s="351" t="s">
        <v>127</v>
      </c>
      <c r="D643" s="351">
        <v>1998</v>
      </c>
      <c r="E643" s="358">
        <v>0.091881706196564564</v>
      </c>
      <c r="F643" s="92">
        <v>123951.36187376389</v>
      </c>
      <c r="G643" s="92">
        <v>6216008</v>
      </c>
      <c r="H643" s="358">
        <v>0.019940669618469586</v>
      </c>
    </row>
    <row r="644" spans="2:8" ht="13">
      <c r="B644" s="351" t="s">
        <v>439</v>
      </c>
      <c r="C644" s="351" t="s">
        <v>127</v>
      </c>
      <c r="D644" s="351">
        <v>1999</v>
      </c>
      <c r="E644" s="358">
        <v>0.091183772604249994</v>
      </c>
      <c r="F644" s="92">
        <v>120425.58782447953</v>
      </c>
      <c r="G644" s="92">
        <v>6201141</v>
      </c>
      <c r="H644" s="358">
        <v>0.019419908017650225</v>
      </c>
    </row>
    <row r="645" spans="2:8" ht="13">
      <c r="B645" s="351" t="s">
        <v>439</v>
      </c>
      <c r="C645" s="351" t="s">
        <v>127</v>
      </c>
      <c r="D645" s="351">
        <v>2000</v>
      </c>
      <c r="E645" s="358">
        <v>0.091175232165295717</v>
      </c>
      <c r="F645" s="92">
        <v>120213.26715669209</v>
      </c>
      <c r="G645" s="92">
        <v>6310904</v>
      </c>
      <c r="H645" s="358">
        <v>0.019048501951018759</v>
      </c>
    </row>
    <row r="646" spans="2:8" ht="13">
      <c r="B646" s="351" t="s">
        <v>439</v>
      </c>
      <c r="C646" s="351" t="s">
        <v>127</v>
      </c>
      <c r="D646" s="351">
        <v>2001</v>
      </c>
      <c r="E646" s="358">
        <v>0.092099258257317074</v>
      </c>
      <c r="F646" s="92">
        <v>119612.89856984971</v>
      </c>
      <c r="G646" s="92">
        <v>6309000</v>
      </c>
      <c r="H646" s="358">
        <v>0.018959089961935283</v>
      </c>
    </row>
    <row r="647" spans="2:8" ht="13">
      <c r="B647" s="351" t="s">
        <v>439</v>
      </c>
      <c r="C647" s="351" t="s">
        <v>127</v>
      </c>
      <c r="D647" s="351">
        <v>2002</v>
      </c>
      <c r="E647" s="358">
        <v>0.093298572420440692</v>
      </c>
      <c r="F647" s="92">
        <v>120706.61414467629</v>
      </c>
      <c r="G647" s="92">
        <v>6304620</v>
      </c>
      <c r="H647" s="358">
        <v>0.019145739813767729</v>
      </c>
    </row>
    <row r="648" spans="2:8" ht="13">
      <c r="B648" s="351" t="s">
        <v>439</v>
      </c>
      <c r="C648" s="351" t="s">
        <v>127</v>
      </c>
      <c r="D648" s="351">
        <v>2003</v>
      </c>
      <c r="E648" s="358">
        <v>0.095213733515234197</v>
      </c>
      <c r="F648" s="92">
        <v>122609.3906321055</v>
      </c>
      <c r="G648" s="92">
        <v>6382794</v>
      </c>
      <c r="H648" s="358">
        <v>0.019209360451254653</v>
      </c>
    </row>
    <row r="649" spans="2:8" ht="13">
      <c r="B649" s="351" t="s">
        <v>439</v>
      </c>
      <c r="C649" s="351" t="s">
        <v>127</v>
      </c>
      <c r="D649" s="351">
        <v>2004</v>
      </c>
      <c r="E649" s="358">
        <v>0.095019017985540091</v>
      </c>
      <c r="F649" s="92">
        <v>123405.56953264825</v>
      </c>
      <c r="G649" s="92">
        <v>6519753</v>
      </c>
      <c r="H649" s="358">
        <v>0.018927951646733894</v>
      </c>
    </row>
    <row r="650" spans="2:8" ht="13">
      <c r="B650" s="351" t="s">
        <v>439</v>
      </c>
      <c r="C650" s="351" t="s">
        <v>127</v>
      </c>
      <c r="D650" s="351">
        <v>2005</v>
      </c>
      <c r="E650" s="358">
        <v>0.093862223144967255</v>
      </c>
      <c r="F650" s="92">
        <v>122741.28265109505</v>
      </c>
      <c r="G650" s="92">
        <v>6497015</v>
      </c>
      <c r="H650" s="358">
        <v>0.018891950018754006</v>
      </c>
    </row>
    <row r="651" spans="2:8" ht="13">
      <c r="B651" s="351" t="s">
        <v>439</v>
      </c>
      <c r="C651" s="351" t="s">
        <v>127</v>
      </c>
      <c r="D651" s="351">
        <v>2006</v>
      </c>
      <c r="E651" s="358">
        <v>0.097497934484067614</v>
      </c>
      <c r="F651" s="92">
        <v>128129.83554027198</v>
      </c>
      <c r="G651" s="92">
        <v>6560912</v>
      </c>
      <c r="H651" s="358">
        <v>0.019529272079898644</v>
      </c>
    </row>
    <row r="652" spans="2:8" ht="13">
      <c r="B652" s="351" t="s">
        <v>439</v>
      </c>
      <c r="C652" s="351" t="s">
        <v>127</v>
      </c>
      <c r="D652" s="351">
        <v>2007</v>
      </c>
      <c r="E652" s="358">
        <v>0.097373453537837093</v>
      </c>
      <c r="F652" s="92">
        <v>125575.14264527963</v>
      </c>
      <c r="G652" s="92">
        <v>6567929</v>
      </c>
      <c r="H652" s="358">
        <v>0.019119442771881309</v>
      </c>
    </row>
    <row r="653" spans="2:8" ht="13">
      <c r="B653" s="351" t="s">
        <v>439</v>
      </c>
      <c r="C653" s="351" t="s">
        <v>127</v>
      </c>
      <c r="D653" s="351">
        <v>2008</v>
      </c>
      <c r="E653" s="358">
        <v>0.099000833777559083</v>
      </c>
      <c r="F653" s="92">
        <v>138201.00591845383</v>
      </c>
      <c r="G653" s="92">
        <v>6641293</v>
      </c>
      <c r="H653" s="358">
        <v>0.020809352323177703</v>
      </c>
    </row>
    <row r="654" spans="2:8" ht="13">
      <c r="B654" s="351" t="s">
        <v>439</v>
      </c>
      <c r="C654" s="351" t="s">
        <v>127</v>
      </c>
      <c r="D654" s="351">
        <v>2009</v>
      </c>
      <c r="E654" s="358">
        <v>0.09655454174043307</v>
      </c>
      <c r="F654" s="92">
        <v>132102.7377093831</v>
      </c>
      <c r="G654" s="92">
        <v>6527069</v>
      </c>
      <c r="H654" s="358">
        <v>0.020239212686334877</v>
      </c>
    </row>
    <row r="655" spans="2:8" ht="13">
      <c r="B655" s="351" t="s">
        <v>439</v>
      </c>
      <c r="C655" s="351" t="s">
        <v>127</v>
      </c>
      <c r="D655" s="351">
        <v>2010</v>
      </c>
      <c r="E655" s="358">
        <v>0.095208680238491702</v>
      </c>
      <c r="F655" s="92">
        <v>139815.08943438792</v>
      </c>
      <c r="G655" s="92">
        <v>6735067</v>
      </c>
      <c r="H655" s="358">
        <v>0.020759272243971429</v>
      </c>
    </row>
    <row r="656" spans="2:8" ht="13">
      <c r="B656" s="351" t="s">
        <v>439</v>
      </c>
      <c r="C656" s="351" t="s">
        <v>127</v>
      </c>
      <c r="D656" s="351">
        <v>2011</v>
      </c>
      <c r="E656" s="358">
        <v>0.090293453724604969</v>
      </c>
      <c r="F656" s="92">
        <v>135643.61173814899</v>
      </c>
      <c r="G656" s="92">
        <v>6815590</v>
      </c>
      <c r="H656" s="358">
        <v>0.019901961787335946</v>
      </c>
    </row>
    <row r="657" spans="2:8" ht="13">
      <c r="B657" s="351" t="s">
        <v>439</v>
      </c>
      <c r="C657" s="351" t="s">
        <v>127</v>
      </c>
      <c r="D657" s="351">
        <v>2012</v>
      </c>
      <c r="E657" s="358">
        <v>0.09583321963598658</v>
      </c>
      <c r="F657" s="92">
        <v>146012.26010314625</v>
      </c>
      <c r="G657" s="92">
        <v>6794407</v>
      </c>
      <c r="H657" s="358">
        <v>0.021490066771558763</v>
      </c>
    </row>
    <row r="658" spans="2:8" ht="13">
      <c r="B658" s="351" t="s">
        <v>439</v>
      </c>
      <c r="C658" s="351" t="s">
        <v>127</v>
      </c>
      <c r="D658" s="351">
        <v>2013</v>
      </c>
      <c r="E658" s="358">
        <v>0.092474659024571457</v>
      </c>
      <c r="F658" s="92">
        <v>142630.9721116595</v>
      </c>
      <c r="G658" s="92">
        <v>6973710</v>
      </c>
      <c r="H658" s="358">
        <v>0.020452667534448594</v>
      </c>
    </row>
    <row r="659" spans="2:8" ht="13">
      <c r="B659" s="351" t="s">
        <v>439</v>
      </c>
      <c r="C659" s="351" t="s">
        <v>127</v>
      </c>
      <c r="D659" s="351">
        <v>2014</v>
      </c>
      <c r="E659" s="358">
        <v>0.094368225076748011</v>
      </c>
      <c r="F659" s="92">
        <v>153078.5669942211</v>
      </c>
      <c r="G659" s="92">
        <v>7173730</v>
      </c>
      <c r="H659" s="358">
        <v>0.021338768952026504</v>
      </c>
    </row>
    <row r="660" spans="2:8" ht="13">
      <c r="B660" s="351" t="s">
        <v>439</v>
      </c>
      <c r="C660" s="351" t="s">
        <v>127</v>
      </c>
      <c r="D660" s="351">
        <v>2015</v>
      </c>
      <c r="E660" s="358">
        <v>0.093410722151685541</v>
      </c>
      <c r="F660" s="92">
        <v>154091.07454719767</v>
      </c>
      <c r="G660" s="92">
        <v>7258314</v>
      </c>
      <c r="H660" s="358">
        <v>0.021229596094519701</v>
      </c>
    </row>
    <row r="661" spans="2:8" ht="13">
      <c r="B661" s="351" t="s">
        <v>439</v>
      </c>
      <c r="C661" s="351" t="s">
        <v>127</v>
      </c>
      <c r="D661" s="351">
        <v>2016</v>
      </c>
      <c r="E661" s="358">
        <v>0.096603946764570903</v>
      </c>
      <c r="F661" s="92">
        <v>162103.16154199175</v>
      </c>
      <c r="G661" s="92">
        <v>7348911</v>
      </c>
      <c r="H661" s="358">
        <v>0.02205812011357761</v>
      </c>
    </row>
    <row r="662" spans="2:8" ht="13">
      <c r="B662" s="351" t="s">
        <v>439</v>
      </c>
      <c r="C662" s="351" t="s">
        <v>127</v>
      </c>
      <c r="D662" s="351">
        <v>2017</v>
      </c>
      <c r="E662" s="358">
        <v>0.097156561065605024</v>
      </c>
      <c r="F662" s="92">
        <v>164980.58477989322</v>
      </c>
      <c r="G662" s="92">
        <v>7408771</v>
      </c>
      <c r="H662" s="358">
        <v>0.022268279689019031</v>
      </c>
    </row>
    <row r="663" spans="2:8" ht="13">
      <c r="B663" s="351" t="s">
        <v>439</v>
      </c>
      <c r="C663" s="351" t="s">
        <v>127</v>
      </c>
      <c r="D663" s="351">
        <v>2018</v>
      </c>
      <c r="E663" s="358">
        <v>0.099832600195503426</v>
      </c>
      <c r="F663" s="92">
        <v>170943.26148216033</v>
      </c>
      <c r="G663" s="92">
        <v>7552902</v>
      </c>
      <c r="H663" s="358">
        <v>0.022632792201217538</v>
      </c>
    </row>
    <row r="664" spans="2:8" ht="13">
      <c r="B664" s="351" t="s">
        <v>439</v>
      </c>
      <c r="C664" s="351" t="s">
        <v>127</v>
      </c>
      <c r="D664" s="351">
        <v>2019</v>
      </c>
      <c r="E664" s="358">
        <v>0.10106580150035679</v>
      </c>
      <c r="F664" s="92">
        <v>173082.86607027505</v>
      </c>
      <c r="G664" s="92">
        <v>7460380</v>
      </c>
      <c r="H664" s="358">
        <v>0.023200274794350294</v>
      </c>
    </row>
    <row r="665" spans="2:8" ht="13">
      <c r="B665" s="351" t="s">
        <v>439</v>
      </c>
      <c r="C665" s="351" t="s">
        <v>127</v>
      </c>
      <c r="D665" s="351">
        <v>2020</v>
      </c>
      <c r="E665" s="358">
        <v>0.10438351169488556</v>
      </c>
      <c r="F665" s="92">
        <v>159285.58542348605</v>
      </c>
      <c r="G665" s="92">
        <v>6400888</v>
      </c>
      <c r="H665" s="358">
        <v>0.024884919939778049</v>
      </c>
    </row>
    <row r="666" spans="2:8" ht="13">
      <c r="B666" s="351" t="s">
        <v>439</v>
      </c>
      <c r="C666" s="351" t="s">
        <v>129</v>
      </c>
      <c r="D666" s="351">
        <v>1982</v>
      </c>
      <c r="E666" s="358">
        <v>0.025773502460378198</v>
      </c>
      <c r="F666" s="92">
        <v>29697.59553047816</v>
      </c>
      <c r="G666" s="92">
        <v>4887757</v>
      </c>
      <c r="H666" s="358">
        <v>0.0060759148890745102</v>
      </c>
    </row>
    <row r="667" spans="2:8" ht="13">
      <c r="B667" s="351" t="s">
        <v>439</v>
      </c>
      <c r="C667" s="351" t="s">
        <v>129</v>
      </c>
      <c r="D667" s="351">
        <v>1983</v>
      </c>
      <c r="E667" s="358">
        <v>0</v>
      </c>
      <c r="F667" s="92">
        <v>0</v>
      </c>
      <c r="G667" s="92">
        <v>4795353</v>
      </c>
      <c r="H667" s="358">
        <v>0</v>
      </c>
    </row>
    <row r="668" spans="2:8" ht="13">
      <c r="B668" s="351" t="s">
        <v>439</v>
      </c>
      <c r="C668" s="351" t="s">
        <v>129</v>
      </c>
      <c r="D668" s="351">
        <v>1984</v>
      </c>
      <c r="E668" s="358">
        <v>0</v>
      </c>
      <c r="F668" s="92">
        <v>0</v>
      </c>
      <c r="G668" s="92">
        <v>5006527</v>
      </c>
      <c r="H668" s="358">
        <v>0</v>
      </c>
    </row>
    <row r="669" spans="2:8" ht="13">
      <c r="B669" s="351" t="s">
        <v>439</v>
      </c>
      <c r="C669" s="351" t="s">
        <v>129</v>
      </c>
      <c r="D669" s="351">
        <v>1985</v>
      </c>
      <c r="E669" s="358">
        <v>0</v>
      </c>
      <c r="F669" s="92">
        <v>0</v>
      </c>
      <c r="G669" s="92">
        <v>5018612</v>
      </c>
      <c r="H669" s="358">
        <v>0</v>
      </c>
    </row>
    <row r="670" spans="2:8" ht="13">
      <c r="B670" s="351" t="s">
        <v>439</v>
      </c>
      <c r="C670" s="351" t="s">
        <v>129</v>
      </c>
      <c r="D670" s="351">
        <v>1986</v>
      </c>
      <c r="E670" s="358">
        <v>0</v>
      </c>
      <c r="F670" s="92">
        <v>0</v>
      </c>
      <c r="G670" s="92">
        <v>5300676</v>
      </c>
      <c r="H670" s="358">
        <v>0</v>
      </c>
    </row>
    <row r="671" spans="2:8" ht="13">
      <c r="B671" s="351" t="s">
        <v>439</v>
      </c>
      <c r="C671" s="351" t="s">
        <v>129</v>
      </c>
      <c r="D671" s="351">
        <v>1987</v>
      </c>
      <c r="E671" s="358">
        <v>0</v>
      </c>
      <c r="F671" s="92">
        <v>0</v>
      </c>
      <c r="G671" s="92">
        <v>5338657</v>
      </c>
      <c r="H671" s="358">
        <v>0</v>
      </c>
    </row>
    <row r="672" spans="2:8" ht="13">
      <c r="B672" s="351" t="s">
        <v>439</v>
      </c>
      <c r="C672" s="351" t="s">
        <v>129</v>
      </c>
      <c r="D672" s="351">
        <v>1988</v>
      </c>
      <c r="E672" s="358">
        <v>0</v>
      </c>
      <c r="F672" s="92">
        <v>0</v>
      </c>
      <c r="G672" s="92">
        <v>5498146</v>
      </c>
      <c r="H672" s="358">
        <v>0</v>
      </c>
    </row>
    <row r="673" spans="2:8" ht="13">
      <c r="B673" s="351" t="s">
        <v>439</v>
      </c>
      <c r="C673" s="351" t="s">
        <v>129</v>
      </c>
      <c r="D673" s="351">
        <v>1989</v>
      </c>
      <c r="E673" s="358">
        <v>0</v>
      </c>
      <c r="F673" s="92">
        <v>0</v>
      </c>
      <c r="G673" s="92">
        <v>5538702</v>
      </c>
      <c r="H673" s="358">
        <v>0</v>
      </c>
    </row>
    <row r="674" spans="2:8" ht="13">
      <c r="B674" s="351" t="s">
        <v>439</v>
      </c>
      <c r="C674" s="351" t="s">
        <v>129</v>
      </c>
      <c r="D674" s="351">
        <v>1990</v>
      </c>
      <c r="E674" s="358">
        <v>0</v>
      </c>
      <c r="F674" s="92">
        <v>0</v>
      </c>
      <c r="G674" s="92">
        <v>5574458</v>
      </c>
      <c r="H674" s="358">
        <v>0</v>
      </c>
    </row>
    <row r="675" spans="2:8" ht="13">
      <c r="B675" s="351" t="s">
        <v>439</v>
      </c>
      <c r="C675" s="351" t="s">
        <v>129</v>
      </c>
      <c r="D675" s="351">
        <v>1991</v>
      </c>
      <c r="E675" s="358">
        <v>0</v>
      </c>
      <c r="F675" s="92">
        <v>0</v>
      </c>
      <c r="G675" s="92">
        <v>5568548</v>
      </c>
      <c r="H675" s="358">
        <v>0</v>
      </c>
    </row>
    <row r="676" spans="2:8" ht="13">
      <c r="B676" s="351" t="s">
        <v>439</v>
      </c>
      <c r="C676" s="351" t="s">
        <v>129</v>
      </c>
      <c r="D676" s="351">
        <v>1992</v>
      </c>
      <c r="E676" s="358">
        <v>0</v>
      </c>
      <c r="F676" s="92">
        <v>0</v>
      </c>
      <c r="G676" s="92">
        <v>5635507</v>
      </c>
      <c r="H676" s="358">
        <v>0</v>
      </c>
    </row>
    <row r="677" spans="2:8" ht="13">
      <c r="B677" s="351" t="s">
        <v>439</v>
      </c>
      <c r="C677" s="351" t="s">
        <v>129</v>
      </c>
      <c r="D677" s="351">
        <v>1993</v>
      </c>
      <c r="E677" s="358">
        <v>0</v>
      </c>
      <c r="F677" s="92">
        <v>0</v>
      </c>
      <c r="G677" s="92">
        <v>5762251</v>
      </c>
      <c r="H677" s="358">
        <v>0</v>
      </c>
    </row>
    <row r="678" spans="2:8" ht="13">
      <c r="B678" s="351" t="s">
        <v>439</v>
      </c>
      <c r="C678" s="351" t="s">
        <v>129</v>
      </c>
      <c r="D678" s="351">
        <v>1994</v>
      </c>
      <c r="E678" s="358">
        <v>0</v>
      </c>
      <c r="F678" s="92">
        <v>0</v>
      </c>
      <c r="G678" s="92">
        <v>5763584</v>
      </c>
      <c r="H678" s="358">
        <v>0</v>
      </c>
    </row>
    <row r="679" spans="2:8" ht="13">
      <c r="B679" s="351" t="s">
        <v>439</v>
      </c>
      <c r="C679" s="351" t="s">
        <v>129</v>
      </c>
      <c r="D679" s="351">
        <v>1995</v>
      </c>
      <c r="E679" s="358">
        <v>0</v>
      </c>
      <c r="F679" s="92">
        <v>0</v>
      </c>
      <c r="G679" s="92">
        <v>5837945</v>
      </c>
      <c r="H679" s="358">
        <v>0</v>
      </c>
    </row>
    <row r="680" spans="2:8" ht="13">
      <c r="B680" s="351" t="s">
        <v>439</v>
      </c>
      <c r="C680" s="351" t="s">
        <v>129</v>
      </c>
      <c r="D680" s="351">
        <v>1996</v>
      </c>
      <c r="E680" s="358">
        <v>0</v>
      </c>
      <c r="F680" s="92">
        <v>0</v>
      </c>
      <c r="G680" s="92">
        <v>5974675</v>
      </c>
      <c r="H680" s="358">
        <v>0</v>
      </c>
    </row>
    <row r="681" spans="2:8" ht="13">
      <c r="B681" s="351" t="s">
        <v>439</v>
      </c>
      <c r="C681" s="351" t="s">
        <v>129</v>
      </c>
      <c r="D681" s="351">
        <v>1997</v>
      </c>
      <c r="E681" s="358">
        <v>0</v>
      </c>
      <c r="F681" s="92">
        <v>0</v>
      </c>
      <c r="G681" s="92">
        <v>6116870</v>
      </c>
      <c r="H681" s="358">
        <v>0</v>
      </c>
    </row>
    <row r="682" spans="2:8" ht="13">
      <c r="B682" s="351" t="s">
        <v>439</v>
      </c>
      <c r="C682" s="351" t="s">
        <v>129</v>
      </c>
      <c r="D682" s="351">
        <v>1998</v>
      </c>
      <c r="E682" s="358">
        <v>0</v>
      </c>
      <c r="F682" s="92">
        <v>0</v>
      </c>
      <c r="G682" s="92">
        <v>6216008</v>
      </c>
      <c r="H682" s="358">
        <v>0</v>
      </c>
    </row>
    <row r="683" spans="2:8" ht="13">
      <c r="B683" s="351" t="s">
        <v>439</v>
      </c>
      <c r="C683" s="351" t="s">
        <v>129</v>
      </c>
      <c r="D683" s="351">
        <v>1999</v>
      </c>
      <c r="E683" s="358">
        <v>0</v>
      </c>
      <c r="F683" s="92">
        <v>0</v>
      </c>
      <c r="G683" s="92">
        <v>6201141</v>
      </c>
      <c r="H683" s="358">
        <v>0</v>
      </c>
    </row>
    <row r="684" spans="2:8" ht="13">
      <c r="B684" s="351" t="s">
        <v>439</v>
      </c>
      <c r="C684" s="351" t="s">
        <v>129</v>
      </c>
      <c r="D684" s="351">
        <v>2000</v>
      </c>
      <c r="E684" s="358">
        <v>0</v>
      </c>
      <c r="F684" s="92">
        <v>0</v>
      </c>
      <c r="G684" s="92">
        <v>6310904</v>
      </c>
      <c r="H684" s="358">
        <v>0</v>
      </c>
    </row>
    <row r="685" spans="2:8" ht="13">
      <c r="B685" s="351" t="s">
        <v>439</v>
      </c>
      <c r="C685" s="351" t="s">
        <v>129</v>
      </c>
      <c r="D685" s="351">
        <v>2001</v>
      </c>
      <c r="E685" s="358">
        <v>0</v>
      </c>
      <c r="F685" s="92">
        <v>0</v>
      </c>
      <c r="G685" s="92">
        <v>6309000</v>
      </c>
      <c r="H685" s="358">
        <v>0</v>
      </c>
    </row>
    <row r="686" spans="2:8" ht="13">
      <c r="B686" s="351" t="s">
        <v>439</v>
      </c>
      <c r="C686" s="351" t="s">
        <v>129</v>
      </c>
      <c r="D686" s="351">
        <v>2002</v>
      </c>
      <c r="E686" s="358">
        <v>0</v>
      </c>
      <c r="F686" s="92">
        <v>0</v>
      </c>
      <c r="G686" s="92">
        <v>6304620</v>
      </c>
      <c r="H686" s="358">
        <v>0</v>
      </c>
    </row>
    <row r="687" spans="2:8" ht="13">
      <c r="B687" s="351" t="s">
        <v>439</v>
      </c>
      <c r="C687" s="351" t="s">
        <v>129</v>
      </c>
      <c r="D687" s="351">
        <v>2003</v>
      </c>
      <c r="E687" s="358">
        <v>0</v>
      </c>
      <c r="F687" s="92">
        <v>0</v>
      </c>
      <c r="G687" s="92">
        <v>6382794</v>
      </c>
      <c r="H687" s="358">
        <v>0</v>
      </c>
    </row>
    <row r="688" spans="2:8" ht="13">
      <c r="B688" s="351" t="s">
        <v>439</v>
      </c>
      <c r="C688" s="351" t="s">
        <v>129</v>
      </c>
      <c r="D688" s="351">
        <v>2004</v>
      </c>
      <c r="E688" s="358">
        <v>0</v>
      </c>
      <c r="F688" s="92">
        <v>0</v>
      </c>
      <c r="G688" s="92">
        <v>6519753</v>
      </c>
      <c r="H688" s="358">
        <v>0</v>
      </c>
    </row>
    <row r="689" spans="2:8" ht="13">
      <c r="B689" s="351" t="s">
        <v>439</v>
      </c>
      <c r="C689" s="351" t="s">
        <v>129</v>
      </c>
      <c r="D689" s="351">
        <v>2005</v>
      </c>
      <c r="E689" s="358">
        <v>0</v>
      </c>
      <c r="F689" s="92">
        <v>0</v>
      </c>
      <c r="G689" s="92">
        <v>6497015</v>
      </c>
      <c r="H689" s="358">
        <v>0</v>
      </c>
    </row>
    <row r="690" spans="2:8" ht="13">
      <c r="B690" s="351" t="s">
        <v>439</v>
      </c>
      <c r="C690" s="351" t="s">
        <v>129</v>
      </c>
      <c r="D690" s="351">
        <v>2006</v>
      </c>
      <c r="E690" s="358">
        <v>0</v>
      </c>
      <c r="F690" s="92">
        <v>0</v>
      </c>
      <c r="G690" s="92">
        <v>6560912</v>
      </c>
      <c r="H690" s="358">
        <v>0</v>
      </c>
    </row>
    <row r="691" spans="2:8" ht="13">
      <c r="B691" s="351" t="s">
        <v>439</v>
      </c>
      <c r="C691" s="351" t="s">
        <v>129</v>
      </c>
      <c r="D691" s="351">
        <v>2007</v>
      </c>
      <c r="E691" s="358">
        <v>0</v>
      </c>
      <c r="F691" s="92">
        <v>0</v>
      </c>
      <c r="G691" s="92">
        <v>6567929</v>
      </c>
      <c r="H691" s="358">
        <v>0</v>
      </c>
    </row>
    <row r="692" spans="2:8" ht="13">
      <c r="B692" s="351" t="s">
        <v>439</v>
      </c>
      <c r="C692" s="351" t="s">
        <v>129</v>
      </c>
      <c r="D692" s="351">
        <v>2008</v>
      </c>
      <c r="E692" s="358">
        <v>0</v>
      </c>
      <c r="F692" s="92">
        <v>0</v>
      </c>
      <c r="G692" s="92">
        <v>6641293</v>
      </c>
      <c r="H692" s="358">
        <v>0</v>
      </c>
    </row>
    <row r="693" spans="2:8" ht="13">
      <c r="B693" s="351" t="s">
        <v>439</v>
      </c>
      <c r="C693" s="351" t="s">
        <v>129</v>
      </c>
      <c r="D693" s="351">
        <v>2009</v>
      </c>
      <c r="E693" s="358">
        <v>0</v>
      </c>
      <c r="F693" s="92">
        <v>0</v>
      </c>
      <c r="G693" s="92">
        <v>6527069</v>
      </c>
      <c r="H693" s="358">
        <v>0</v>
      </c>
    </row>
    <row r="694" spans="2:8" ht="13">
      <c r="B694" s="351" t="s">
        <v>439</v>
      </c>
      <c r="C694" s="351" t="s">
        <v>129</v>
      </c>
      <c r="D694" s="351">
        <v>2010</v>
      </c>
      <c r="E694" s="358">
        <v>0</v>
      </c>
      <c r="F694" s="92">
        <v>0</v>
      </c>
      <c r="G694" s="92">
        <v>6735067</v>
      </c>
      <c r="H694" s="358">
        <v>0</v>
      </c>
    </row>
    <row r="695" spans="2:8" ht="13">
      <c r="B695" s="351" t="s">
        <v>439</v>
      </c>
      <c r="C695" s="351" t="s">
        <v>129</v>
      </c>
      <c r="D695" s="351">
        <v>2011</v>
      </c>
      <c r="E695" s="358">
        <v>0</v>
      </c>
      <c r="F695" s="92">
        <v>0</v>
      </c>
      <c r="G695" s="92">
        <v>6815590</v>
      </c>
      <c r="H695" s="358">
        <v>0</v>
      </c>
    </row>
    <row r="696" spans="2:8" ht="13">
      <c r="B696" s="351" t="s">
        <v>439</v>
      </c>
      <c r="C696" s="351" t="s">
        <v>129</v>
      </c>
      <c r="D696" s="351">
        <v>2012</v>
      </c>
      <c r="E696" s="358">
        <v>0</v>
      </c>
      <c r="F696" s="92">
        <v>0</v>
      </c>
      <c r="G696" s="92">
        <v>6794407</v>
      </c>
      <c r="H696" s="358">
        <v>0</v>
      </c>
    </row>
    <row r="697" spans="2:8" ht="13">
      <c r="B697" s="351" t="s">
        <v>439</v>
      </c>
      <c r="C697" s="351" t="s">
        <v>129</v>
      </c>
      <c r="D697" s="351">
        <v>2013</v>
      </c>
      <c r="E697" s="358">
        <v>0</v>
      </c>
      <c r="F697" s="92">
        <v>0</v>
      </c>
      <c r="G697" s="92">
        <v>6973710</v>
      </c>
      <c r="H697" s="358">
        <v>0</v>
      </c>
    </row>
    <row r="698" spans="2:8" ht="13">
      <c r="B698" s="351" t="s">
        <v>439</v>
      </c>
      <c r="C698" s="351" t="s">
        <v>129</v>
      </c>
      <c r="D698" s="351">
        <v>2014</v>
      </c>
      <c r="E698" s="358">
        <v>0</v>
      </c>
      <c r="F698" s="92">
        <v>0</v>
      </c>
      <c r="G698" s="92">
        <v>7173730</v>
      </c>
      <c r="H698" s="358">
        <v>0</v>
      </c>
    </row>
    <row r="699" spans="2:8" ht="13">
      <c r="B699" s="351" t="s">
        <v>439</v>
      </c>
      <c r="C699" s="351" t="s">
        <v>129</v>
      </c>
      <c r="D699" s="351">
        <v>2015</v>
      </c>
      <c r="E699" s="358">
        <v>0</v>
      </c>
      <c r="F699" s="92">
        <v>0</v>
      </c>
      <c r="G699" s="92">
        <v>7258314</v>
      </c>
      <c r="H699" s="358">
        <v>0</v>
      </c>
    </row>
    <row r="700" spans="2:8" ht="13">
      <c r="B700" s="351" t="s">
        <v>439</v>
      </c>
      <c r="C700" s="351" t="s">
        <v>129</v>
      </c>
      <c r="D700" s="351">
        <v>2016</v>
      </c>
      <c r="E700" s="358">
        <v>0</v>
      </c>
      <c r="F700" s="92">
        <v>0</v>
      </c>
      <c r="G700" s="92">
        <v>7348911</v>
      </c>
      <c r="H700" s="358">
        <v>0</v>
      </c>
    </row>
    <row r="701" spans="2:8" ht="13">
      <c r="B701" s="351" t="s">
        <v>439</v>
      </c>
      <c r="C701" s="351" t="s">
        <v>129</v>
      </c>
      <c r="D701" s="351">
        <v>2017</v>
      </c>
      <c r="E701" s="358">
        <v>0</v>
      </c>
      <c r="F701" s="92">
        <v>0</v>
      </c>
      <c r="G701" s="92">
        <v>7408771</v>
      </c>
      <c r="H701" s="358">
        <v>0</v>
      </c>
    </row>
    <row r="702" spans="2:8" ht="13">
      <c r="B702" s="351" t="s">
        <v>439</v>
      </c>
      <c r="C702" s="351" t="s">
        <v>129</v>
      </c>
      <c r="D702" s="351">
        <v>2018</v>
      </c>
      <c r="E702" s="358">
        <v>0</v>
      </c>
      <c r="F702" s="92">
        <v>0</v>
      </c>
      <c r="G702" s="92">
        <v>7552902</v>
      </c>
      <c r="H702" s="358">
        <v>0</v>
      </c>
    </row>
    <row r="703" spans="2:8" ht="13">
      <c r="B703" s="351" t="s">
        <v>439</v>
      </c>
      <c r="C703" s="351" t="s">
        <v>129</v>
      </c>
      <c r="D703" s="351">
        <v>2019</v>
      </c>
      <c r="E703" s="358">
        <v>0</v>
      </c>
      <c r="F703" s="92">
        <v>0</v>
      </c>
      <c r="G703" s="92">
        <v>7460380</v>
      </c>
      <c r="H703" s="358">
        <v>0</v>
      </c>
    </row>
    <row r="704" spans="2:8" ht="13">
      <c r="B704" s="351" t="s">
        <v>439</v>
      </c>
      <c r="C704" s="351" t="s">
        <v>129</v>
      </c>
      <c r="D704" s="351">
        <v>2020</v>
      </c>
      <c r="E704" s="358">
        <v>0</v>
      </c>
      <c r="F704" s="92">
        <v>0</v>
      </c>
      <c r="G704" s="92">
        <v>6400888</v>
      </c>
      <c r="H704" s="358">
        <v>0</v>
      </c>
    </row>
    <row r="705" spans="2:8" ht="13">
      <c r="B705" s="351" t="s">
        <v>439</v>
      </c>
      <c r="C705" s="351" t="s">
        <v>131</v>
      </c>
      <c r="D705" s="351">
        <v>1982</v>
      </c>
      <c r="E705" s="358">
        <v>0.001387803978635749</v>
      </c>
      <c r="F705" s="92">
        <v>1599.1012977949777</v>
      </c>
      <c r="G705" s="92">
        <v>4887757</v>
      </c>
      <c r="H705" s="358">
        <v>0.00032716464787324281</v>
      </c>
    </row>
    <row r="706" spans="2:8" ht="13">
      <c r="B706" s="351" t="s">
        <v>439</v>
      </c>
      <c r="C706" s="351" t="s">
        <v>131</v>
      </c>
      <c r="D706" s="351">
        <v>1983</v>
      </c>
      <c r="E706" s="358">
        <v>0</v>
      </c>
      <c r="F706" s="92">
        <v>0</v>
      </c>
      <c r="G706" s="92">
        <v>4795353</v>
      </c>
      <c r="H706" s="358">
        <v>0</v>
      </c>
    </row>
    <row r="707" spans="2:8" ht="13">
      <c r="B707" s="351" t="s">
        <v>439</v>
      </c>
      <c r="C707" s="351" t="s">
        <v>131</v>
      </c>
      <c r="D707" s="351">
        <v>1984</v>
      </c>
      <c r="E707" s="358">
        <v>0</v>
      </c>
      <c r="F707" s="92">
        <v>0</v>
      </c>
      <c r="G707" s="92">
        <v>5006527</v>
      </c>
      <c r="H707" s="358">
        <v>0</v>
      </c>
    </row>
    <row r="708" spans="2:8" ht="13">
      <c r="B708" s="351" t="s">
        <v>439</v>
      </c>
      <c r="C708" s="351" t="s">
        <v>131</v>
      </c>
      <c r="D708" s="351">
        <v>1985</v>
      </c>
      <c r="E708" s="358">
        <v>0</v>
      </c>
      <c r="F708" s="92">
        <v>0</v>
      </c>
      <c r="G708" s="92">
        <v>5018612</v>
      </c>
      <c r="H708" s="358">
        <v>0</v>
      </c>
    </row>
    <row r="709" spans="2:8" ht="13">
      <c r="B709" s="351" t="s">
        <v>439</v>
      </c>
      <c r="C709" s="351" t="s">
        <v>131</v>
      </c>
      <c r="D709" s="351">
        <v>1986</v>
      </c>
      <c r="E709" s="358">
        <v>0</v>
      </c>
      <c r="F709" s="92">
        <v>0</v>
      </c>
      <c r="G709" s="92">
        <v>5300676</v>
      </c>
      <c r="H709" s="358">
        <v>0</v>
      </c>
    </row>
    <row r="710" spans="2:8" ht="13">
      <c r="B710" s="351" t="s">
        <v>439</v>
      </c>
      <c r="C710" s="351" t="s">
        <v>131</v>
      </c>
      <c r="D710" s="351">
        <v>1987</v>
      </c>
      <c r="E710" s="358">
        <v>0</v>
      </c>
      <c r="F710" s="92">
        <v>0</v>
      </c>
      <c r="G710" s="92">
        <v>5338657</v>
      </c>
      <c r="H710" s="358">
        <v>0</v>
      </c>
    </row>
    <row r="711" spans="2:8" ht="13">
      <c r="B711" s="351" t="s">
        <v>439</v>
      </c>
      <c r="C711" s="351" t="s">
        <v>131</v>
      </c>
      <c r="D711" s="351">
        <v>1988</v>
      </c>
      <c r="E711" s="358">
        <v>0</v>
      </c>
      <c r="F711" s="92">
        <v>0</v>
      </c>
      <c r="G711" s="92">
        <v>5498146</v>
      </c>
      <c r="H711" s="358">
        <v>0</v>
      </c>
    </row>
    <row r="712" spans="2:8" ht="13">
      <c r="B712" s="351" t="s">
        <v>439</v>
      </c>
      <c r="C712" s="351" t="s">
        <v>131</v>
      </c>
      <c r="D712" s="351">
        <v>1989</v>
      </c>
      <c r="E712" s="358">
        <v>0</v>
      </c>
      <c r="F712" s="92">
        <v>0</v>
      </c>
      <c r="G712" s="92">
        <v>5538702</v>
      </c>
      <c r="H712" s="358">
        <v>0</v>
      </c>
    </row>
    <row r="713" spans="2:8" ht="13">
      <c r="B713" s="351" t="s">
        <v>439</v>
      </c>
      <c r="C713" s="351" t="s">
        <v>131</v>
      </c>
      <c r="D713" s="351">
        <v>1990</v>
      </c>
      <c r="E713" s="358">
        <v>0</v>
      </c>
      <c r="F713" s="92">
        <v>0</v>
      </c>
      <c r="G713" s="92">
        <v>5574458</v>
      </c>
      <c r="H713" s="358">
        <v>0</v>
      </c>
    </row>
    <row r="714" spans="2:8" ht="13">
      <c r="B714" s="351" t="s">
        <v>439</v>
      </c>
      <c r="C714" s="351" t="s">
        <v>131</v>
      </c>
      <c r="D714" s="351">
        <v>1991</v>
      </c>
      <c r="E714" s="358">
        <v>0</v>
      </c>
      <c r="F714" s="92">
        <v>0</v>
      </c>
      <c r="G714" s="92">
        <v>5568548</v>
      </c>
      <c r="H714" s="358">
        <v>0</v>
      </c>
    </row>
    <row r="715" spans="2:8" ht="13">
      <c r="B715" s="351" t="s">
        <v>439</v>
      </c>
      <c r="C715" s="351" t="s">
        <v>131</v>
      </c>
      <c r="D715" s="351">
        <v>1992</v>
      </c>
      <c r="E715" s="358">
        <v>0</v>
      </c>
      <c r="F715" s="92">
        <v>0</v>
      </c>
      <c r="G715" s="92">
        <v>5635507</v>
      </c>
      <c r="H715" s="358">
        <v>0</v>
      </c>
    </row>
    <row r="716" spans="2:8" ht="13">
      <c r="B716" s="351" t="s">
        <v>439</v>
      </c>
      <c r="C716" s="351" t="s">
        <v>131</v>
      </c>
      <c r="D716" s="351">
        <v>1993</v>
      </c>
      <c r="E716" s="358">
        <v>0</v>
      </c>
      <c r="F716" s="92">
        <v>0</v>
      </c>
      <c r="G716" s="92">
        <v>5762251</v>
      </c>
      <c r="H716" s="358">
        <v>0</v>
      </c>
    </row>
    <row r="717" spans="2:8" ht="13">
      <c r="B717" s="351" t="s">
        <v>439</v>
      </c>
      <c r="C717" s="351" t="s">
        <v>131</v>
      </c>
      <c r="D717" s="351">
        <v>1994</v>
      </c>
      <c r="E717" s="358">
        <v>0</v>
      </c>
      <c r="F717" s="92">
        <v>0</v>
      </c>
      <c r="G717" s="92">
        <v>5763584</v>
      </c>
      <c r="H717" s="358">
        <v>0</v>
      </c>
    </row>
    <row r="718" spans="2:8" ht="13">
      <c r="B718" s="351" t="s">
        <v>439</v>
      </c>
      <c r="C718" s="351" t="s">
        <v>131</v>
      </c>
      <c r="D718" s="351">
        <v>1995</v>
      </c>
      <c r="E718" s="358">
        <v>0</v>
      </c>
      <c r="F718" s="92">
        <v>0</v>
      </c>
      <c r="G718" s="92">
        <v>5837945</v>
      </c>
      <c r="H718" s="358">
        <v>0</v>
      </c>
    </row>
    <row r="719" spans="2:8" ht="13">
      <c r="B719" s="351" t="s">
        <v>439</v>
      </c>
      <c r="C719" s="351" t="s">
        <v>131</v>
      </c>
      <c r="D719" s="351">
        <v>1996</v>
      </c>
      <c r="E719" s="358">
        <v>0</v>
      </c>
      <c r="F719" s="92">
        <v>0</v>
      </c>
      <c r="G719" s="92">
        <v>5974675</v>
      </c>
      <c r="H719" s="358">
        <v>0</v>
      </c>
    </row>
    <row r="720" spans="2:8" ht="13">
      <c r="B720" s="351" t="s">
        <v>439</v>
      </c>
      <c r="C720" s="351" t="s">
        <v>131</v>
      </c>
      <c r="D720" s="351">
        <v>1997</v>
      </c>
      <c r="E720" s="358">
        <v>0</v>
      </c>
      <c r="F720" s="92">
        <v>0</v>
      </c>
      <c r="G720" s="92">
        <v>6116870</v>
      </c>
      <c r="H720" s="358">
        <v>0</v>
      </c>
    </row>
    <row r="721" spans="2:8" ht="13">
      <c r="B721" s="351" t="s">
        <v>439</v>
      </c>
      <c r="C721" s="351" t="s">
        <v>131</v>
      </c>
      <c r="D721" s="351">
        <v>1998</v>
      </c>
      <c r="E721" s="358">
        <v>0</v>
      </c>
      <c r="F721" s="92">
        <v>0</v>
      </c>
      <c r="G721" s="92">
        <v>6216008</v>
      </c>
      <c r="H721" s="358">
        <v>0</v>
      </c>
    </row>
    <row r="722" spans="2:8" ht="13">
      <c r="B722" s="351" t="s">
        <v>439</v>
      </c>
      <c r="C722" s="351" t="s">
        <v>131</v>
      </c>
      <c r="D722" s="351">
        <v>1999</v>
      </c>
      <c r="E722" s="358">
        <v>0</v>
      </c>
      <c r="F722" s="92">
        <v>0</v>
      </c>
      <c r="G722" s="92">
        <v>6201141</v>
      </c>
      <c r="H722" s="358">
        <v>0</v>
      </c>
    </row>
    <row r="723" spans="2:8" ht="13">
      <c r="B723" s="351" t="s">
        <v>439</v>
      </c>
      <c r="C723" s="351" t="s">
        <v>131</v>
      </c>
      <c r="D723" s="351">
        <v>2000</v>
      </c>
      <c r="E723" s="358">
        <v>0</v>
      </c>
      <c r="F723" s="92">
        <v>0</v>
      </c>
      <c r="G723" s="92">
        <v>6310904</v>
      </c>
      <c r="H723" s="358">
        <v>0</v>
      </c>
    </row>
    <row r="724" spans="2:8" ht="13">
      <c r="B724" s="351" t="s">
        <v>439</v>
      </c>
      <c r="C724" s="351" t="s">
        <v>131</v>
      </c>
      <c r="D724" s="351">
        <v>2001</v>
      </c>
      <c r="E724" s="358">
        <v>0</v>
      </c>
      <c r="F724" s="92">
        <v>0</v>
      </c>
      <c r="G724" s="92">
        <v>6309000</v>
      </c>
      <c r="H724" s="358">
        <v>0</v>
      </c>
    </row>
    <row r="725" spans="2:8" ht="13">
      <c r="B725" s="351" t="s">
        <v>439</v>
      </c>
      <c r="C725" s="351" t="s">
        <v>131</v>
      </c>
      <c r="D725" s="351">
        <v>2002</v>
      </c>
      <c r="E725" s="358">
        <v>0</v>
      </c>
      <c r="F725" s="92">
        <v>0</v>
      </c>
      <c r="G725" s="92">
        <v>6304620</v>
      </c>
      <c r="H725" s="358">
        <v>0</v>
      </c>
    </row>
    <row r="726" spans="2:8" ht="13">
      <c r="B726" s="351" t="s">
        <v>439</v>
      </c>
      <c r="C726" s="351" t="s">
        <v>131</v>
      </c>
      <c r="D726" s="351">
        <v>2003</v>
      </c>
      <c r="E726" s="358">
        <v>0</v>
      </c>
      <c r="F726" s="92">
        <v>0</v>
      </c>
      <c r="G726" s="92">
        <v>6382794</v>
      </c>
      <c r="H726" s="358">
        <v>0</v>
      </c>
    </row>
    <row r="727" spans="2:8" ht="13">
      <c r="B727" s="351" t="s">
        <v>439</v>
      </c>
      <c r="C727" s="351" t="s">
        <v>131</v>
      </c>
      <c r="D727" s="351">
        <v>2004</v>
      </c>
      <c r="E727" s="358">
        <v>0</v>
      </c>
      <c r="F727" s="92">
        <v>0</v>
      </c>
      <c r="G727" s="92">
        <v>6519753</v>
      </c>
      <c r="H727" s="358">
        <v>0</v>
      </c>
    </row>
    <row r="728" spans="2:8" ht="13">
      <c r="B728" s="351" t="s">
        <v>439</v>
      </c>
      <c r="C728" s="351" t="s">
        <v>131</v>
      </c>
      <c r="D728" s="351">
        <v>2005</v>
      </c>
      <c r="E728" s="358">
        <v>0</v>
      </c>
      <c r="F728" s="92">
        <v>0</v>
      </c>
      <c r="G728" s="92">
        <v>6497015</v>
      </c>
      <c r="H728" s="358">
        <v>0</v>
      </c>
    </row>
    <row r="729" spans="2:8" ht="13">
      <c r="B729" s="351" t="s">
        <v>439</v>
      </c>
      <c r="C729" s="351" t="s">
        <v>131</v>
      </c>
      <c r="D729" s="351">
        <v>2006</v>
      </c>
      <c r="E729" s="358">
        <v>0</v>
      </c>
      <c r="F729" s="92">
        <v>0</v>
      </c>
      <c r="G729" s="92">
        <v>6560912</v>
      </c>
      <c r="H729" s="358">
        <v>0</v>
      </c>
    </row>
    <row r="730" spans="2:8" ht="13">
      <c r="B730" s="351" t="s">
        <v>439</v>
      </c>
      <c r="C730" s="351" t="s">
        <v>131</v>
      </c>
      <c r="D730" s="351">
        <v>2007</v>
      </c>
      <c r="E730" s="358">
        <v>0</v>
      </c>
      <c r="F730" s="92">
        <v>0</v>
      </c>
      <c r="G730" s="92">
        <v>6567929</v>
      </c>
      <c r="H730" s="358">
        <v>0</v>
      </c>
    </row>
    <row r="731" spans="2:8" ht="13">
      <c r="B731" s="351" t="s">
        <v>439</v>
      </c>
      <c r="C731" s="351" t="s">
        <v>131</v>
      </c>
      <c r="D731" s="351">
        <v>2008</v>
      </c>
      <c r="E731" s="358">
        <v>0</v>
      </c>
      <c r="F731" s="92">
        <v>0</v>
      </c>
      <c r="G731" s="92">
        <v>6641293</v>
      </c>
      <c r="H731" s="358">
        <v>0</v>
      </c>
    </row>
    <row r="732" spans="2:8" ht="13">
      <c r="B732" s="351" t="s">
        <v>439</v>
      </c>
      <c r="C732" s="351" t="s">
        <v>131</v>
      </c>
      <c r="D732" s="351">
        <v>2009</v>
      </c>
      <c r="E732" s="358">
        <v>0</v>
      </c>
      <c r="F732" s="92">
        <v>0</v>
      </c>
      <c r="G732" s="92">
        <v>6527069</v>
      </c>
      <c r="H732" s="358">
        <v>0</v>
      </c>
    </row>
    <row r="733" spans="2:8" ht="13">
      <c r="B733" s="351" t="s">
        <v>439</v>
      </c>
      <c r="C733" s="351" t="s">
        <v>131</v>
      </c>
      <c r="D733" s="351">
        <v>2010</v>
      </c>
      <c r="E733" s="358">
        <v>0</v>
      </c>
      <c r="F733" s="92">
        <v>0</v>
      </c>
      <c r="G733" s="92">
        <v>6735067</v>
      </c>
      <c r="H733" s="358">
        <v>0</v>
      </c>
    </row>
    <row r="734" spans="2:8" ht="13">
      <c r="B734" s="351" t="s">
        <v>439</v>
      </c>
      <c r="C734" s="351" t="s">
        <v>131</v>
      </c>
      <c r="D734" s="351">
        <v>2011</v>
      </c>
      <c r="E734" s="358">
        <v>0</v>
      </c>
      <c r="F734" s="92">
        <v>0</v>
      </c>
      <c r="G734" s="92">
        <v>6815590</v>
      </c>
      <c r="H734" s="358">
        <v>0</v>
      </c>
    </row>
    <row r="735" spans="2:8" ht="13">
      <c r="B735" s="351" t="s">
        <v>439</v>
      </c>
      <c r="C735" s="351" t="s">
        <v>131</v>
      </c>
      <c r="D735" s="351">
        <v>2012</v>
      </c>
      <c r="E735" s="358">
        <v>0</v>
      </c>
      <c r="F735" s="92">
        <v>0</v>
      </c>
      <c r="G735" s="92">
        <v>6794407</v>
      </c>
      <c r="H735" s="358">
        <v>0</v>
      </c>
    </row>
    <row r="736" spans="2:8" ht="13">
      <c r="B736" s="351" t="s">
        <v>439</v>
      </c>
      <c r="C736" s="351" t="s">
        <v>131</v>
      </c>
      <c r="D736" s="351">
        <v>2013</v>
      </c>
      <c r="E736" s="358">
        <v>0</v>
      </c>
      <c r="F736" s="92">
        <v>0</v>
      </c>
      <c r="G736" s="92">
        <v>6973710</v>
      </c>
      <c r="H736" s="358">
        <v>0</v>
      </c>
    </row>
    <row r="737" spans="2:8" ht="13">
      <c r="B737" s="351" t="s">
        <v>439</v>
      </c>
      <c r="C737" s="351" t="s">
        <v>131</v>
      </c>
      <c r="D737" s="351">
        <v>2014</v>
      </c>
      <c r="E737" s="358">
        <v>0</v>
      </c>
      <c r="F737" s="92">
        <v>0</v>
      </c>
      <c r="G737" s="92">
        <v>7173730</v>
      </c>
      <c r="H737" s="358">
        <v>0</v>
      </c>
    </row>
    <row r="738" spans="2:8" ht="13">
      <c r="B738" s="351" t="s">
        <v>439</v>
      </c>
      <c r="C738" s="351" t="s">
        <v>131</v>
      </c>
      <c r="D738" s="351">
        <v>2015</v>
      </c>
      <c r="E738" s="358">
        <v>0</v>
      </c>
      <c r="F738" s="92">
        <v>0</v>
      </c>
      <c r="G738" s="92">
        <v>7258314</v>
      </c>
      <c r="H738" s="358">
        <v>0</v>
      </c>
    </row>
    <row r="739" spans="2:8" ht="13">
      <c r="B739" s="351" t="s">
        <v>439</v>
      </c>
      <c r="C739" s="351" t="s">
        <v>131</v>
      </c>
      <c r="D739" s="351">
        <v>2016</v>
      </c>
      <c r="E739" s="358">
        <v>0</v>
      </c>
      <c r="F739" s="92">
        <v>0</v>
      </c>
      <c r="G739" s="92">
        <v>7348911</v>
      </c>
      <c r="H739" s="358">
        <v>0</v>
      </c>
    </row>
    <row r="740" spans="2:8" ht="13">
      <c r="B740" s="351" t="s">
        <v>439</v>
      </c>
      <c r="C740" s="351" t="s">
        <v>131</v>
      </c>
      <c r="D740" s="351">
        <v>2017</v>
      </c>
      <c r="E740" s="358">
        <v>0</v>
      </c>
      <c r="F740" s="92">
        <v>0</v>
      </c>
      <c r="G740" s="92">
        <v>7408771</v>
      </c>
      <c r="H740" s="358">
        <v>0</v>
      </c>
    </row>
    <row r="741" spans="2:8" ht="13">
      <c r="B741" s="351" t="s">
        <v>439</v>
      </c>
      <c r="C741" s="351" t="s">
        <v>131</v>
      </c>
      <c r="D741" s="351">
        <v>2018</v>
      </c>
      <c r="E741" s="358">
        <v>0</v>
      </c>
      <c r="F741" s="92">
        <v>0</v>
      </c>
      <c r="G741" s="92">
        <v>7552902</v>
      </c>
      <c r="H741" s="358">
        <v>0</v>
      </c>
    </row>
    <row r="742" spans="2:8" ht="13">
      <c r="B742" s="351" t="s">
        <v>439</v>
      </c>
      <c r="C742" s="351" t="s">
        <v>131</v>
      </c>
      <c r="D742" s="351">
        <v>2019</v>
      </c>
      <c r="E742" s="358">
        <v>0</v>
      </c>
      <c r="F742" s="92">
        <v>0</v>
      </c>
      <c r="G742" s="92">
        <v>7460380</v>
      </c>
      <c r="H742" s="358">
        <v>0</v>
      </c>
    </row>
    <row r="743" spans="2:8" ht="13">
      <c r="B743" s="351" t="s">
        <v>439</v>
      </c>
      <c r="C743" s="351" t="s">
        <v>131</v>
      </c>
      <c r="D743" s="351">
        <v>2020</v>
      </c>
      <c r="E743" s="358">
        <v>0</v>
      </c>
      <c r="F743" s="92">
        <v>0</v>
      </c>
      <c r="G743" s="92">
        <v>6400888</v>
      </c>
      <c r="H743" s="358">
        <v>0</v>
      </c>
    </row>
    <row r="744" spans="2:8" ht="13">
      <c r="B744" s="351" t="s">
        <v>439</v>
      </c>
      <c r="C744" s="351" t="s">
        <v>138</v>
      </c>
      <c r="D744" s="351">
        <v>1982</v>
      </c>
      <c r="E744" s="358">
        <v>0.016170394572496898</v>
      </c>
      <c r="F744" s="92">
        <v>18632.385657343268</v>
      </c>
      <c r="G744" s="92">
        <v>4887757</v>
      </c>
      <c r="H744" s="358">
        <v>0.003812052370308767</v>
      </c>
    </row>
    <row r="745" spans="2:8" ht="13">
      <c r="B745" s="351" t="s">
        <v>439</v>
      </c>
      <c r="C745" s="351" t="s">
        <v>138</v>
      </c>
      <c r="D745" s="351">
        <v>1983</v>
      </c>
      <c r="E745" s="358">
        <v>0.015744259249471163</v>
      </c>
      <c r="F745" s="92">
        <v>17662.335121056487</v>
      </c>
      <c r="G745" s="92">
        <v>4795353</v>
      </c>
      <c r="H745" s="358">
        <v>0.0036832189665821236</v>
      </c>
    </row>
    <row r="746" spans="2:8" ht="13">
      <c r="B746" s="351" t="s">
        <v>439</v>
      </c>
      <c r="C746" s="351" t="s">
        <v>138</v>
      </c>
      <c r="D746" s="351">
        <v>1984</v>
      </c>
      <c r="E746" s="358">
        <v>0.017381075342858782</v>
      </c>
      <c r="F746" s="92">
        <v>19643.865398519538</v>
      </c>
      <c r="G746" s="92">
        <v>5006527</v>
      </c>
      <c r="H746" s="358">
        <v>0.0039236511454985735</v>
      </c>
    </row>
    <row r="747" spans="2:8" ht="13">
      <c r="B747" s="351" t="s">
        <v>439</v>
      </c>
      <c r="C747" s="351" t="s">
        <v>138</v>
      </c>
      <c r="D747" s="351">
        <v>1985</v>
      </c>
      <c r="E747" s="358">
        <v>0.018847079286072637</v>
      </c>
      <c r="F747" s="92">
        <v>20950.677193508349</v>
      </c>
      <c r="G747" s="92">
        <v>5018612</v>
      </c>
      <c r="H747" s="358">
        <v>0.0041745959228384954</v>
      </c>
    </row>
    <row r="748" spans="2:8" ht="13">
      <c r="B748" s="351" t="s">
        <v>439</v>
      </c>
      <c r="C748" s="351" t="s">
        <v>138</v>
      </c>
      <c r="D748" s="351">
        <v>1986</v>
      </c>
      <c r="E748" s="358">
        <v>0.018954126428684354</v>
      </c>
      <c r="F748" s="92">
        <v>21955.303853275804</v>
      </c>
      <c r="G748" s="92">
        <v>5300676</v>
      </c>
      <c r="H748" s="358">
        <v>0.0041419818629314081</v>
      </c>
    </row>
    <row r="749" spans="2:8" ht="13">
      <c r="B749" s="351" t="s">
        <v>439</v>
      </c>
      <c r="C749" s="351" t="s">
        <v>138</v>
      </c>
      <c r="D749" s="351">
        <v>1987</v>
      </c>
      <c r="E749" s="358">
        <v>0.01907639180714682</v>
      </c>
      <c r="F749" s="92">
        <v>22029.26464775869</v>
      </c>
      <c r="G749" s="92">
        <v>5338657</v>
      </c>
      <c r="H749" s="358">
        <v>0.0041263682322649105</v>
      </c>
    </row>
    <row r="750" spans="2:8" ht="13">
      <c r="B750" s="351" t="s">
        <v>439</v>
      </c>
      <c r="C750" s="351" t="s">
        <v>138</v>
      </c>
      <c r="D750" s="351">
        <v>1988</v>
      </c>
      <c r="E750" s="358">
        <v>0.01767676690714181</v>
      </c>
      <c r="F750" s="92">
        <v>21005.655651094756</v>
      </c>
      <c r="G750" s="92">
        <v>5498146</v>
      </c>
      <c r="H750" s="358">
        <v>0.0038204979735159371</v>
      </c>
    </row>
    <row r="751" spans="2:8" ht="13">
      <c r="B751" s="351" t="s">
        <v>439</v>
      </c>
      <c r="C751" s="351" t="s">
        <v>138</v>
      </c>
      <c r="D751" s="351">
        <v>1989</v>
      </c>
      <c r="E751" s="358">
        <v>0.017777777777777778</v>
      </c>
      <c r="F751" s="92">
        <v>20934.186666666668</v>
      </c>
      <c r="G751" s="92">
        <v>5538702</v>
      </c>
      <c r="H751" s="358">
        <v>0.0037796196052191774</v>
      </c>
    </row>
    <row r="752" spans="2:8" ht="13">
      <c r="B752" s="351" t="s">
        <v>439</v>
      </c>
      <c r="C752" s="351" t="s">
        <v>138</v>
      </c>
      <c r="D752" s="351">
        <v>1990</v>
      </c>
      <c r="E752" s="358">
        <v>0.017701005600231943</v>
      </c>
      <c r="F752" s="92">
        <v>21618.291242580071</v>
      </c>
      <c r="G752" s="92">
        <v>5574458</v>
      </c>
      <c r="H752" s="358">
        <v>0.0038780974298452103</v>
      </c>
    </row>
    <row r="753" spans="2:8" ht="13">
      <c r="B753" s="351" t="s">
        <v>439</v>
      </c>
      <c r="C753" s="351" t="s">
        <v>138</v>
      </c>
      <c r="D753" s="351">
        <v>1991</v>
      </c>
      <c r="E753" s="358">
        <v>0.01742343451942863</v>
      </c>
      <c r="F753" s="92">
        <v>21472.762665785478</v>
      </c>
      <c r="G753" s="92">
        <v>5568548</v>
      </c>
      <c r="H753" s="358">
        <v>0.0038560792985506236</v>
      </c>
    </row>
    <row r="754" spans="2:8" ht="13">
      <c r="B754" s="351" t="s">
        <v>439</v>
      </c>
      <c r="C754" s="351" t="s">
        <v>138</v>
      </c>
      <c r="D754" s="351">
        <v>1992</v>
      </c>
      <c r="E754" s="358">
        <v>0.017116213185386295</v>
      </c>
      <c r="F754" s="92">
        <v>21456.131735820101</v>
      </c>
      <c r="G754" s="92">
        <v>5635507</v>
      </c>
      <c r="H754" s="358">
        <v>0.003807311699873694</v>
      </c>
    </row>
    <row r="755" spans="2:8" ht="13">
      <c r="B755" s="351" t="s">
        <v>439</v>
      </c>
      <c r="C755" s="351" t="s">
        <v>138</v>
      </c>
      <c r="D755" s="351">
        <v>1993</v>
      </c>
      <c r="E755" s="358">
        <v>0.01706785945500559</v>
      </c>
      <c r="F755" s="92">
        <v>21448.820552056968</v>
      </c>
      <c r="G755" s="92">
        <v>5762251</v>
      </c>
      <c r="H755" s="358">
        <v>0.0037222988988256443</v>
      </c>
    </row>
    <row r="756" spans="2:8" ht="13">
      <c r="B756" s="351" t="s">
        <v>439</v>
      </c>
      <c r="C756" s="351" t="s">
        <v>138</v>
      </c>
      <c r="D756" s="351">
        <v>1994</v>
      </c>
      <c r="E756" s="358">
        <v>0.017502036874981142</v>
      </c>
      <c r="F756" s="92">
        <v>22108.502972328679</v>
      </c>
      <c r="G756" s="92">
        <v>5763584</v>
      </c>
      <c r="H756" s="358">
        <v>0.0038358949869263083</v>
      </c>
    </row>
    <row r="757" spans="2:8" ht="13">
      <c r="B757" s="351" t="s">
        <v>439</v>
      </c>
      <c r="C757" s="351" t="s">
        <v>138</v>
      </c>
      <c r="D757" s="351">
        <v>1995</v>
      </c>
      <c r="E757" s="358">
        <v>0.016823956153289445</v>
      </c>
      <c r="F757" s="92">
        <v>21446.977416739544</v>
      </c>
      <c r="G757" s="92">
        <v>5837945</v>
      </c>
      <c r="H757" s="358">
        <v>0.0036737203616580053</v>
      </c>
    </row>
    <row r="758" spans="2:8" ht="13">
      <c r="B758" s="351" t="s">
        <v>439</v>
      </c>
      <c r="C758" s="351" t="s">
        <v>138</v>
      </c>
      <c r="D758" s="351">
        <v>1996</v>
      </c>
      <c r="E758" s="358">
        <v>0.016831523702703056</v>
      </c>
      <c r="F758" s="92">
        <v>22124.398309302465</v>
      </c>
      <c r="G758" s="92">
        <v>5974675</v>
      </c>
      <c r="H758" s="358">
        <v>0.0037030295889403969</v>
      </c>
    </row>
    <row r="759" spans="2:8" ht="13">
      <c r="B759" s="351" t="s">
        <v>439</v>
      </c>
      <c r="C759" s="351" t="s">
        <v>138</v>
      </c>
      <c r="D759" s="351">
        <v>1997</v>
      </c>
      <c r="E759" s="358">
        <v>0.016839098063068228</v>
      </c>
      <c r="F759" s="92">
        <v>22418.750045363948</v>
      </c>
      <c r="G759" s="92">
        <v>6116870</v>
      </c>
      <c r="H759" s="358">
        <v>0.0036650689070331635</v>
      </c>
    </row>
    <row r="760" spans="2:8" ht="13">
      <c r="B760" s="351" t="s">
        <v>439</v>
      </c>
      <c r="C760" s="351" t="s">
        <v>138</v>
      </c>
      <c r="D760" s="351">
        <v>1998</v>
      </c>
      <c r="E760" s="358">
        <v>0.016422616207706454</v>
      </c>
      <c r="F760" s="92">
        <v>22154.634787914652</v>
      </c>
      <c r="G760" s="92">
        <v>6216008</v>
      </c>
      <c r="H760" s="358">
        <v>0.0035641258486016512</v>
      </c>
    </row>
    <row r="761" spans="2:8" ht="13">
      <c r="B761" s="351" t="s">
        <v>439</v>
      </c>
      <c r="C761" s="351" t="s">
        <v>138</v>
      </c>
      <c r="D761" s="351">
        <v>1999</v>
      </c>
      <c r="E761" s="358">
        <v>0.016026238821353029</v>
      </c>
      <c r="F761" s="92">
        <v>21165.709375211554</v>
      </c>
      <c r="G761" s="92">
        <v>6201141</v>
      </c>
      <c r="H761" s="358">
        <v>0.0034131959546173122</v>
      </c>
    </row>
    <row r="762" spans="2:8" ht="13">
      <c r="B762" s="351" t="s">
        <v>439</v>
      </c>
      <c r="C762" s="351" t="s">
        <v>138</v>
      </c>
      <c r="D762" s="351">
        <v>2000</v>
      </c>
      <c r="E762" s="358">
        <v>0.016024737774506522</v>
      </c>
      <c r="F762" s="92">
        <v>21128.392409358006</v>
      </c>
      <c r="G762" s="92">
        <v>6310904</v>
      </c>
      <c r="H762" s="358">
        <v>0.0033479185247245096</v>
      </c>
    </row>
    <row r="763" spans="2:8" ht="13">
      <c r="B763" s="351" t="s">
        <v>439</v>
      </c>
      <c r="C763" s="351" t="s">
        <v>138</v>
      </c>
      <c r="D763" s="351">
        <v>2001</v>
      </c>
      <c r="E763" s="358">
        <v>0.015945543220669822</v>
      </c>
      <c r="F763" s="92">
        <v>20709.098856869503</v>
      </c>
      <c r="G763" s="92">
        <v>6309000</v>
      </c>
      <c r="H763" s="358">
        <v>0.0032824693068425272</v>
      </c>
    </row>
    <row r="764" spans="2:8" ht="13">
      <c r="B764" s="351" t="s">
        <v>439</v>
      </c>
      <c r="C764" s="351" t="s">
        <v>138</v>
      </c>
      <c r="D764" s="351">
        <v>2002</v>
      </c>
      <c r="E764" s="358">
        <v>0.016153185672792714</v>
      </c>
      <c r="F764" s="92">
        <v>20898.458568332011</v>
      </c>
      <c r="G764" s="92">
        <v>6304620</v>
      </c>
      <c r="H764" s="358">
        <v>0.0033147848035776956</v>
      </c>
    </row>
    <row r="765" spans="2:8" ht="13">
      <c r="B765" s="351" t="s">
        <v>439</v>
      </c>
      <c r="C765" s="351" t="s">
        <v>138</v>
      </c>
      <c r="D765" s="351">
        <v>2003</v>
      </c>
      <c r="E765" s="358">
        <v>0.016484765802637562</v>
      </c>
      <c r="F765" s="92">
        <v>21227.894497498863</v>
      </c>
      <c r="G765" s="92">
        <v>6382794</v>
      </c>
      <c r="H765" s="358">
        <v>0.0033257997199187162</v>
      </c>
    </row>
    <row r="766" spans="2:8" ht="13">
      <c r="B766" s="351" t="s">
        <v>439</v>
      </c>
      <c r="C766" s="351" t="s">
        <v>138</v>
      </c>
      <c r="D766" s="351">
        <v>2004</v>
      </c>
      <c r="E766" s="358">
        <v>0.01645105386018306</v>
      </c>
      <c r="F766" s="92">
        <v>21365.740396697311</v>
      </c>
      <c r="G766" s="92">
        <v>6519753</v>
      </c>
      <c r="H766" s="358">
        <v>0.0032770781955539282</v>
      </c>
    </row>
    <row r="767" spans="2:8" ht="13">
      <c r="B767" s="351" t="s">
        <v>439</v>
      </c>
      <c r="C767" s="351" t="s">
        <v>138</v>
      </c>
      <c r="D767" s="351">
        <v>2005</v>
      </c>
      <c r="E767" s="358">
        <v>0.016250772962412244</v>
      </c>
      <c r="F767" s="92">
        <v>21250.729533622431</v>
      </c>
      <c r="G767" s="92">
        <v>6497015</v>
      </c>
      <c r="H767" s="358">
        <v>0.0032708450778738281</v>
      </c>
    </row>
    <row r="768" spans="2:8" ht="13">
      <c r="B768" s="351" t="s">
        <v>439</v>
      </c>
      <c r="C768" s="351" t="s">
        <v>138</v>
      </c>
      <c r="D768" s="351">
        <v>2006</v>
      </c>
      <c r="E768" s="358">
        <v>0.0161891789295045</v>
      </c>
      <c r="F768" s="92">
        <v>21275.495165576223</v>
      </c>
      <c r="G768" s="92">
        <v>6560912</v>
      </c>
      <c r="H768" s="358">
        <v>0.0032427649030464397</v>
      </c>
    </row>
    <row r="769" spans="2:8" ht="13">
      <c r="B769" s="351" t="s">
        <v>439</v>
      </c>
      <c r="C769" s="351" t="s">
        <v>138</v>
      </c>
      <c r="D769" s="351">
        <v>2007</v>
      </c>
      <c r="E769" s="358">
        <v>0.016168509319194252</v>
      </c>
      <c r="F769" s="92">
        <v>20851.297662256569</v>
      </c>
      <c r="G769" s="92">
        <v>6567929</v>
      </c>
      <c r="H769" s="358">
        <v>0.0031747142306587919</v>
      </c>
    </row>
    <row r="770" spans="2:8" ht="13">
      <c r="B770" s="351" t="s">
        <v>439</v>
      </c>
      <c r="C770" s="351" t="s">
        <v>138</v>
      </c>
      <c r="D770" s="351">
        <v>2008</v>
      </c>
      <c r="E770" s="358">
        <v>0.015855442107133581</v>
      </c>
      <c r="F770" s="92">
        <v>22133.531252989978</v>
      </c>
      <c r="G770" s="92">
        <v>6641293</v>
      </c>
      <c r="H770" s="358">
        <v>0.0033327141646950342</v>
      </c>
    </row>
    <row r="771" spans="2:8" ht="13">
      <c r="B771" s="351" t="s">
        <v>439</v>
      </c>
      <c r="C771" s="351" t="s">
        <v>138</v>
      </c>
      <c r="D771" s="351">
        <v>2009</v>
      </c>
      <c r="E771" s="358">
        <v>0.015797358028053928</v>
      </c>
      <c r="F771" s="92">
        <v>21613.423941168458</v>
      </c>
      <c r="G771" s="92">
        <v>6527069</v>
      </c>
      <c r="H771" s="358">
        <v>0.0033113521461422359</v>
      </c>
    </row>
    <row r="772" spans="2:8" ht="13">
      <c r="B772" s="351" t="s">
        <v>439</v>
      </c>
      <c r="C772" s="351" t="s">
        <v>138</v>
      </c>
      <c r="D772" s="351">
        <v>2010</v>
      </c>
      <c r="E772" s="358">
        <v>0.015577160659612182</v>
      </c>
      <c r="F772" s="92">
        <v>22875.247354568404</v>
      </c>
      <c r="G772" s="92">
        <v>6735067</v>
      </c>
      <c r="H772" s="358">
        <v>0.0033964394644579489</v>
      </c>
    </row>
    <row r="773" spans="2:8" ht="13">
      <c r="B773" s="351" t="s">
        <v>439</v>
      </c>
      <c r="C773" s="351" t="s">
        <v>138</v>
      </c>
      <c r="D773" s="351">
        <v>2011</v>
      </c>
      <c r="E773" s="358">
        <v>0.015586369988175858</v>
      </c>
      <c r="F773" s="92">
        <v>23414.671073847148</v>
      </c>
      <c r="G773" s="92">
        <v>6815590</v>
      </c>
      <c r="H773" s="358">
        <v>0.0034354576894806096</v>
      </c>
    </row>
    <row r="774" spans="2:8" ht="13">
      <c r="B774" s="351" t="s">
        <v>439</v>
      </c>
      <c r="C774" s="351" t="s">
        <v>138</v>
      </c>
      <c r="D774" s="351">
        <v>2012</v>
      </c>
      <c r="E774" s="358">
        <v>0.016372417933255109</v>
      </c>
      <c r="F774" s="92">
        <v>24945.146942450949</v>
      </c>
      <c r="G774" s="92">
        <v>6794407</v>
      </c>
      <c r="H774" s="358">
        <v>0.0036714237081250725</v>
      </c>
    </row>
    <row r="775" spans="2:8" ht="13">
      <c r="B775" s="351" t="s">
        <v>439</v>
      </c>
      <c r="C775" s="351" t="s">
        <v>138</v>
      </c>
      <c r="D775" s="351">
        <v>2013</v>
      </c>
      <c r="E775" s="358">
        <v>0.018043835907233456</v>
      </c>
      <c r="F775" s="92">
        <v>27830.433582762831</v>
      </c>
      <c r="G775" s="92">
        <v>6973710</v>
      </c>
      <c r="H775" s="358">
        <v>0.0039907643969655793</v>
      </c>
    </row>
    <row r="776" spans="2:8" ht="13">
      <c r="B776" s="351" t="s">
        <v>439</v>
      </c>
      <c r="C776" s="351" t="s">
        <v>138</v>
      </c>
      <c r="D776" s="351">
        <v>2014</v>
      </c>
      <c r="E776" s="358">
        <v>0.018374897789631046</v>
      </c>
      <c r="F776" s="92">
        <v>29806.675075369894</v>
      </c>
      <c r="G776" s="92">
        <v>7173730</v>
      </c>
      <c r="H776" s="358">
        <v>0.0041549758738299173</v>
      </c>
    </row>
    <row r="777" spans="2:8" ht="13">
      <c r="B777" s="351" t="s">
        <v>439</v>
      </c>
      <c r="C777" s="351" t="s">
        <v>138</v>
      </c>
      <c r="D777" s="351">
        <v>2015</v>
      </c>
      <c r="E777" s="358">
        <v>0.02406135827740782</v>
      </c>
      <c r="F777" s="92">
        <v>39691.80910527816</v>
      </c>
      <c r="G777" s="92">
        <v>7258314</v>
      </c>
      <c r="H777" s="358">
        <v>0.0054684612852624126</v>
      </c>
    </row>
    <row r="778" spans="2:8" ht="13">
      <c r="B778" s="351" t="s">
        <v>439</v>
      </c>
      <c r="C778" s="351" t="s">
        <v>138</v>
      </c>
      <c r="D778" s="351">
        <v>2016</v>
      </c>
      <c r="E778" s="358">
        <v>0.023802967722196727</v>
      </c>
      <c r="F778" s="92">
        <v>39941.808291265108</v>
      </c>
      <c r="G778" s="92">
        <v>7348911</v>
      </c>
      <c r="H778" s="358">
        <v>0.0054350649084286239</v>
      </c>
    </row>
    <row r="779" spans="2:8" ht="13">
      <c r="B779" s="351" t="s">
        <v>439</v>
      </c>
      <c r="C779" s="351" t="s">
        <v>138</v>
      </c>
      <c r="D779" s="351">
        <v>2017</v>
      </c>
      <c r="E779" s="358">
        <v>0.023331678693025878</v>
      </c>
      <c r="F779" s="92">
        <v>39619.290271840313</v>
      </c>
      <c r="G779" s="92">
        <v>7408771</v>
      </c>
      <c r="H779" s="358">
        <v>0.0053476197701130606</v>
      </c>
    </row>
    <row r="780" spans="2:8" ht="13">
      <c r="B780" s="351" t="s">
        <v>439</v>
      </c>
      <c r="C780" s="351" t="s">
        <v>138</v>
      </c>
      <c r="D780" s="351">
        <v>2018</v>
      </c>
      <c r="E780" s="358">
        <v>0.022800586510263929</v>
      </c>
      <c r="F780" s="92">
        <v>39041.421480938414</v>
      </c>
      <c r="G780" s="92">
        <v>7552902</v>
      </c>
      <c r="H780" s="358">
        <v>0.0051690623658215626</v>
      </c>
    </row>
    <row r="781" spans="2:8" ht="13">
      <c r="B781" s="351" t="s">
        <v>439</v>
      </c>
      <c r="C781" s="351" t="s">
        <v>138</v>
      </c>
      <c r="D781" s="351">
        <v>2019</v>
      </c>
      <c r="E781" s="358">
        <v>0.021733801978500441</v>
      </c>
      <c r="F781" s="92">
        <v>37220.787657132372</v>
      </c>
      <c r="G781" s="92">
        <v>7460380</v>
      </c>
      <c r="H781" s="358">
        <v>0.0049891275856098986</v>
      </c>
    </row>
    <row r="782" spans="2:8" ht="13">
      <c r="B782" s="351" t="s">
        <v>439</v>
      </c>
      <c r="C782" s="351" t="s">
        <v>138</v>
      </c>
      <c r="D782" s="351">
        <v>2020</v>
      </c>
      <c r="E782" s="358">
        <v>0.021448666786620323</v>
      </c>
      <c r="F782" s="92">
        <v>32729.914813045081</v>
      </c>
      <c r="G782" s="92">
        <v>6400888</v>
      </c>
      <c r="H782" s="358">
        <v>0.0051133397136530244</v>
      </c>
    </row>
    <row r="783" spans="2:8" ht="13">
      <c r="B783" s="351" t="s">
        <v>439</v>
      </c>
      <c r="C783" s="351" t="s">
        <v>139</v>
      </c>
      <c r="D783" s="351">
        <v>1982</v>
      </c>
      <c r="E783" s="358">
        <v>0.13459220371376346</v>
      </c>
      <c r="F783" s="92">
        <v>155084.27050579508</v>
      </c>
      <c r="G783" s="92">
        <v>4887757</v>
      </c>
      <c r="H783" s="358">
        <v>0.031729128617849676</v>
      </c>
    </row>
    <row r="784" spans="2:8" ht="13">
      <c r="B784" s="351" t="s">
        <v>439</v>
      </c>
      <c r="C784" s="351" t="s">
        <v>139</v>
      </c>
      <c r="D784" s="351">
        <v>1983</v>
      </c>
      <c r="E784" s="358">
        <v>0.1507231675650266</v>
      </c>
      <c r="F784" s="92">
        <v>169085.31889997108</v>
      </c>
      <c r="G784" s="92">
        <v>4795353</v>
      </c>
      <c r="H784" s="358">
        <v>0.035260244428297789</v>
      </c>
    </row>
    <row r="785" spans="2:8" ht="13">
      <c r="B785" s="351" t="s">
        <v>439</v>
      </c>
      <c r="C785" s="351" t="s">
        <v>139</v>
      </c>
      <c r="D785" s="351">
        <v>1984</v>
      </c>
      <c r="E785" s="358">
        <v>0.15381304871750731</v>
      </c>
      <c r="F785" s="92">
        <v>173837.50809089345</v>
      </c>
      <c r="G785" s="92">
        <v>5006527</v>
      </c>
      <c r="H785" s="358">
        <v>0.034722175290554401</v>
      </c>
    </row>
    <row r="786" spans="2:8" ht="13">
      <c r="B786" s="351" t="s">
        <v>439</v>
      </c>
      <c r="C786" s="351" t="s">
        <v>139</v>
      </c>
      <c r="D786" s="351">
        <v>1985</v>
      </c>
      <c r="E786" s="358">
        <v>0.15427680615599459</v>
      </c>
      <c r="F786" s="92">
        <v>171496.25759828978</v>
      </c>
      <c r="G786" s="92">
        <v>5018612</v>
      </c>
      <c r="H786" s="358">
        <v>0.03417204948266369</v>
      </c>
    </row>
    <row r="787" spans="2:8" ht="13">
      <c r="B787" s="351" t="s">
        <v>439</v>
      </c>
      <c r="C787" s="351" t="s">
        <v>139</v>
      </c>
      <c r="D787" s="351">
        <v>1986</v>
      </c>
      <c r="E787" s="358">
        <v>0.15770119092111184</v>
      </c>
      <c r="F787" s="92">
        <v>182671.43979036977</v>
      </c>
      <c r="G787" s="92">
        <v>5300676</v>
      </c>
      <c r="H787" s="358">
        <v>0.034461913874828373</v>
      </c>
    </row>
    <row r="788" spans="2:8" ht="13">
      <c r="B788" s="351" t="s">
        <v>439</v>
      </c>
      <c r="C788" s="351" t="s">
        <v>139</v>
      </c>
      <c r="D788" s="351">
        <v>1987</v>
      </c>
      <c r="E788" s="358">
        <v>0.14660786099709802</v>
      </c>
      <c r="F788" s="92">
        <v>169301.58501656083</v>
      </c>
      <c r="G788" s="92">
        <v>5338657</v>
      </c>
      <c r="H788" s="358">
        <v>0.03171239227703912</v>
      </c>
    </row>
    <row r="789" spans="2:8" ht="13">
      <c r="B789" s="351" t="s">
        <v>439</v>
      </c>
      <c r="C789" s="351" t="s">
        <v>139</v>
      </c>
      <c r="D789" s="351">
        <v>1988</v>
      </c>
      <c r="E789" s="358">
        <v>0.14875913667889512</v>
      </c>
      <c r="F789" s="92">
        <v>176773.45729826466</v>
      </c>
      <c r="G789" s="92">
        <v>5498146</v>
      </c>
      <c r="H789" s="358">
        <v>0.032151466566778086</v>
      </c>
    </row>
    <row r="790" spans="2:8" ht="13">
      <c r="B790" s="351" t="s">
        <v>439</v>
      </c>
      <c r="C790" s="351" t="s">
        <v>139</v>
      </c>
      <c r="D790" s="351">
        <v>1989</v>
      </c>
      <c r="E790" s="358">
        <v>0.14853639846743294</v>
      </c>
      <c r="F790" s="92">
        <v>174908.73894252873</v>
      </c>
      <c r="G790" s="92">
        <v>5538702</v>
      </c>
      <c r="H790" s="358">
        <v>0.031579373460158849</v>
      </c>
    </row>
    <row r="791" spans="2:8" ht="13">
      <c r="B791" s="351" t="s">
        <v>439</v>
      </c>
      <c r="C791" s="351" t="s">
        <v>139</v>
      </c>
      <c r="D791" s="351">
        <v>1990</v>
      </c>
      <c r="E791" s="358">
        <v>0.14789495368745517</v>
      </c>
      <c r="F791" s="92">
        <v>180624.55062335005</v>
      </c>
      <c r="G791" s="92">
        <v>5574458</v>
      </c>
      <c r="H791" s="358">
        <v>0.032402172663844639</v>
      </c>
    </row>
    <row r="792" spans="2:8" ht="13">
      <c r="B792" s="351" t="s">
        <v>439</v>
      </c>
      <c r="C792" s="351" t="s">
        <v>139</v>
      </c>
      <c r="D792" s="351">
        <v>1991</v>
      </c>
      <c r="E792" s="358">
        <v>0.13731468825570392</v>
      </c>
      <c r="F792" s="92">
        <v>169227.58300914729</v>
      </c>
      <c r="G792" s="92">
        <v>5568548</v>
      </c>
      <c r="H792" s="358">
        <v>0.030389893920129141</v>
      </c>
    </row>
    <row r="793" spans="2:8" ht="13">
      <c r="B793" s="351" t="s">
        <v>439</v>
      </c>
      <c r="C793" s="351" t="s">
        <v>139</v>
      </c>
      <c r="D793" s="351">
        <v>1992</v>
      </c>
      <c r="E793" s="358">
        <v>0.13636900194770701</v>
      </c>
      <c r="F793" s="92">
        <v>170946.18060555981</v>
      </c>
      <c r="G793" s="92">
        <v>5635507</v>
      </c>
      <c r="H793" s="358">
        <v>0.030333771319166106</v>
      </c>
    </row>
    <row r="794" spans="2:8" ht="13">
      <c r="B794" s="351" t="s">
        <v>439</v>
      </c>
      <c r="C794" s="351" t="s">
        <v>139</v>
      </c>
      <c r="D794" s="351">
        <v>1993</v>
      </c>
      <c r="E794" s="358">
        <v>0.13598375610617386</v>
      </c>
      <c r="F794" s="92">
        <v>170887.93063975047</v>
      </c>
      <c r="G794" s="92">
        <v>5762251</v>
      </c>
      <c r="H794" s="358">
        <v>0.029656453812885012</v>
      </c>
    </row>
    <row r="795" spans="2:8" ht="13">
      <c r="B795" s="351" t="s">
        <v>439</v>
      </c>
      <c r="C795" s="351" t="s">
        <v>139</v>
      </c>
      <c r="D795" s="351">
        <v>1994</v>
      </c>
      <c r="E795" s="358">
        <v>0.13944295241256527</v>
      </c>
      <c r="F795" s="92">
        <v>176143.7797157428</v>
      </c>
      <c r="G795" s="92">
        <v>5763584</v>
      </c>
      <c r="H795" s="358">
        <v>0.030561501266528394</v>
      </c>
    </row>
    <row r="796" spans="2:8" ht="13">
      <c r="B796" s="351" t="s">
        <v>439</v>
      </c>
      <c r="C796" s="351" t="s">
        <v>139</v>
      </c>
      <c r="D796" s="351">
        <v>1995</v>
      </c>
      <c r="E796" s="358">
        <v>0.14155328625526292</v>
      </c>
      <c r="F796" s="92">
        <v>180450.43067877411</v>
      </c>
      <c r="G796" s="92">
        <v>5837945</v>
      </c>
      <c r="H796" s="358">
        <v>0.030909923042915635</v>
      </c>
    </row>
    <row r="797" spans="2:8" ht="13">
      <c r="B797" s="351" t="s">
        <v>439</v>
      </c>
      <c r="C797" s="351" t="s">
        <v>139</v>
      </c>
      <c r="D797" s="351">
        <v>1996</v>
      </c>
      <c r="E797" s="358">
        <v>0.14459149456675513</v>
      </c>
      <c r="F797" s="92">
        <v>190060.02513120609</v>
      </c>
      <c r="G797" s="92">
        <v>5974675</v>
      </c>
      <c r="H797" s="358">
        <v>0.031810939529130215</v>
      </c>
    </row>
    <row r="798" spans="2:8" ht="13">
      <c r="B798" s="351" t="s">
        <v>439</v>
      </c>
      <c r="C798" s="351" t="s">
        <v>139</v>
      </c>
      <c r="D798" s="351">
        <v>1997</v>
      </c>
      <c r="E798" s="358">
        <v>0.14763243732879647</v>
      </c>
      <c r="F798" s="92">
        <v>196550.5930701305</v>
      </c>
      <c r="G798" s="92">
        <v>6116870</v>
      </c>
      <c r="H798" s="358">
        <v>0.032132543779764898</v>
      </c>
    </row>
    <row r="799" spans="2:8" ht="13">
      <c r="B799" s="351" t="s">
        <v>439</v>
      </c>
      <c r="C799" s="351" t="s">
        <v>139</v>
      </c>
      <c r="D799" s="351">
        <v>1998</v>
      </c>
      <c r="E799" s="358">
        <v>0.14567993170456847</v>
      </c>
      <c r="F799" s="92">
        <v>196526.88962727741</v>
      </c>
      <c r="G799" s="92">
        <v>6216008</v>
      </c>
      <c r="H799" s="358">
        <v>0.03161625429492327</v>
      </c>
    </row>
    <row r="800" spans="2:8" ht="13">
      <c r="B800" s="351" t="s">
        <v>439</v>
      </c>
      <c r="C800" s="351" t="s">
        <v>139</v>
      </c>
      <c r="D800" s="351">
        <v>1999</v>
      </c>
      <c r="E800" s="358">
        <v>0.14382167769852158</v>
      </c>
      <c r="F800" s="92">
        <v>189943.99534133816</v>
      </c>
      <c r="G800" s="92">
        <v>6201141</v>
      </c>
      <c r="H800" s="358">
        <v>0.03063049128238467</v>
      </c>
    </row>
    <row r="801" spans="2:8" ht="13">
      <c r="B801" s="351" t="s">
        <v>439</v>
      </c>
      <c r="C801" s="351" t="s">
        <v>139</v>
      </c>
      <c r="D801" s="351">
        <v>2000</v>
      </c>
      <c r="E801" s="358">
        <v>0.14518965000867545</v>
      </c>
      <c r="F801" s="92">
        <v>191430.52088133845</v>
      </c>
      <c r="G801" s="92">
        <v>6310904</v>
      </c>
      <c r="H801" s="358">
        <v>0.030333296288667749</v>
      </c>
    </row>
    <row r="802" spans="2:8" ht="13">
      <c r="B802" s="351" t="s">
        <v>439</v>
      </c>
      <c r="C802" s="351" t="s">
        <v>139</v>
      </c>
      <c r="D802" s="351">
        <v>2001</v>
      </c>
      <c r="E802" s="358">
        <v>0.14447212004244814</v>
      </c>
      <c r="F802" s="92">
        <v>187631.57671180906</v>
      </c>
      <c r="G802" s="92">
        <v>6309000</v>
      </c>
      <c r="H802" s="358">
        <v>0.029740303805961175</v>
      </c>
    </row>
    <row r="803" spans="2:8" ht="13">
      <c r="B803" s="351" t="s">
        <v>439</v>
      </c>
      <c r="C803" s="351" t="s">
        <v>139</v>
      </c>
      <c r="D803" s="351">
        <v>2002</v>
      </c>
      <c r="E803" s="358">
        <v>0.1463534322595271</v>
      </c>
      <c r="F803" s="92">
        <v>189347.24099411161</v>
      </c>
      <c r="G803" s="92">
        <v>6304620</v>
      </c>
      <c r="H803" s="358">
        <v>0.03003309334965654</v>
      </c>
    </row>
    <row r="804" spans="2:8" ht="13">
      <c r="B804" s="351" t="s">
        <v>439</v>
      </c>
      <c r="C804" s="351" t="s">
        <v>139</v>
      </c>
      <c r="D804" s="351">
        <v>2003</v>
      </c>
      <c r="E804" s="358">
        <v>0.15106298317417008</v>
      </c>
      <c r="F804" s="92">
        <v>194528.03319690769</v>
      </c>
      <c r="G804" s="92">
        <v>6382794</v>
      </c>
      <c r="H804" s="358">
        <v>0.030476940536841343</v>
      </c>
    </row>
    <row r="805" spans="2:8" ht="13">
      <c r="B805" s="351" t="s">
        <v>439</v>
      </c>
      <c r="C805" s="351" t="s">
        <v>139</v>
      </c>
      <c r="D805" s="351">
        <v>2004</v>
      </c>
      <c r="E805" s="358">
        <v>0.15154966090974328</v>
      </c>
      <c r="F805" s="92">
        <v>196824.51590788545</v>
      </c>
      <c r="G805" s="92">
        <v>6519753</v>
      </c>
      <c r="H805" s="358">
        <v>0.030188952849576577</v>
      </c>
    </row>
    <row r="806" spans="2:8" ht="13">
      <c r="B806" s="351" t="s">
        <v>439</v>
      </c>
      <c r="C806" s="351" t="s">
        <v>139</v>
      </c>
      <c r="D806" s="351">
        <v>2005</v>
      </c>
      <c r="E806" s="358">
        <v>0.1544944174392088</v>
      </c>
      <c r="F806" s="92">
        <v>202028.48732481737</v>
      </c>
      <c r="G806" s="92">
        <v>6497015</v>
      </c>
      <c r="H806" s="358">
        <v>0.031095585792062567</v>
      </c>
    </row>
    <row r="807" spans="2:8" ht="13">
      <c r="B807" s="351" t="s">
        <v>439</v>
      </c>
      <c r="C807" s="351" t="s">
        <v>139</v>
      </c>
      <c r="D807" s="351">
        <v>2006</v>
      </c>
      <c r="E807" s="358">
        <v>0.14260433646696291</v>
      </c>
      <c r="F807" s="92">
        <v>187407.76689815332</v>
      </c>
      <c r="G807" s="92">
        <v>6560912</v>
      </c>
      <c r="H807" s="358">
        <v>0.02856428601666252</v>
      </c>
    </row>
    <row r="808" spans="2:8" ht="13">
      <c r="B808" s="351" t="s">
        <v>439</v>
      </c>
      <c r="C808" s="351" t="s">
        <v>139</v>
      </c>
      <c r="D808" s="351">
        <v>2007</v>
      </c>
      <c r="E808" s="358">
        <v>0.14220482713633398</v>
      </c>
      <c r="F808" s="92">
        <v>183390.75799086757</v>
      </c>
      <c r="G808" s="92">
        <v>6567929</v>
      </c>
      <c r="H808" s="358">
        <v>0.027922159023166599</v>
      </c>
    </row>
    <row r="809" spans="2:8" ht="13">
      <c r="B809" s="351" t="s">
        <v>439</v>
      </c>
      <c r="C809" s="351" t="s">
        <v>139</v>
      </c>
      <c r="D809" s="351">
        <v>2008</v>
      </c>
      <c r="E809" s="358">
        <v>0.14084006506198657</v>
      </c>
      <c r="F809" s="92">
        <v>196606.81554380065</v>
      </c>
      <c r="G809" s="92">
        <v>6641293</v>
      </c>
      <c r="H809" s="358">
        <v>0.029603695476739342</v>
      </c>
    </row>
    <row r="810" spans="2:8" ht="13">
      <c r="B810" s="351" t="s">
        <v>439</v>
      </c>
      <c r="C810" s="351" t="s">
        <v>139</v>
      </c>
      <c r="D810" s="351">
        <v>2009</v>
      </c>
      <c r="E810" s="358">
        <v>0.13885332970175676</v>
      </c>
      <c r="F810" s="92">
        <v>189974.54353806344</v>
      </c>
      <c r="G810" s="92">
        <v>6527069</v>
      </c>
      <c r="H810" s="358">
        <v>0.029105643519022617</v>
      </c>
    </row>
    <row r="811" spans="2:8" ht="13">
      <c r="B811" s="351" t="s">
        <v>439</v>
      </c>
      <c r="C811" s="351" t="s">
        <v>139</v>
      </c>
      <c r="D811" s="351">
        <v>2010</v>
      </c>
      <c r="E811" s="358">
        <v>0.13796530053177203</v>
      </c>
      <c r="F811" s="92">
        <v>202603.6994145136</v>
      </c>
      <c r="G811" s="92">
        <v>6735067</v>
      </c>
      <c r="H811" s="358">
        <v>0.030081912980897383</v>
      </c>
    </row>
    <row r="812" spans="2:8" ht="13">
      <c r="B812" s="351" t="s">
        <v>439</v>
      </c>
      <c r="C812" s="351" t="s">
        <v>139</v>
      </c>
      <c r="D812" s="351">
        <v>2011</v>
      </c>
      <c r="E812" s="358">
        <v>0.14092228313447275</v>
      </c>
      <c r="F812" s="92">
        <v>211700.92260561109</v>
      </c>
      <c r="G812" s="92">
        <v>6815590</v>
      </c>
      <c r="H812" s="358">
        <v>0.031061276075235025</v>
      </c>
    </row>
    <row r="813" spans="2:8" ht="13">
      <c r="B813" s="351" t="s">
        <v>439</v>
      </c>
      <c r="C813" s="351" t="s">
        <v>139</v>
      </c>
      <c r="D813" s="351">
        <v>2012</v>
      </c>
      <c r="E813" s="358">
        <v>0.14407727781264495</v>
      </c>
      <c r="F813" s="92">
        <v>219517.29309356835</v>
      </c>
      <c r="G813" s="92">
        <v>6794407</v>
      </c>
      <c r="H813" s="358">
        <v>0.03230852863150064</v>
      </c>
    </row>
    <row r="814" spans="2:8" ht="13">
      <c r="B814" s="351" t="s">
        <v>439</v>
      </c>
      <c r="C814" s="351" t="s">
        <v>139</v>
      </c>
      <c r="D814" s="351">
        <v>2013</v>
      </c>
      <c r="E814" s="358">
        <v>0.14063577986520193</v>
      </c>
      <c r="F814" s="92">
        <v>216913.67351271029</v>
      </c>
      <c r="G814" s="92">
        <v>6973710</v>
      </c>
      <c r="H814" s="358">
        <v>0.031104487211643484</v>
      </c>
    </row>
    <row r="815" spans="2:8" ht="13">
      <c r="B815" s="351" t="s">
        <v>439</v>
      </c>
      <c r="C815" s="351" t="s">
        <v>139</v>
      </c>
      <c r="D815" s="351">
        <v>2014</v>
      </c>
      <c r="E815" s="358">
        <v>0.13912422612149219</v>
      </c>
      <c r="F815" s="92">
        <v>225679.11128494347</v>
      </c>
      <c r="G815" s="92">
        <v>7173730</v>
      </c>
      <c r="H815" s="358">
        <v>0.031459103044712229</v>
      </c>
    </row>
    <row r="816" spans="2:8" ht="13">
      <c r="B816" s="351" t="s">
        <v>439</v>
      </c>
      <c r="C816" s="351" t="s">
        <v>139</v>
      </c>
      <c r="D816" s="351">
        <v>2015</v>
      </c>
      <c r="E816" s="358">
        <v>0.14432669136890108</v>
      </c>
      <c r="F816" s="92">
        <v>238082.46469567018</v>
      </c>
      <c r="G816" s="92">
        <v>7258314</v>
      </c>
      <c r="H816" s="358">
        <v>0.032801345422045693</v>
      </c>
    </row>
    <row r="817" spans="2:8" ht="13">
      <c r="B817" s="351" t="s">
        <v>439</v>
      </c>
      <c r="C817" s="351" t="s">
        <v>139</v>
      </c>
      <c r="D817" s="351">
        <v>2016</v>
      </c>
      <c r="E817" s="358">
        <v>0.14226709499770537</v>
      </c>
      <c r="F817" s="92">
        <v>238726.74621385959</v>
      </c>
      <c r="G817" s="92">
        <v>7348911</v>
      </c>
      <c r="H817" s="358">
        <v>0.032484642447548978</v>
      </c>
    </row>
    <row r="818" spans="2:8" ht="13">
      <c r="B818" s="351" t="s">
        <v>439</v>
      </c>
      <c r="C818" s="351" t="s">
        <v>139</v>
      </c>
      <c r="D818" s="351">
        <v>2017</v>
      </c>
      <c r="E818" s="358">
        <v>0.14579173288353792</v>
      </c>
      <c r="F818" s="92">
        <v>247567.48369220691</v>
      </c>
      <c r="G818" s="92">
        <v>7408771</v>
      </c>
      <c r="H818" s="358">
        <v>0.033415459013675403</v>
      </c>
    </row>
    <row r="819" spans="2:8" ht="13">
      <c r="B819" s="351" t="s">
        <v>439</v>
      </c>
      <c r="C819" s="351" t="s">
        <v>139</v>
      </c>
      <c r="D819" s="351">
        <v>2018</v>
      </c>
      <c r="E819" s="358">
        <v>0.14608993157380254</v>
      </c>
      <c r="F819" s="92">
        <v>250149.64374389051</v>
      </c>
      <c r="G819" s="92">
        <v>7552902</v>
      </c>
      <c r="H819" s="358">
        <v>0.033119672907697004</v>
      </c>
    </row>
    <row r="820" spans="2:8" ht="13">
      <c r="B820" s="351" t="s">
        <v>439</v>
      </c>
      <c r="C820" s="351" t="s">
        <v>139</v>
      </c>
      <c r="D820" s="351">
        <v>2019</v>
      </c>
      <c r="E820" s="358">
        <v>0.14436074247497294</v>
      </c>
      <c r="F820" s="92">
        <v>247228.74290481926</v>
      </c>
      <c r="G820" s="92">
        <v>7460380</v>
      </c>
      <c r="H820" s="358">
        <v>0.033138894118639968</v>
      </c>
    </row>
    <row r="821" spans="2:8" ht="13">
      <c r="B821" s="351" t="s">
        <v>439</v>
      </c>
      <c r="C821" s="351" t="s">
        <v>139</v>
      </c>
      <c r="D821" s="351">
        <v>2020</v>
      </c>
      <c r="E821" s="358">
        <v>0.14342008524653455</v>
      </c>
      <c r="F821" s="92">
        <v>218854.03038322809</v>
      </c>
      <c r="G821" s="92">
        <v>6400888</v>
      </c>
      <c r="H821" s="358">
        <v>0.034191198218626553</v>
      </c>
    </row>
    <row r="822" spans="2:8" ht="13">
      <c r="B822" s="351" t="s">
        <v>439</v>
      </c>
      <c r="C822" s="351" t="s">
        <v>140</v>
      </c>
      <c r="D822" s="351">
        <v>1982</v>
      </c>
      <c r="E822" s="358">
        <v>0.14039124176734855</v>
      </c>
      <c r="F822" s="92">
        <v>161766.22950015267</v>
      </c>
      <c r="G822" s="92">
        <v>4887757</v>
      </c>
      <c r="H822" s="358">
        <v>0.033096209467891442</v>
      </c>
    </row>
    <row r="823" spans="2:8" ht="13">
      <c r="B823" s="351" t="s">
        <v>439</v>
      </c>
      <c r="C823" s="351" t="s">
        <v>140</v>
      </c>
      <c r="D823" s="351">
        <v>1983</v>
      </c>
      <c r="E823" s="358">
        <v>0.13559743278607037</v>
      </c>
      <c r="F823" s="92">
        <v>152116.86123009896</v>
      </c>
      <c r="G823" s="92">
        <v>4795353</v>
      </c>
      <c r="H823" s="358">
        <v>0.031721723349688535</v>
      </c>
    </row>
    <row r="824" spans="2:8" ht="13">
      <c r="B824" s="351" t="s">
        <v>439</v>
      </c>
      <c r="C824" s="351" t="s">
        <v>140</v>
      </c>
      <c r="D824" s="351">
        <v>1984</v>
      </c>
      <c r="E824" s="358">
        <v>0.13339932288976875</v>
      </c>
      <c r="F824" s="92">
        <v>150766.18053881906</v>
      </c>
      <c r="G824" s="92">
        <v>5006527</v>
      </c>
      <c r="H824" s="358">
        <v>0.03011392538956028</v>
      </c>
    </row>
    <row r="825" spans="2:8" ht="13">
      <c r="B825" s="351" t="s">
        <v>439</v>
      </c>
      <c r="C825" s="351" t="s">
        <v>140</v>
      </c>
      <c r="D825" s="351">
        <v>1985</v>
      </c>
      <c r="E825" s="358">
        <v>0.11415945167563997</v>
      </c>
      <c r="F825" s="92">
        <v>126901.24471496485</v>
      </c>
      <c r="G825" s="92">
        <v>5018612</v>
      </c>
      <c r="H825" s="358">
        <v>0.025286123875478888</v>
      </c>
    </row>
    <row r="826" spans="2:8" ht="13">
      <c r="B826" s="351" t="s">
        <v>439</v>
      </c>
      <c r="C826" s="351" t="s">
        <v>140</v>
      </c>
      <c r="D826" s="351">
        <v>1986</v>
      </c>
      <c r="E826" s="358">
        <v>0.1160877020934553</v>
      </c>
      <c r="F826" s="92">
        <v>134468.91275523091</v>
      </c>
      <c r="G826" s="92">
        <v>5300676</v>
      </c>
      <c r="H826" s="358">
        <v>0.025368257323260451</v>
      </c>
    </row>
    <row r="827" spans="2:8" ht="13">
      <c r="B827" s="351" t="s">
        <v>439</v>
      </c>
      <c r="C827" s="351" t="s">
        <v>140</v>
      </c>
      <c r="D827" s="351">
        <v>1987</v>
      </c>
      <c r="E827" s="358">
        <v>0.11777995900099435</v>
      </c>
      <c r="F827" s="92">
        <v>136011.35441467626</v>
      </c>
      <c r="G827" s="92">
        <v>5338657</v>
      </c>
      <c r="H827" s="358">
        <v>0.025476698430836869</v>
      </c>
    </row>
    <row r="828" spans="2:8" ht="13">
      <c r="B828" s="351" t="s">
        <v>439</v>
      </c>
      <c r="C828" s="351" t="s">
        <v>140</v>
      </c>
      <c r="D828" s="351">
        <v>1988</v>
      </c>
      <c r="E828" s="358">
        <v>0.11627045819094139</v>
      </c>
      <c r="F828" s="92">
        <v>138166.51087745948</v>
      </c>
      <c r="G828" s="92">
        <v>5498146</v>
      </c>
      <c r="H828" s="358">
        <v>0.025129654774074656</v>
      </c>
    </row>
    <row r="829" spans="2:8" ht="13">
      <c r="B829" s="351" t="s">
        <v>439</v>
      </c>
      <c r="C829" s="351" t="s">
        <v>140</v>
      </c>
      <c r="D829" s="351">
        <v>1989</v>
      </c>
      <c r="E829" s="358">
        <v>0.11693486590038314</v>
      </c>
      <c r="F829" s="92">
        <v>137696.41747126437</v>
      </c>
      <c r="G829" s="92">
        <v>5538702</v>
      </c>
      <c r="H829" s="358">
        <v>0.024860773782605452</v>
      </c>
    </row>
    <row r="830" spans="2:8" ht="13">
      <c r="B830" s="351" t="s">
        <v>439</v>
      </c>
      <c r="C830" s="351" t="s">
        <v>140</v>
      </c>
      <c r="D830" s="351">
        <v>1990</v>
      </c>
      <c r="E830" s="358">
        <v>0.11826102879465307</v>
      </c>
      <c r="F830" s="92">
        <v>144432.54924999617</v>
      </c>
      <c r="G830" s="92">
        <v>5574458</v>
      </c>
      <c r="H830" s="358">
        <v>0.025909702656293433</v>
      </c>
    </row>
    <row r="831" spans="2:8" ht="13">
      <c r="B831" s="351" t="s">
        <v>439</v>
      </c>
      <c r="C831" s="351" t="s">
        <v>140</v>
      </c>
      <c r="D831" s="351">
        <v>1991</v>
      </c>
      <c r="E831" s="358">
        <v>0.11880979917989697</v>
      </c>
      <c r="F831" s="92">
        <v>146422.02817789928</v>
      </c>
      <c r="G831" s="92">
        <v>5568548</v>
      </c>
      <c r="H831" s="358">
        <v>0.026294471768565034</v>
      </c>
    </row>
    <row r="832" spans="2:8" ht="13">
      <c r="B832" s="351" t="s">
        <v>439</v>
      </c>
      <c r="C832" s="351" t="s">
        <v>140</v>
      </c>
      <c r="D832" s="351">
        <v>1992</v>
      </c>
      <c r="E832" s="358">
        <v>0.11760018886855929</v>
      </c>
      <c r="F832" s="92">
        <v>147418.42235731572</v>
      </c>
      <c r="G832" s="92">
        <v>5635507</v>
      </c>
      <c r="H832" s="358">
        <v>0.026158857110339093</v>
      </c>
    </row>
    <row r="833" spans="2:8" ht="13">
      <c r="B833" s="351" t="s">
        <v>439</v>
      </c>
      <c r="C833" s="351" t="s">
        <v>140</v>
      </c>
      <c r="D833" s="351">
        <v>1993</v>
      </c>
      <c r="E833" s="358">
        <v>0.11667941851568478</v>
      </c>
      <c r="F833" s="92">
        <v>146628.57498087225</v>
      </c>
      <c r="G833" s="92">
        <v>5762251</v>
      </c>
      <c r="H833" s="358">
        <v>0.025446405403178766</v>
      </c>
    </row>
    <row r="834" spans="2:8" ht="13">
      <c r="B834" s="351" t="s">
        <v>439</v>
      </c>
      <c r="C834" s="351" t="s">
        <v>140</v>
      </c>
      <c r="D834" s="351">
        <v>1994</v>
      </c>
      <c r="E834" s="358">
        <v>0.12188056368629108</v>
      </c>
      <c r="F834" s="92">
        <v>153959.04052626813</v>
      </c>
      <c r="G834" s="92">
        <v>5763584</v>
      </c>
      <c r="H834" s="358">
        <v>0.026712379055509234</v>
      </c>
    </row>
    <row r="835" spans="2:8" ht="13">
      <c r="B835" s="351" t="s">
        <v>439</v>
      </c>
      <c r="C835" s="351" t="s">
        <v>140</v>
      </c>
      <c r="D835" s="351">
        <v>1995</v>
      </c>
      <c r="E835" s="358">
        <v>0.11834782949210507</v>
      </c>
      <c r="F835" s="92">
        <v>150868.39286258165</v>
      </c>
      <c r="G835" s="92">
        <v>5837945</v>
      </c>
      <c r="H835" s="358">
        <v>0.025842722544077008</v>
      </c>
    </row>
    <row r="836" spans="2:8" ht="13">
      <c r="B836" s="351" t="s">
        <v>439</v>
      </c>
      <c r="C836" s="351" t="s">
        <v>140</v>
      </c>
      <c r="D836" s="351">
        <v>1996</v>
      </c>
      <c r="E836" s="358">
        <v>0.11840106328798011</v>
      </c>
      <c r="F836" s="92">
        <v>155633.69845164492</v>
      </c>
      <c r="G836" s="92">
        <v>5974675</v>
      </c>
      <c r="H836" s="358">
        <v>0.026048897798063478</v>
      </c>
    </row>
    <row r="837" spans="2:8" ht="13">
      <c r="B837" s="351" t="s">
        <v>439</v>
      </c>
      <c r="C837" s="351" t="s">
        <v>140</v>
      </c>
      <c r="D837" s="351">
        <v>1997</v>
      </c>
      <c r="E837" s="358">
        <v>0.11845434499537651</v>
      </c>
      <c r="F837" s="92">
        <v>157704.31066393951</v>
      </c>
      <c r="G837" s="92">
        <v>6116870</v>
      </c>
      <c r="H837" s="358">
        <v>0.025781864035681567</v>
      </c>
    </row>
    <row r="838" spans="2:8" ht="13">
      <c r="B838" s="351" t="s">
        <v>439</v>
      </c>
      <c r="C838" s="351" t="s">
        <v>140</v>
      </c>
      <c r="D838" s="351">
        <v>1998</v>
      </c>
      <c r="E838" s="358">
        <v>0.11977183889413501</v>
      </c>
      <c r="F838" s="92">
        <v>161576.04336703275</v>
      </c>
      <c r="G838" s="92">
        <v>6216008</v>
      </c>
      <c r="H838" s="358">
        <v>0.02599353851652584</v>
      </c>
    </row>
    <row r="839" spans="2:8" ht="13">
      <c r="B839" s="351" t="s">
        <v>439</v>
      </c>
      <c r="C839" s="351" t="s">
        <v>140</v>
      </c>
      <c r="D839" s="351">
        <v>1999</v>
      </c>
      <c r="E839" s="358">
        <v>0.12102573454745909</v>
      </c>
      <c r="F839" s="92">
        <v>159837.5983852183</v>
      </c>
      <c r="G839" s="92">
        <v>6201141</v>
      </c>
      <c r="H839" s="358">
        <v>0.025775514277972117</v>
      </c>
    </row>
    <row r="840" spans="2:8" ht="13">
      <c r="B840" s="351" t="s">
        <v>439</v>
      </c>
      <c r="C840" s="351" t="s">
        <v>140</v>
      </c>
      <c r="D840" s="351">
        <v>2000</v>
      </c>
      <c r="E840" s="358">
        <v>0.12557012148961541</v>
      </c>
      <c r="F840" s="92">
        <v>165562.44720235706</v>
      </c>
      <c r="G840" s="92">
        <v>6310904</v>
      </c>
      <c r="H840" s="358">
        <v>0.026234347282474438</v>
      </c>
    </row>
    <row r="841" spans="2:8" ht="13">
      <c r="B841" s="351" t="s">
        <v>439</v>
      </c>
      <c r="C841" s="351" t="s">
        <v>140</v>
      </c>
      <c r="D841" s="351">
        <v>2001</v>
      </c>
      <c r="E841" s="358">
        <v>0.12896507926034673</v>
      </c>
      <c r="F841" s="92">
        <v>167491.97807350344</v>
      </c>
      <c r="G841" s="92">
        <v>6309000</v>
      </c>
      <c r="H841" s="358">
        <v>0.026548102405056815</v>
      </c>
    </row>
    <row r="842" spans="2:8" ht="13">
      <c r="B842" s="351" t="s">
        <v>439</v>
      </c>
      <c r="C842" s="351" t="s">
        <v>140</v>
      </c>
      <c r="D842" s="351">
        <v>2002</v>
      </c>
      <c r="E842" s="358">
        <v>0.13425330367459909</v>
      </c>
      <c r="F842" s="92">
        <v>173692.49393517504</v>
      </c>
      <c r="G842" s="92">
        <v>6304620</v>
      </c>
      <c r="H842" s="358">
        <v>0.027550033774466191</v>
      </c>
    </row>
    <row r="843" spans="2:8" ht="13">
      <c r="B843" s="351" t="s">
        <v>439</v>
      </c>
      <c r="C843" s="351" t="s">
        <v>140</v>
      </c>
      <c r="D843" s="351">
        <v>2003</v>
      </c>
      <c r="E843" s="358">
        <v>0.13412346521145976</v>
      </c>
      <c r="F843" s="92">
        <v>172714.54160982266</v>
      </c>
      <c r="G843" s="92">
        <v>6382794</v>
      </c>
      <c r="H843" s="358">
        <v>0.027059394617752454</v>
      </c>
    </row>
    <row r="844" spans="2:8" ht="13">
      <c r="B844" s="351" t="s">
        <v>439</v>
      </c>
      <c r="C844" s="351" t="s">
        <v>140</v>
      </c>
      <c r="D844" s="351">
        <v>2004</v>
      </c>
      <c r="E844" s="358">
        <v>0.13515533482149189</v>
      </c>
      <c r="F844" s="92">
        <v>175532.4504780733</v>
      </c>
      <c r="G844" s="92">
        <v>6519753</v>
      </c>
      <c r="H844" s="358">
        <v>0.026923174923662491</v>
      </c>
    </row>
    <row r="845" spans="2:8" ht="13">
      <c r="B845" s="351" t="s">
        <v>439</v>
      </c>
      <c r="C845" s="351" t="s">
        <v>140</v>
      </c>
      <c r="D845" s="351">
        <v>2005</v>
      </c>
      <c r="E845" s="358">
        <v>0.13587915701076558</v>
      </c>
      <c r="F845" s="92">
        <v>177685.77664405288</v>
      </c>
      <c r="G845" s="92">
        <v>6497015</v>
      </c>
      <c r="H845" s="358">
        <v>0.027348832755358096</v>
      </c>
    </row>
    <row r="846" spans="2:8" ht="13">
      <c r="B846" s="351" t="s">
        <v>439</v>
      </c>
      <c r="C846" s="351" t="s">
        <v>140</v>
      </c>
      <c r="D846" s="351">
        <v>2006</v>
      </c>
      <c r="E846" s="358">
        <v>0.13591653082642968</v>
      </c>
      <c r="F846" s="92">
        <v>178618.78648147735</v>
      </c>
      <c r="G846" s="92">
        <v>6560912</v>
      </c>
      <c r="H846" s="358">
        <v>0.027224688653266094</v>
      </c>
    </row>
    <row r="847" spans="2:8" ht="13">
      <c r="B847" s="351" t="s">
        <v>439</v>
      </c>
      <c r="C847" s="351" t="s">
        <v>140</v>
      </c>
      <c r="D847" s="351">
        <v>2007</v>
      </c>
      <c r="E847" s="358">
        <v>0.13679116418842446</v>
      </c>
      <c r="F847" s="92">
        <v>176409.16832533272</v>
      </c>
      <c r="G847" s="92">
        <v>6567929</v>
      </c>
      <c r="H847" s="358">
        <v>0.026859177120418434</v>
      </c>
    </row>
    <row r="848" spans="2:8" ht="13">
      <c r="B848" s="351" t="s">
        <v>439</v>
      </c>
      <c r="C848" s="351" t="s">
        <v>140</v>
      </c>
      <c r="D848" s="351">
        <v>2008</v>
      </c>
      <c r="E848" s="358">
        <v>0.14226158745779854</v>
      </c>
      <c r="F848" s="92">
        <v>198591.20110441354</v>
      </c>
      <c r="G848" s="92">
        <v>6641293</v>
      </c>
      <c r="H848" s="358">
        <v>0.029902490539780963</v>
      </c>
    </row>
    <row r="849" spans="2:8" ht="13">
      <c r="B849" s="351" t="s">
        <v>439</v>
      </c>
      <c r="C849" s="351" t="s">
        <v>140</v>
      </c>
      <c r="D849" s="351">
        <v>2009</v>
      </c>
      <c r="E849" s="358">
        <v>0.14247582731853467</v>
      </c>
      <c r="F849" s="92">
        <v>194930.72523491763</v>
      </c>
      <c r="G849" s="92">
        <v>6527069</v>
      </c>
      <c r="H849" s="358">
        <v>0.029864970821500067</v>
      </c>
    </row>
    <row r="850" spans="2:8" ht="13">
      <c r="B850" s="351" t="s">
        <v>439</v>
      </c>
      <c r="C850" s="351" t="s">
        <v>140</v>
      </c>
      <c r="D850" s="351">
        <v>2010</v>
      </c>
      <c r="E850" s="358">
        <v>0.14048987484557124</v>
      </c>
      <c r="F850" s="92">
        <v>206311.06708921952</v>
      </c>
      <c r="G850" s="92">
        <v>6735067</v>
      </c>
      <c r="H850" s="358">
        <v>0.030632370411344017</v>
      </c>
    </row>
    <row r="851" spans="2:8" ht="13">
      <c r="B851" s="351" t="s">
        <v>439</v>
      </c>
      <c r="C851" s="351" t="s">
        <v>140</v>
      </c>
      <c r="D851" s="351">
        <v>2011</v>
      </c>
      <c r="E851" s="358">
        <v>0.13992798022143393</v>
      </c>
      <c r="F851" s="92">
        <v>210207.22807158978</v>
      </c>
      <c r="G851" s="92">
        <v>6815590</v>
      </c>
      <c r="H851" s="358">
        <v>0.030842117567457812</v>
      </c>
    </row>
    <row r="852" spans="2:8" ht="13">
      <c r="B852" s="351" t="s">
        <v>439</v>
      </c>
      <c r="C852" s="351" t="s">
        <v>140</v>
      </c>
      <c r="D852" s="351">
        <v>2012</v>
      </c>
      <c r="E852" s="358">
        <v>0.14208530029743227</v>
      </c>
      <c r="F852" s="92">
        <v>216482.3002155702</v>
      </c>
      <c r="G852" s="92">
        <v>6794407</v>
      </c>
      <c r="H852" s="358">
        <v>0.031861838747012095</v>
      </c>
    </row>
    <row r="853" spans="2:8" ht="13">
      <c r="B853" s="351" t="s">
        <v>439</v>
      </c>
      <c r="C853" s="351" t="s">
        <v>140</v>
      </c>
      <c r="D853" s="351">
        <v>2013</v>
      </c>
      <c r="E853" s="358">
        <v>0.13816801995435971</v>
      </c>
      <c r="F853" s="92">
        <v>213107.45244918537</v>
      </c>
      <c r="G853" s="92">
        <v>6973710</v>
      </c>
      <c r="H853" s="358">
        <v>0.030558691492646721</v>
      </c>
    </row>
    <row r="854" spans="2:8" ht="13">
      <c r="B854" s="351" t="s">
        <v>439</v>
      </c>
      <c r="C854" s="351" t="s">
        <v>140</v>
      </c>
      <c r="D854" s="351">
        <v>2014</v>
      </c>
      <c r="E854" s="358">
        <v>0.13736548590448466</v>
      </c>
      <c r="F854" s="92">
        <v>222826.18667058667</v>
      </c>
      <c r="G854" s="92">
        <v>7173730</v>
      </c>
      <c r="H854" s="358">
        <v>0.031061412496788513</v>
      </c>
    </row>
    <row r="855" spans="2:8" ht="13">
      <c r="B855" s="351" t="s">
        <v>439</v>
      </c>
      <c r="C855" s="351" t="s">
        <v>140</v>
      </c>
      <c r="D855" s="351">
        <v>2015</v>
      </c>
      <c r="E855" s="358">
        <v>0.13248516570362501</v>
      </c>
      <c r="F855" s="92">
        <v>218548.58922602545</v>
      </c>
      <c r="G855" s="92">
        <v>7258314</v>
      </c>
      <c r="H855" s="358">
        <v>0.030110103975389525</v>
      </c>
    </row>
    <row r="856" spans="2:8" ht="13">
      <c r="B856" s="351" t="s">
        <v>439</v>
      </c>
      <c r="C856" s="351" t="s">
        <v>140</v>
      </c>
      <c r="D856" s="351">
        <v>2016</v>
      </c>
      <c r="E856" s="358">
        <v>0.13036051195757484</v>
      </c>
      <c r="F856" s="92">
        <v>218747.28555402582</v>
      </c>
      <c r="G856" s="92">
        <v>7348911</v>
      </c>
      <c r="H856" s="358">
        <v>0.029765945669232602</v>
      </c>
    </row>
    <row r="857" spans="2:8" ht="13">
      <c r="B857" s="351" t="s">
        <v>439</v>
      </c>
      <c r="C857" s="351" t="s">
        <v>140</v>
      </c>
      <c r="D857" s="351">
        <v>2017</v>
      </c>
      <c r="E857" s="358">
        <v>0.12786160038310967</v>
      </c>
      <c r="F857" s="92">
        <v>217120.50499455471</v>
      </c>
      <c r="G857" s="92">
        <v>7408771</v>
      </c>
      <c r="H857" s="358">
        <v>0.029305873402559576</v>
      </c>
    </row>
    <row r="858" spans="2:8" ht="13">
      <c r="B858" s="351" t="s">
        <v>439</v>
      </c>
      <c r="C858" s="351" t="s">
        <v>140</v>
      </c>
      <c r="D858" s="351">
        <v>2018</v>
      </c>
      <c r="E858" s="358">
        <v>0.1275171065493646</v>
      </c>
      <c r="F858" s="92">
        <v>218347.41402737045</v>
      </c>
      <c r="G858" s="92">
        <v>7552902</v>
      </c>
      <c r="H858" s="358">
        <v>0.028909075482161751</v>
      </c>
    </row>
    <row r="859" spans="2:8" ht="13">
      <c r="B859" s="351" t="s">
        <v>439</v>
      </c>
      <c r="C859" s="351" t="s">
        <v>140</v>
      </c>
      <c r="D859" s="351">
        <v>2019</v>
      </c>
      <c r="E859" s="358">
        <v>0.12624924082622255</v>
      </c>
      <c r="F859" s="92">
        <v>216211.41985720891</v>
      </c>
      <c r="G859" s="92">
        <v>7460380</v>
      </c>
      <c r="H859" s="358">
        <v>0.028981287797298382</v>
      </c>
    </row>
    <row r="860" spans="2:8" ht="13">
      <c r="B860" s="351" t="s">
        <v>439</v>
      </c>
      <c r="C860" s="351" t="s">
        <v>140</v>
      </c>
      <c r="D860" s="351">
        <v>2020</v>
      </c>
      <c r="E860" s="358">
        <v>0.12459292217827894</v>
      </c>
      <c r="F860" s="92">
        <v>190124.43849177743</v>
      </c>
      <c r="G860" s="92">
        <v>6400888</v>
      </c>
      <c r="H860" s="358">
        <v>0.029702822247753346</v>
      </c>
    </row>
    <row r="861" spans="2:8" ht="13">
      <c r="B861" s="351" t="s">
        <v>439</v>
      </c>
      <c r="C861" s="351" t="s">
        <v>146</v>
      </c>
      <c r="D861" s="351">
        <v>1982</v>
      </c>
      <c r="E861" s="358">
        <v>0.012267195882583853</v>
      </c>
      <c r="F861" s="92">
        <v>14134.913257294893</v>
      </c>
      <c r="G861" s="92">
        <v>4887757</v>
      </c>
      <c r="H861" s="358">
        <v>0.0028919017981652714</v>
      </c>
    </row>
    <row r="862" spans="2:8" ht="13">
      <c r="B862" s="351" t="s">
        <v>439</v>
      </c>
      <c r="C862" s="351" t="s">
        <v>146</v>
      </c>
      <c r="D862" s="351">
        <v>1983</v>
      </c>
      <c r="E862" s="358">
        <v>0.013916800586586116</v>
      </c>
      <c r="F862" s="92">
        <v>15612.242651648143</v>
      </c>
      <c r="G862" s="92">
        <v>4795353</v>
      </c>
      <c r="H862" s="358">
        <v>0.0032557024793895555</v>
      </c>
    </row>
    <row r="863" spans="2:8" ht="13">
      <c r="B863" s="351" t="s">
        <v>439</v>
      </c>
      <c r="C863" s="351" t="s">
        <v>146</v>
      </c>
      <c r="D863" s="351">
        <v>1984</v>
      </c>
      <c r="E863" s="358">
        <v>0.017214666896195559</v>
      </c>
      <c r="F863" s="92">
        <v>19455.79273541057</v>
      </c>
      <c r="G863" s="92">
        <v>5006527</v>
      </c>
      <c r="H863" s="358">
        <v>0.0038860856508734637</v>
      </c>
    </row>
    <row r="864" spans="2:8" ht="13">
      <c r="B864" s="351" t="s">
        <v>439</v>
      </c>
      <c r="C864" s="351" t="s">
        <v>146</v>
      </c>
      <c r="D864" s="351">
        <v>1985</v>
      </c>
      <c r="E864" s="358">
        <v>0.017949599320069176</v>
      </c>
      <c r="F864" s="92">
        <v>19953.025898579377</v>
      </c>
      <c r="G864" s="92">
        <v>5018612</v>
      </c>
      <c r="H864" s="358">
        <v>0.0039758056407985668</v>
      </c>
    </row>
    <row r="865" spans="2:8" ht="13">
      <c r="B865" s="351" t="s">
        <v>439</v>
      </c>
      <c r="C865" s="351" t="s">
        <v>146</v>
      </c>
      <c r="D865" s="351">
        <v>1986</v>
      </c>
      <c r="E865" s="358">
        <v>0.018171829182382776</v>
      </c>
      <c r="F865" s="92">
        <v>21049.138443292082</v>
      </c>
      <c r="G865" s="92">
        <v>5300676</v>
      </c>
      <c r="H865" s="358">
        <v>0.0039710290618200552</v>
      </c>
    </row>
    <row r="866" spans="2:8" ht="13">
      <c r="B866" s="351" t="s">
        <v>439</v>
      </c>
      <c r="C866" s="351" t="s">
        <v>146</v>
      </c>
      <c r="D866" s="351">
        <v>1987</v>
      </c>
      <c r="E866" s="358">
        <v>0.018284081604294077</v>
      </c>
      <c r="F866" s="92">
        <v>21114.311163985967</v>
      </c>
      <c r="G866" s="92">
        <v>5338657</v>
      </c>
      <c r="H866" s="358">
        <v>0.0039549855261325024</v>
      </c>
    </row>
    <row r="867" spans="2:8" ht="13">
      <c r="B867" s="351" t="s">
        <v>439</v>
      </c>
      <c r="C867" s="351" t="s">
        <v>146</v>
      </c>
      <c r="D867" s="351">
        <v>1988</v>
      </c>
      <c r="E867" s="358">
        <v>0.018286310593594975</v>
      </c>
      <c r="F867" s="92">
        <v>21729.98860458078</v>
      </c>
      <c r="G867" s="92">
        <v>5498146</v>
      </c>
      <c r="H867" s="358">
        <v>0.0039522392829475211</v>
      </c>
    </row>
    <row r="868" spans="2:8" ht="13">
      <c r="B868" s="351" t="s">
        <v>439</v>
      </c>
      <c r="C868" s="351" t="s">
        <v>146</v>
      </c>
      <c r="D868" s="351">
        <v>1989</v>
      </c>
      <c r="E868" s="358">
        <v>0.017777777777777778</v>
      </c>
      <c r="F868" s="92">
        <v>20934.186666666668</v>
      </c>
      <c r="G868" s="92">
        <v>5538702</v>
      </c>
      <c r="H868" s="358">
        <v>0.0037796196052191774</v>
      </c>
    </row>
    <row r="869" spans="2:8" ht="13">
      <c r="B869" s="351" t="s">
        <v>439</v>
      </c>
      <c r="C869" s="351" t="s">
        <v>146</v>
      </c>
      <c r="D869" s="351">
        <v>1990</v>
      </c>
      <c r="E869" s="358">
        <v>0.018311385103688217</v>
      </c>
      <c r="F869" s="92">
        <v>22363.749561289729</v>
      </c>
      <c r="G869" s="92">
        <v>5574458</v>
      </c>
      <c r="H869" s="358">
        <v>0.0040118249274260793</v>
      </c>
    </row>
    <row r="870" spans="2:8" ht="13">
      <c r="B870" s="351" t="s">
        <v>439</v>
      </c>
      <c r="C870" s="351" t="s">
        <v>146</v>
      </c>
      <c r="D870" s="351">
        <v>1991</v>
      </c>
      <c r="E870" s="358">
        <v>0.018024242606305481</v>
      </c>
      <c r="F870" s="92">
        <v>22213.202757709118</v>
      </c>
      <c r="G870" s="92">
        <v>5568548</v>
      </c>
      <c r="H870" s="358">
        <v>0.0039890475502247832</v>
      </c>
    </row>
    <row r="871" spans="2:8" ht="13">
      <c r="B871" s="351" t="s">
        <v>439</v>
      </c>
      <c r="C871" s="351" t="s">
        <v>146</v>
      </c>
      <c r="D871" s="351">
        <v>1992</v>
      </c>
      <c r="E871" s="358">
        <v>0.022428141415333766</v>
      </c>
      <c r="F871" s="92">
        <v>28114.931240040136</v>
      </c>
      <c r="G871" s="92">
        <v>5635507</v>
      </c>
      <c r="H871" s="358">
        <v>0.0049888911929379448</v>
      </c>
    </row>
    <row r="872" spans="2:8" ht="13">
      <c r="B872" s="351" t="s">
        <v>439</v>
      </c>
      <c r="C872" s="351" t="s">
        <v>146</v>
      </c>
      <c r="D872" s="351">
        <v>1993</v>
      </c>
      <c r="E872" s="358">
        <v>0.022364781354834912</v>
      </c>
      <c r="F872" s="92">
        <v>28105.351068212582</v>
      </c>
      <c r="G872" s="92">
        <v>5762251</v>
      </c>
      <c r="H872" s="358">
        <v>0.0048774951088060171</v>
      </c>
    </row>
    <row r="873" spans="2:8" ht="13">
      <c r="B873" s="351" t="s">
        <v>439</v>
      </c>
      <c r="C873" s="351" t="s">
        <v>146</v>
      </c>
      <c r="D873" s="351">
        <v>1994</v>
      </c>
      <c r="E873" s="358">
        <v>0.022933703491354596</v>
      </c>
      <c r="F873" s="92">
        <v>28969.762515465161</v>
      </c>
      <c r="G873" s="92">
        <v>5763584</v>
      </c>
      <c r="H873" s="358">
        <v>0.0050263451552827482</v>
      </c>
    </row>
    <row r="874" spans="2:8" ht="13">
      <c r="B874" s="351" t="s">
        <v>439</v>
      </c>
      <c r="C874" s="351" t="s">
        <v>146</v>
      </c>
      <c r="D874" s="351">
        <v>1995</v>
      </c>
      <c r="E874" s="358">
        <v>0.025816070649013114</v>
      </c>
      <c r="F874" s="92">
        <v>32910.017070514128</v>
      </c>
      <c r="G874" s="92">
        <v>5837945</v>
      </c>
      <c r="H874" s="358">
        <v>0.0056372605549579735</v>
      </c>
    </row>
    <row r="875" spans="2:8" ht="13">
      <c r="B875" s="351" t="s">
        <v>439</v>
      </c>
      <c r="C875" s="351" t="s">
        <v>146</v>
      </c>
      <c r="D875" s="351">
        <v>1996</v>
      </c>
      <c r="E875" s="358">
        <v>0.028149272399348214</v>
      </c>
      <c r="F875" s="92">
        <v>37001.148896592051</v>
      </c>
      <c r="G875" s="92">
        <v>5974675</v>
      </c>
      <c r="H875" s="358">
        <v>0.0061929977608141109</v>
      </c>
    </row>
    <row r="876" spans="2:8" ht="13">
      <c r="B876" s="351" t="s">
        <v>439</v>
      </c>
      <c r="C876" s="351" t="s">
        <v>146</v>
      </c>
      <c r="D876" s="351">
        <v>1997</v>
      </c>
      <c r="E876" s="358">
        <v>0.030484574079692482</v>
      </c>
      <c r="F876" s="92">
        <v>40585.668185572664</v>
      </c>
      <c r="G876" s="92">
        <v>6116870</v>
      </c>
      <c r="H876" s="358">
        <v>0.0066350385385945208</v>
      </c>
    </row>
    <row r="877" spans="2:8" ht="13">
      <c r="B877" s="351" t="s">
        <v>439</v>
      </c>
      <c r="C877" s="351" t="s">
        <v>146</v>
      </c>
      <c r="D877" s="351">
        <v>1998</v>
      </c>
      <c r="E877" s="358">
        <v>0.034685698024897252</v>
      </c>
      <c r="F877" s="92">
        <v>46792.116577923189</v>
      </c>
      <c r="G877" s="92">
        <v>6216008</v>
      </c>
      <c r="H877" s="358">
        <v>0.0075276795940293498</v>
      </c>
    </row>
    <row r="878" spans="2:8" ht="13">
      <c r="B878" s="351" t="s">
        <v>439</v>
      </c>
      <c r="C878" s="351" t="s">
        <v>146</v>
      </c>
      <c r="D878" s="351">
        <v>1999</v>
      </c>
      <c r="E878" s="358">
        <v>0.038684024741196969</v>
      </c>
      <c r="F878" s="92">
        <v>51089.643319476163</v>
      </c>
      <c r="G878" s="92">
        <v>6201141</v>
      </c>
      <c r="H878" s="358">
        <v>0.0082387488559728227</v>
      </c>
    </row>
    <row r="879" spans="2:8" ht="13">
      <c r="B879" s="351" t="s">
        <v>439</v>
      </c>
      <c r="C879" s="351" t="s">
        <v>146</v>
      </c>
      <c r="D879" s="351">
        <v>2000</v>
      </c>
      <c r="E879" s="358">
        <v>0.044206173171052472</v>
      </c>
      <c r="F879" s="92">
        <v>58285.220439608289</v>
      </c>
      <c r="G879" s="92">
        <v>6310904</v>
      </c>
      <c r="H879" s="358">
        <v>0.0092356373095848539</v>
      </c>
    </row>
    <row r="880" spans="2:8" ht="13">
      <c r="B880" s="351" t="s">
        <v>439</v>
      </c>
      <c r="C880" s="351" t="s">
        <v>146</v>
      </c>
      <c r="D880" s="351">
        <v>2001</v>
      </c>
      <c r="E880" s="358">
        <v>0.046736937026101204</v>
      </c>
      <c r="F880" s="92">
        <v>60699.082856341651</v>
      </c>
      <c r="G880" s="92">
        <v>6309000</v>
      </c>
      <c r="H880" s="358">
        <v>0.0096210307269522354</v>
      </c>
    </row>
    <row r="881" spans="2:8" ht="13">
      <c r="B881" s="351" t="s">
        <v>439</v>
      </c>
      <c r="C881" s="351" t="s">
        <v>146</v>
      </c>
      <c r="D881" s="351">
        <v>2002</v>
      </c>
      <c r="E881" s="358">
        <v>0.050130576225908427</v>
      </c>
      <c r="F881" s="92">
        <v>64857.285212064868</v>
      </c>
      <c r="G881" s="92">
        <v>6304620</v>
      </c>
      <c r="H881" s="358">
        <v>0.010287263183516988</v>
      </c>
    </row>
    <row r="882" spans="2:8" ht="13">
      <c r="B882" s="351" t="s">
        <v>439</v>
      </c>
      <c r="C882" s="351" t="s">
        <v>146</v>
      </c>
      <c r="D882" s="351">
        <v>2003</v>
      </c>
      <c r="E882" s="358">
        <v>0.05115961800818554</v>
      </c>
      <c r="F882" s="92">
        <v>65879.672578444748</v>
      </c>
      <c r="G882" s="92">
        <v>6382794</v>
      </c>
      <c r="H882" s="358">
        <v>0.010321447406644292</v>
      </c>
    </row>
    <row r="883" spans="2:8" ht="13">
      <c r="B883" s="351" t="s">
        <v>439</v>
      </c>
      <c r="C883" s="351" t="s">
        <v>146</v>
      </c>
      <c r="D883" s="351">
        <v>2004</v>
      </c>
      <c r="E883" s="358">
        <v>0.05105499473849915</v>
      </c>
      <c r="F883" s="92">
        <v>66307.470196646813</v>
      </c>
      <c r="G883" s="92">
        <v>6519753</v>
      </c>
      <c r="H883" s="358">
        <v>0.010170242675857017</v>
      </c>
    </row>
    <row r="884" spans="2:8" ht="13">
      <c r="B884" s="351" t="s">
        <v>439</v>
      </c>
      <c r="C884" s="351" t="s">
        <v>146</v>
      </c>
      <c r="D884" s="351">
        <v>2005</v>
      </c>
      <c r="E884" s="358">
        <v>0.0504334333316242</v>
      </c>
      <c r="F884" s="92">
        <v>65950.539931931678</v>
      </c>
      <c r="G884" s="92">
        <v>6497015</v>
      </c>
      <c r="H884" s="358">
        <v>0.010150898517539466</v>
      </c>
    </row>
    <row r="885" spans="2:8" ht="13">
      <c r="B885" s="351" t="s">
        <v>439</v>
      </c>
      <c r="C885" s="351" t="s">
        <v>146</v>
      </c>
      <c r="D885" s="351">
        <v>2006</v>
      </c>
      <c r="E885" s="358">
        <v>0.050242279436393276</v>
      </c>
      <c r="F885" s="92">
        <v>66027.398789719315</v>
      </c>
      <c r="G885" s="92">
        <v>6560912</v>
      </c>
      <c r="H885" s="358">
        <v>0.010063753147385503</v>
      </c>
    </row>
    <row r="886" spans="2:8" ht="13">
      <c r="B886" s="351" t="s">
        <v>439</v>
      </c>
      <c r="C886" s="351" t="s">
        <v>146</v>
      </c>
      <c r="D886" s="351">
        <v>2007</v>
      </c>
      <c r="E886" s="358">
        <v>0.050178132369913191</v>
      </c>
      <c r="F886" s="92">
        <v>64710.923779416931</v>
      </c>
      <c r="G886" s="92">
        <v>6567929</v>
      </c>
      <c r="H886" s="358">
        <v>0.0098525614054928018</v>
      </c>
    </row>
    <row r="887" spans="2:8" ht="13">
      <c r="B887" s="351" t="s">
        <v>439</v>
      </c>
      <c r="C887" s="351" t="s">
        <v>146</v>
      </c>
      <c r="D887" s="351">
        <v>2008</v>
      </c>
      <c r="E887" s="358">
        <v>0.049206544470414566</v>
      </c>
      <c r="F887" s="92">
        <v>68690.269405830972</v>
      </c>
      <c r="G887" s="92">
        <v>6641293</v>
      </c>
      <c r="H887" s="358">
        <v>0.0103429060283639</v>
      </c>
    </row>
    <row r="888" spans="2:8" ht="13">
      <c r="B888" s="351" t="s">
        <v>439</v>
      </c>
      <c r="C888" s="351" t="s">
        <v>146</v>
      </c>
      <c r="D888" s="351">
        <v>2009</v>
      </c>
      <c r="E888" s="358">
        <v>0.049026283535339776</v>
      </c>
      <c r="F888" s="92">
        <v>67076.143265695209</v>
      </c>
      <c r="G888" s="92">
        <v>6527069</v>
      </c>
      <c r="H888" s="358">
        <v>0.010276610108717284</v>
      </c>
    </row>
    <row r="889" spans="2:8" ht="13">
      <c r="B889" s="351" t="s">
        <v>439</v>
      </c>
      <c r="C889" s="351" t="s">
        <v>146</v>
      </c>
      <c r="D889" s="351">
        <v>2010</v>
      </c>
      <c r="E889" s="358">
        <v>0.048342912391899875</v>
      </c>
      <c r="F889" s="92">
        <v>70992.146962453669</v>
      </c>
      <c r="G889" s="92">
        <v>6735067</v>
      </c>
      <c r="H889" s="358">
        <v>0.01054067420004191</v>
      </c>
    </row>
    <row r="890" spans="2:8" ht="13">
      <c r="B890" s="351" t="s">
        <v>439</v>
      </c>
      <c r="C890" s="351" t="s">
        <v>146</v>
      </c>
      <c r="D890" s="351">
        <v>2011</v>
      </c>
      <c r="E890" s="358">
        <v>0.04837149306675266</v>
      </c>
      <c r="F890" s="92">
        <v>72666.220574008388</v>
      </c>
      <c r="G890" s="92">
        <v>6815590</v>
      </c>
      <c r="H890" s="358">
        <v>0.010661765243215684</v>
      </c>
    </row>
    <row r="891" spans="2:8" ht="13">
      <c r="B891" s="351" t="s">
        <v>439</v>
      </c>
      <c r="C891" s="351" t="s">
        <v>146</v>
      </c>
      <c r="D891" s="351">
        <v>2012</v>
      </c>
      <c r="E891" s="358">
        <v>0.04911725379976533</v>
      </c>
      <c r="F891" s="92">
        <v>74835.440827352853</v>
      </c>
      <c r="G891" s="92">
        <v>6794407</v>
      </c>
      <c r="H891" s="358">
        <v>0.011014271124375218</v>
      </c>
    </row>
    <row r="892" spans="2:8" ht="13">
      <c r="B892" s="351" t="s">
        <v>439</v>
      </c>
      <c r="C892" s="351" t="s">
        <v>146</v>
      </c>
      <c r="D892" s="351">
        <v>2013</v>
      </c>
      <c r="E892" s="358">
        <v>0.047763095048559148</v>
      </c>
      <c r="F892" s="92">
        <v>73668.79477790161</v>
      </c>
      <c r="G892" s="92">
        <v>6973710</v>
      </c>
      <c r="H892" s="358">
        <v>0.01056378810961477</v>
      </c>
    </row>
    <row r="893" spans="2:8" ht="13">
      <c r="B893" s="351" t="s">
        <v>439</v>
      </c>
      <c r="C893" s="351" t="s">
        <v>146</v>
      </c>
      <c r="D893" s="351">
        <v>2014</v>
      </c>
      <c r="E893" s="358">
        <v>0.047249737173336977</v>
      </c>
      <c r="F893" s="92">
        <v>76645.735908094022</v>
      </c>
      <c r="G893" s="92">
        <v>7173730</v>
      </c>
      <c r="H893" s="358">
        <v>0.010684223675562645</v>
      </c>
    </row>
    <row r="894" spans="2:8" ht="13">
      <c r="B894" s="351" t="s">
        <v>439</v>
      </c>
      <c r="C894" s="351" t="s">
        <v>146</v>
      </c>
      <c r="D894" s="351">
        <v>2015</v>
      </c>
      <c r="E894" s="358">
        <v>0.046640582489052416</v>
      </c>
      <c r="F894" s="92">
        <v>76938.677998600775</v>
      </c>
      <c r="G894" s="92">
        <v>7258314</v>
      </c>
      <c r="H894" s="358">
        <v>0.010600075719871141</v>
      </c>
    </row>
    <row r="895" spans="2:8" ht="13">
      <c r="B895" s="351" t="s">
        <v>439</v>
      </c>
      <c r="C895" s="351" t="s">
        <v>146</v>
      </c>
      <c r="D895" s="351">
        <v>2016</v>
      </c>
      <c r="E895" s="358">
        <v>0.048442200805670285</v>
      </c>
      <c r="F895" s="92">
        <v>81286.88491152924</v>
      </c>
      <c r="G895" s="92">
        <v>7348911</v>
      </c>
      <c r="H895" s="358">
        <v>0.011061078969595527</v>
      </c>
    </row>
    <row r="896" spans="2:8" ht="13">
      <c r="B896" s="351" t="s">
        <v>439</v>
      </c>
      <c r="C896" s="351" t="s">
        <v>146</v>
      </c>
      <c r="D896" s="351">
        <v>2017</v>
      </c>
      <c r="E896" s="358">
        <v>0.0475136007682199</v>
      </c>
      <c r="F896" s="92">
        <v>80682.370328506528</v>
      </c>
      <c r="G896" s="92">
        <v>7408771</v>
      </c>
      <c r="H896" s="358">
        <v>0.010890115287475686</v>
      </c>
    </row>
    <row r="897" spans="2:8" ht="13">
      <c r="B897" s="351" t="s">
        <v>439</v>
      </c>
      <c r="C897" s="351" t="s">
        <v>146</v>
      </c>
      <c r="D897" s="351">
        <v>2018</v>
      </c>
      <c r="E897" s="358">
        <v>0.04398826979472141</v>
      </c>
      <c r="F897" s="92">
        <v>75321.070381231679</v>
      </c>
      <c r="G897" s="92">
        <v>7552902</v>
      </c>
      <c r="H897" s="358">
        <v>0.0099724675867940132</v>
      </c>
    </row>
    <row r="898" spans="2:8" ht="13">
      <c r="B898" s="351" t="s">
        <v>439</v>
      </c>
      <c r="C898" s="351" t="s">
        <v>146</v>
      </c>
      <c r="D898" s="351">
        <v>2019</v>
      </c>
      <c r="E898" s="358">
        <v>0.043467603957000882</v>
      </c>
      <c r="F898" s="92">
        <v>74441.575314264745</v>
      </c>
      <c r="G898" s="92">
        <v>7460380</v>
      </c>
      <c r="H898" s="358">
        <v>0.0099782551712197971</v>
      </c>
    </row>
    <row r="899" spans="2:8" ht="13">
      <c r="B899" s="351" t="s">
        <v>439</v>
      </c>
      <c r="C899" s="351" t="s">
        <v>146</v>
      </c>
      <c r="D899" s="351">
        <v>2020</v>
      </c>
      <c r="E899" s="358">
        <v>0.042897333573240645</v>
      </c>
      <c r="F899" s="92">
        <v>65459.829626090162</v>
      </c>
      <c r="G899" s="92">
        <v>6400888</v>
      </c>
      <c r="H899" s="358">
        <v>0.010226679427306049</v>
      </c>
    </row>
    <row r="900" spans="2:8" ht="13">
      <c r="B900" s="351" t="s">
        <v>439</v>
      </c>
      <c r="C900" s="351" t="s">
        <v>153</v>
      </c>
      <c r="D900" s="351">
        <v>1982</v>
      </c>
      <c r="E900" s="358">
        <v>0.0096650634226418241</v>
      </c>
      <c r="F900" s="92">
        <v>11136.598323929309</v>
      </c>
      <c r="G900" s="92">
        <v>4887757</v>
      </c>
      <c r="H900" s="358">
        <v>0.0022784680834029409</v>
      </c>
    </row>
    <row r="901" spans="2:8" ht="13">
      <c r="B901" s="351" t="s">
        <v>439</v>
      </c>
      <c r="C901" s="351" t="s">
        <v>153</v>
      </c>
      <c r="D901" s="351">
        <v>1983</v>
      </c>
      <c r="E901" s="358">
        <v>0.010964751977310273</v>
      </c>
      <c r="F901" s="92">
        <v>12300.554816450051</v>
      </c>
      <c r="G901" s="92">
        <v>4795353</v>
      </c>
      <c r="H901" s="358">
        <v>0.0025650989231554072</v>
      </c>
    </row>
    <row r="902" spans="2:8" ht="13">
      <c r="B902" s="351" t="s">
        <v>439</v>
      </c>
      <c r="C902" s="351" t="s">
        <v>153</v>
      </c>
      <c r="D902" s="351">
        <v>1984</v>
      </c>
      <c r="E902" s="358">
        <v>0.011189533482527114</v>
      </c>
      <c r="F902" s="92">
        <v>12646.26527801687</v>
      </c>
      <c r="G902" s="92">
        <v>5006527</v>
      </c>
      <c r="H902" s="358">
        <v>0.0025259556730677516</v>
      </c>
    </row>
    <row r="903" spans="2:8" ht="13">
      <c r="B903" s="351" t="s">
        <v>439</v>
      </c>
      <c r="C903" s="351" t="s">
        <v>153</v>
      </c>
      <c r="D903" s="351">
        <v>1985</v>
      </c>
      <c r="E903" s="358">
        <v>0.011667239558044966</v>
      </c>
      <c r="F903" s="92">
        <v>12969.466834076597</v>
      </c>
      <c r="G903" s="92">
        <v>5018612</v>
      </c>
      <c r="H903" s="358">
        <v>0.0025842736665190689</v>
      </c>
    </row>
    <row r="904" spans="2:8" ht="13">
      <c r="B904" s="351" t="s">
        <v>439</v>
      </c>
      <c r="C904" s="351" t="s">
        <v>153</v>
      </c>
      <c r="D904" s="351">
        <v>1986</v>
      </c>
      <c r="E904" s="358">
        <v>0.0096916422306041472</v>
      </c>
      <c r="F904" s="92">
        <v>11226.207169755777</v>
      </c>
      <c r="G904" s="92">
        <v>5300676</v>
      </c>
      <c r="H904" s="358">
        <v>0.0021178821663040293</v>
      </c>
    </row>
    <row r="905" spans="2:8" ht="13">
      <c r="B905" s="351" t="s">
        <v>439</v>
      </c>
      <c r="C905" s="351" t="s">
        <v>153</v>
      </c>
      <c r="D905" s="351">
        <v>1987</v>
      </c>
      <c r="E905" s="358">
        <v>0.0097515101889568412</v>
      </c>
      <c r="F905" s="92">
        <v>11260.965954125848</v>
      </c>
      <c r="G905" s="92">
        <v>5338657</v>
      </c>
      <c r="H905" s="358">
        <v>0.0021093256139373346</v>
      </c>
    </row>
    <row r="906" spans="2:8" ht="13">
      <c r="B906" s="351" t="s">
        <v>439</v>
      </c>
      <c r="C906" s="351" t="s">
        <v>153</v>
      </c>
      <c r="D906" s="351">
        <v>1988</v>
      </c>
      <c r="E906" s="358">
        <v>0.0097526989832506534</v>
      </c>
      <c r="F906" s="92">
        <v>11589.327255776416</v>
      </c>
      <c r="G906" s="92">
        <v>5498146</v>
      </c>
      <c r="H906" s="358">
        <v>0.0021078609509053445</v>
      </c>
    </row>
    <row r="907" spans="2:8" ht="13">
      <c r="B907" s="351" t="s">
        <v>439</v>
      </c>
      <c r="C907" s="351" t="s">
        <v>153</v>
      </c>
      <c r="D907" s="351">
        <v>1989</v>
      </c>
      <c r="E907" s="358">
        <v>0.009808429118773946</v>
      </c>
      <c r="F907" s="92">
        <v>11549.896091954022</v>
      </c>
      <c r="G907" s="92">
        <v>5538702</v>
      </c>
      <c r="H907" s="358">
        <v>0.0020853073683967873</v>
      </c>
    </row>
    <row r="908" spans="2:8" ht="13">
      <c r="B908" s="351" t="s">
        <v>439</v>
      </c>
      <c r="C908" s="351" t="s">
        <v>153</v>
      </c>
      <c r="D908" s="351">
        <v>1990</v>
      </c>
      <c r="E908" s="358">
        <v>0.01007126180702852</v>
      </c>
      <c r="F908" s="92">
        <v>12300.062258709353</v>
      </c>
      <c r="G908" s="92">
        <v>5574458</v>
      </c>
      <c r="H908" s="358">
        <v>0.002206503710084344</v>
      </c>
    </row>
    <row r="909" spans="2:8" ht="13">
      <c r="B909" s="351" t="s">
        <v>439</v>
      </c>
      <c r="C909" s="351" t="s">
        <v>153</v>
      </c>
      <c r="D909" s="351">
        <v>1991</v>
      </c>
      <c r="E909" s="358">
        <v>0.0099734142421556999</v>
      </c>
      <c r="F909" s="92">
        <v>12291.305525932379</v>
      </c>
      <c r="G909" s="92">
        <v>5568548</v>
      </c>
      <c r="H909" s="358">
        <v>0.0022072729777910471</v>
      </c>
    </row>
    <row r="910" spans="2:8" ht="13">
      <c r="B910" s="351" t="s">
        <v>439</v>
      </c>
      <c r="C910" s="351" t="s">
        <v>153</v>
      </c>
      <c r="D910" s="351">
        <v>1992</v>
      </c>
      <c r="E910" s="358">
        <v>0.0097975565130142238</v>
      </c>
      <c r="F910" s="92">
        <v>12281.785752228059</v>
      </c>
      <c r="G910" s="92">
        <v>5635507</v>
      </c>
      <c r="H910" s="358">
        <v>0.0021793577316518388</v>
      </c>
    </row>
    <row r="911" spans="2:8" ht="13">
      <c r="B911" s="351" t="s">
        <v>439</v>
      </c>
      <c r="C911" s="351" t="s">
        <v>153</v>
      </c>
      <c r="D911" s="351">
        <v>1993</v>
      </c>
      <c r="E911" s="358">
        <v>0.0097698781707963034</v>
      </c>
      <c r="F911" s="92">
        <v>12277.600729798127</v>
      </c>
      <c r="G911" s="92">
        <v>5762251</v>
      </c>
      <c r="H911" s="358">
        <v>0.0021306952317415757</v>
      </c>
    </row>
    <row r="912" spans="2:8" ht="13">
      <c r="B912" s="351" t="s">
        <v>439</v>
      </c>
      <c r="C912" s="351" t="s">
        <v>153</v>
      </c>
      <c r="D912" s="351">
        <v>1994</v>
      </c>
      <c r="E912" s="358">
        <v>0.010018407314644377</v>
      </c>
      <c r="F912" s="92">
        <v>12655.212046229517</v>
      </c>
      <c r="G912" s="92">
        <v>5763584</v>
      </c>
      <c r="H912" s="358">
        <v>0.0021957191994129896</v>
      </c>
    </row>
    <row r="913" spans="2:8" ht="13">
      <c r="B913" s="351" t="s">
        <v>439</v>
      </c>
      <c r="C913" s="351" t="s">
        <v>153</v>
      </c>
      <c r="D913" s="351">
        <v>1995</v>
      </c>
      <c r="E913" s="358">
        <v>0.0096302645567105105</v>
      </c>
      <c r="F913" s="92">
        <v>12276.545693719878</v>
      </c>
      <c r="G913" s="92">
        <v>5837945</v>
      </c>
      <c r="H913" s="358">
        <v>0.002102888207018031</v>
      </c>
    </row>
    <row r="914" spans="2:8" ht="13">
      <c r="B914" s="351" t="s">
        <v>439</v>
      </c>
      <c r="C914" s="351" t="s">
        <v>153</v>
      </c>
      <c r="D914" s="351">
        <v>1996</v>
      </c>
      <c r="E914" s="358">
        <v>0.01004087448471596</v>
      </c>
      <c r="F914" s="92">
        <v>13198.34795692871</v>
      </c>
      <c r="G914" s="92">
        <v>5974675</v>
      </c>
      <c r="H914" s="358">
        <v>0.0022090486858161672</v>
      </c>
    </row>
    <row r="915" spans="2:8" ht="13">
      <c r="B915" s="351" t="s">
        <v>439</v>
      </c>
      <c r="C915" s="351" t="s">
        <v>153</v>
      </c>
      <c r="D915" s="351">
        <v>1997</v>
      </c>
      <c r="E915" s="358">
        <v>0.01045185397018028</v>
      </c>
      <c r="F915" s="92">
        <v>13915.086235053486</v>
      </c>
      <c r="G915" s="92">
        <v>6116870</v>
      </c>
      <c r="H915" s="358">
        <v>0.0022748703560895502</v>
      </c>
    </row>
    <row r="916" spans="2:8" ht="13">
      <c r="B916" s="351" t="s">
        <v>439</v>
      </c>
      <c r="C916" s="351" t="s">
        <v>153</v>
      </c>
      <c r="D916" s="351">
        <v>1998</v>
      </c>
      <c r="E916" s="358">
        <v>0.0097686251580322882</v>
      </c>
      <c r="F916" s="92">
        <v>13178.187934190613</v>
      </c>
      <c r="G916" s="92">
        <v>6216008</v>
      </c>
      <c r="H916" s="358">
        <v>0.0021200403754613271</v>
      </c>
    </row>
    <row r="917" spans="2:8" ht="13">
      <c r="B917" s="351" t="s">
        <v>439</v>
      </c>
      <c r="C917" s="351" t="s">
        <v>153</v>
      </c>
      <c r="D917" s="351">
        <v>1999</v>
      </c>
      <c r="E917" s="358">
        <v>0.0091183772604249997</v>
      </c>
      <c r="F917" s="92">
        <v>12042.558782447953</v>
      </c>
      <c r="G917" s="92">
        <v>6201141</v>
      </c>
      <c r="H917" s="358">
        <v>0.0019419908017650224</v>
      </c>
    </row>
    <row r="918" spans="2:8" ht="13">
      <c r="B918" s="351" t="s">
        <v>439</v>
      </c>
      <c r="C918" s="351" t="s">
        <v>153</v>
      </c>
      <c r="D918" s="351">
        <v>2000</v>
      </c>
      <c r="E918" s="358">
        <v>0.0091175232165295727</v>
      </c>
      <c r="F918" s="92">
        <v>12021.326715669211</v>
      </c>
      <c r="G918" s="92">
        <v>6310904</v>
      </c>
      <c r="H918" s="358">
        <v>0.0019048501951018761</v>
      </c>
    </row>
    <row r="919" spans="2:8" ht="13">
      <c r="B919" s="351" t="s">
        <v>439</v>
      </c>
      <c r="C919" s="351" t="s">
        <v>153</v>
      </c>
      <c r="D919" s="351">
        <v>2001</v>
      </c>
      <c r="E919" s="358">
        <v>0.0090724642462431757</v>
      </c>
      <c r="F919" s="92">
        <v>11782.763142701615</v>
      </c>
      <c r="G919" s="92">
        <v>6309000</v>
      </c>
      <c r="H919" s="358">
        <v>0.0018676118469966104</v>
      </c>
    </row>
    <row r="920" spans="2:8" ht="13">
      <c r="B920" s="351" t="s">
        <v>439</v>
      </c>
      <c r="C920" s="351" t="s">
        <v>153</v>
      </c>
      <c r="D920" s="351">
        <v>2002</v>
      </c>
      <c r="E920" s="358">
        <v>0.0091906056414165459</v>
      </c>
      <c r="F920" s="92">
        <v>11890.502288878561</v>
      </c>
      <c r="G920" s="92">
        <v>6304620</v>
      </c>
      <c r="H920" s="358">
        <v>0.0018859982503114478</v>
      </c>
    </row>
    <row r="921" spans="2:8" ht="13">
      <c r="B921" s="351" t="s">
        <v>439</v>
      </c>
      <c r="C921" s="351" t="s">
        <v>153</v>
      </c>
      <c r="D921" s="351">
        <v>2003</v>
      </c>
      <c r="E921" s="358">
        <v>0.0093792633015006826</v>
      </c>
      <c r="F921" s="92">
        <v>12077.93997271487</v>
      </c>
      <c r="G921" s="92">
        <v>6382794</v>
      </c>
      <c r="H921" s="358">
        <v>0.0018922653578847869</v>
      </c>
    </row>
    <row r="922" spans="2:8" ht="13">
      <c r="B922" s="351" t="s">
        <v>439</v>
      </c>
      <c r="C922" s="351" t="s">
        <v>153</v>
      </c>
      <c r="D922" s="351">
        <v>2004</v>
      </c>
      <c r="E922" s="358">
        <v>0.0093600823687248445</v>
      </c>
      <c r="F922" s="92">
        <v>12156.369536051918</v>
      </c>
      <c r="G922" s="92">
        <v>6519753</v>
      </c>
      <c r="H922" s="358">
        <v>0.0018645444905737868</v>
      </c>
    </row>
    <row r="923" spans="2:8" ht="13">
      <c r="B923" s="351" t="s">
        <v>439</v>
      </c>
      <c r="C923" s="351" t="s">
        <v>153</v>
      </c>
      <c r="D923" s="351">
        <v>2005</v>
      </c>
      <c r="E923" s="358">
        <v>0.0092461294441311039</v>
      </c>
      <c r="F923" s="92">
        <v>12090.932320854141</v>
      </c>
      <c r="G923" s="92">
        <v>6497015</v>
      </c>
      <c r="H923" s="358">
        <v>0.0018609980615489023</v>
      </c>
    </row>
    <row r="924" spans="2:8" ht="13">
      <c r="B924" s="351" t="s">
        <v>439</v>
      </c>
      <c r="C924" s="351" t="s">
        <v>153</v>
      </c>
      <c r="D924" s="351">
        <v>2006</v>
      </c>
      <c r="E924" s="358">
        <v>0.0095739454703793851</v>
      </c>
      <c r="F924" s="92">
        <v>12581.88765826318</v>
      </c>
      <c r="G924" s="92">
        <v>6560912</v>
      </c>
      <c r="H924" s="358">
        <v>0.0019177040719740152</v>
      </c>
    </row>
    <row r="925" spans="2:8" ht="13">
      <c r="B925" s="351" t="s">
        <v>439</v>
      </c>
      <c r="C925" s="351" t="s">
        <v>153</v>
      </c>
      <c r="D925" s="351">
        <v>2007</v>
      </c>
      <c r="E925" s="358">
        <v>0.0095617218904890146</v>
      </c>
      <c r="F925" s="92">
        <v>12331.026031300005</v>
      </c>
      <c r="G925" s="92">
        <v>6567929</v>
      </c>
      <c r="H925" s="358">
        <v>0.0018774603122689063</v>
      </c>
    </row>
    <row r="926" spans="2:8" ht="13">
      <c r="B926" s="351" t="s">
        <v>439</v>
      </c>
      <c r="C926" s="351" t="s">
        <v>153</v>
      </c>
      <c r="D926" s="351">
        <v>2008</v>
      </c>
      <c r="E926" s="358">
        <v>0.0093765804185289969</v>
      </c>
      <c r="F926" s="92">
        <v>13089.312447888902</v>
      </c>
      <c r="G926" s="92">
        <v>6641293</v>
      </c>
      <c r="H926" s="358">
        <v>0.0019708982042937876</v>
      </c>
    </row>
    <row r="927" spans="2:8" ht="13">
      <c r="B927" s="351" t="s">
        <v>439</v>
      </c>
      <c r="C927" s="351" t="s">
        <v>153</v>
      </c>
      <c r="D927" s="351">
        <v>2009</v>
      </c>
      <c r="E927" s="358">
        <v>0.0093422306959008578</v>
      </c>
      <c r="F927" s="92">
        <v>12781.731744518589</v>
      </c>
      <c r="G927" s="92">
        <v>6527069</v>
      </c>
      <c r="H927" s="358">
        <v>0.0019582651484944605</v>
      </c>
    </row>
    <row r="928" spans="2:8" ht="13">
      <c r="B928" s="351" t="s">
        <v>439</v>
      </c>
      <c r="C928" s="351" t="s">
        <v>153</v>
      </c>
      <c r="D928" s="351">
        <v>2010</v>
      </c>
      <c r="E928" s="358">
        <v>0.0092120105280120313</v>
      </c>
      <c r="F928" s="92">
        <v>13527.948004512004</v>
      </c>
      <c r="G928" s="92">
        <v>6735067</v>
      </c>
      <c r="H928" s="358">
        <v>0.0020085840281190972</v>
      </c>
    </row>
    <row r="929" spans="2:8" ht="13">
      <c r="B929" s="351" t="s">
        <v>439</v>
      </c>
      <c r="C929" s="351" t="s">
        <v>153</v>
      </c>
      <c r="D929" s="351">
        <v>2011</v>
      </c>
      <c r="E929" s="358">
        <v>0.0092174567343867569</v>
      </c>
      <c r="F929" s="92">
        <v>13846.952031602708</v>
      </c>
      <c r="G929" s="92">
        <v>6815590</v>
      </c>
      <c r="H929" s="358">
        <v>0.0020316585991238777</v>
      </c>
    </row>
    <row r="930" spans="2:8" ht="13">
      <c r="B930" s="351" t="s">
        <v>439</v>
      </c>
      <c r="C930" s="351" t="s">
        <v>153</v>
      </c>
      <c r="D930" s="351">
        <v>2012</v>
      </c>
      <c r="E930" s="358">
        <v>0.010369198024394902</v>
      </c>
      <c r="F930" s="92">
        <v>15798.593063552269</v>
      </c>
      <c r="G930" s="92">
        <v>6794407</v>
      </c>
      <c r="H930" s="358">
        <v>0.0023252350151458795</v>
      </c>
    </row>
    <row r="931" spans="2:8" ht="13">
      <c r="B931" s="351" t="s">
        <v>439</v>
      </c>
      <c r="C931" s="351" t="s">
        <v>153</v>
      </c>
      <c r="D931" s="351">
        <v>2013</v>
      </c>
      <c r="E931" s="358">
        <v>0.010083320065806931</v>
      </c>
      <c r="F931" s="92">
        <v>15552.301119779228</v>
      </c>
      <c r="G931" s="92">
        <v>6973710</v>
      </c>
      <c r="H931" s="358">
        <v>0.0022301330453631178</v>
      </c>
    </row>
    <row r="932" spans="2:8" ht="13">
      <c r="B932" s="351" t="s">
        <v>439</v>
      </c>
      <c r="C932" s="351" t="s">
        <v>153</v>
      </c>
      <c r="D932" s="351">
        <v>2014</v>
      </c>
      <c r="E932" s="358">
        <v>0.0099749445143711389</v>
      </c>
      <c r="F932" s="92">
        <v>16180.766469486514</v>
      </c>
      <c r="G932" s="92">
        <v>7173730</v>
      </c>
      <c r="H932" s="358">
        <v>0.0022555583315076694</v>
      </c>
    </row>
    <row r="933" spans="2:8" ht="13">
      <c r="B933" s="351" t="s">
        <v>439</v>
      </c>
      <c r="C933" s="351" t="s">
        <v>153</v>
      </c>
      <c r="D933" s="351">
        <v>2015</v>
      </c>
      <c r="E933" s="358">
        <v>0.0098463451921332878</v>
      </c>
      <c r="F933" s="92">
        <v>16242.609799704609</v>
      </c>
      <c r="G933" s="92">
        <v>7258314</v>
      </c>
      <c r="H933" s="358">
        <v>0.0022377937630839073</v>
      </c>
    </row>
    <row r="934" spans="2:8" ht="13">
      <c r="B934" s="351" t="s">
        <v>439</v>
      </c>
      <c r="C934" s="351" t="s">
        <v>153</v>
      </c>
      <c r="D934" s="351">
        <v>2016</v>
      </c>
      <c r="E934" s="358">
        <v>0.009688440161134057</v>
      </c>
      <c r="F934" s="92">
        <v>16257.376982305848</v>
      </c>
      <c r="G934" s="92">
        <v>7348911</v>
      </c>
      <c r="H934" s="358">
        <v>0.0022122157939191058</v>
      </c>
    </row>
    <row r="935" spans="2:8" ht="13">
      <c r="B935" s="351" t="s">
        <v>439</v>
      </c>
      <c r="C935" s="351" t="s">
        <v>153</v>
      </c>
      <c r="D935" s="351">
        <v>2017</v>
      </c>
      <c r="E935" s="358">
        <v>0.0095027201536439804</v>
      </c>
      <c r="F935" s="92">
        <v>16136.474065701306</v>
      </c>
      <c r="G935" s="92">
        <v>7408771</v>
      </c>
      <c r="H935" s="358">
        <v>0.0021780230574951374</v>
      </c>
    </row>
    <row r="936" spans="2:8" ht="13">
      <c r="B936" s="351" t="s">
        <v>439</v>
      </c>
      <c r="C936" s="351" t="s">
        <v>153</v>
      </c>
      <c r="D936" s="351">
        <v>2018</v>
      </c>
      <c r="E936" s="358">
        <v>0.0092864125122189643</v>
      </c>
      <c r="F936" s="92">
        <v>15901.11485826002</v>
      </c>
      <c r="G936" s="92">
        <v>7552902</v>
      </c>
      <c r="H936" s="358">
        <v>0.0021052987127676251</v>
      </c>
    </row>
    <row r="937" spans="2:8" ht="13">
      <c r="B937" s="351" t="s">
        <v>439</v>
      </c>
      <c r="C937" s="351" t="s">
        <v>153</v>
      </c>
      <c r="D937" s="351">
        <v>2019</v>
      </c>
      <c r="E937" s="358">
        <v>0.0091764941687001861</v>
      </c>
      <c r="F937" s="92">
        <v>15715.443677455889</v>
      </c>
      <c r="G937" s="92">
        <v>7460380</v>
      </c>
      <c r="H937" s="358">
        <v>0.0021065205361464013</v>
      </c>
    </row>
    <row r="938" spans="2:8" ht="13">
      <c r="B938" s="351" t="s">
        <v>439</v>
      </c>
      <c r="C938" s="351" t="s">
        <v>153</v>
      </c>
      <c r="D938" s="351">
        <v>2020</v>
      </c>
      <c r="E938" s="358">
        <v>0.0090561037543508017</v>
      </c>
      <c r="F938" s="92">
        <v>13819.29736550792</v>
      </c>
      <c r="G938" s="92">
        <v>6400888</v>
      </c>
      <c r="H938" s="358">
        <v>0.002158965656875721</v>
      </c>
    </row>
    <row r="939" spans="2:8" ht="13">
      <c r="B939" s="351" t="s">
        <v>440</v>
      </c>
      <c r="C939" s="351" t="s">
        <v>104</v>
      </c>
      <c r="D939" s="351">
        <v>1982</v>
      </c>
      <c r="E939" s="358">
        <v>0.017277352775856392</v>
      </c>
      <c r="F939" s="92">
        <v>39150.84421449888</v>
      </c>
      <c r="G939" s="92">
        <v>4887757</v>
      </c>
      <c r="H939" s="358">
        <v>0.0080099817185058254</v>
      </c>
    </row>
    <row r="940" spans="2:8" ht="13">
      <c r="B940" s="351" t="s">
        <v>440</v>
      </c>
      <c r="C940" s="351" t="s">
        <v>104</v>
      </c>
      <c r="D940" s="351">
        <v>1983</v>
      </c>
      <c r="E940" s="358">
        <v>0.022595782404999227</v>
      </c>
      <c r="F940" s="92">
        <v>50456.133556756817</v>
      </c>
      <c r="G940" s="92">
        <v>4795353</v>
      </c>
      <c r="H940" s="358">
        <v>0.010521880987021564</v>
      </c>
    </row>
    <row r="941" spans="2:8" ht="13">
      <c r="B941" s="351" t="s">
        <v>440</v>
      </c>
      <c r="C941" s="351" t="s">
        <v>104</v>
      </c>
      <c r="D941" s="351">
        <v>1984</v>
      </c>
      <c r="E941" s="358">
        <v>0.020984442288724821</v>
      </c>
      <c r="F941" s="92">
        <v>49101.391589175764</v>
      </c>
      <c r="G941" s="92">
        <v>5006527</v>
      </c>
      <c r="H941" s="358">
        <v>0.0098074756391358254</v>
      </c>
    </row>
    <row r="942" spans="2:8" ht="13">
      <c r="B942" s="351" t="s">
        <v>440</v>
      </c>
      <c r="C942" s="351" t="s">
        <v>104</v>
      </c>
      <c r="D942" s="351">
        <v>1985</v>
      </c>
      <c r="E942" s="358">
        <v>0.020860320908706813</v>
      </c>
      <c r="F942" s="92">
        <v>48768.676722196578</v>
      </c>
      <c r="G942" s="92">
        <v>5018612</v>
      </c>
      <c r="H942" s="358">
        <v>0.0097175626890854631</v>
      </c>
    </row>
    <row r="943" spans="2:8" ht="13">
      <c r="B943" s="351" t="s">
        <v>440</v>
      </c>
      <c r="C943" s="351" t="s">
        <v>104</v>
      </c>
      <c r="D943" s="351">
        <v>1986</v>
      </c>
      <c r="E943" s="358">
        <v>0.021051271807801888</v>
      </c>
      <c r="F943" s="92">
        <v>52186.692247151499</v>
      </c>
      <c r="G943" s="92">
        <v>5300676</v>
      </c>
      <c r="H943" s="358">
        <v>0.0098452899681383092</v>
      </c>
    </row>
    <row r="944" spans="2:8" ht="13">
      <c r="B944" s="351" t="s">
        <v>440</v>
      </c>
      <c r="C944" s="351" t="s">
        <v>104</v>
      </c>
      <c r="D944" s="351">
        <v>1987</v>
      </c>
      <c r="E944" s="358">
        <v>0.021808567889465263</v>
      </c>
      <c r="F944" s="92">
        <v>53945.215551455593</v>
      </c>
      <c r="G944" s="92">
        <v>5338657</v>
      </c>
      <c r="H944" s="358">
        <v>0.010104641588971832</v>
      </c>
    </row>
    <row r="945" spans="2:8" ht="13">
      <c r="B945" s="351" t="s">
        <v>440</v>
      </c>
      <c r="C945" s="351" t="s">
        <v>104</v>
      </c>
      <c r="D945" s="351">
        <v>1988</v>
      </c>
      <c r="E945" s="358">
        <v>0.0242637347046777</v>
      </c>
      <c r="F945" s="92">
        <v>61201.776814752026</v>
      </c>
      <c r="G945" s="92">
        <v>5498146</v>
      </c>
      <c r="H945" s="358">
        <v>0.01113134806073757</v>
      </c>
    </row>
    <row r="946" spans="2:8" ht="13">
      <c r="B946" s="351" t="s">
        <v>440</v>
      </c>
      <c r="C946" s="351" t="s">
        <v>104</v>
      </c>
      <c r="D946" s="351">
        <v>1989</v>
      </c>
      <c r="E946" s="358">
        <v>0.020863479091085792</v>
      </c>
      <c r="F946" s="92">
        <v>53706.705285835771</v>
      </c>
      <c r="G946" s="92">
        <v>5538702</v>
      </c>
      <c r="H946" s="358">
        <v>0.0096966230148933397</v>
      </c>
    </row>
    <row r="947" spans="2:8" ht="13">
      <c r="B947" s="351" t="s">
        <v>440</v>
      </c>
      <c r="C947" s="351" t="s">
        <v>104</v>
      </c>
      <c r="D947" s="351">
        <v>1990</v>
      </c>
      <c r="E947" s="358">
        <v>0.020883946541005616</v>
      </c>
      <c r="F947" s="92">
        <v>53705.303112475827</v>
      </c>
      <c r="G947" s="92">
        <v>5574458</v>
      </c>
      <c r="H947" s="358">
        <v>0.009634174858340637</v>
      </c>
    </row>
    <row r="948" spans="2:8" ht="13">
      <c r="B948" s="351" t="s">
        <v>440</v>
      </c>
      <c r="C948" s="351" t="s">
        <v>104</v>
      </c>
      <c r="D948" s="351">
        <v>1991</v>
      </c>
      <c r="E948" s="358">
        <v>0.019439549868273114</v>
      </c>
      <c r="F948" s="92">
        <v>49653.256415988049</v>
      </c>
      <c r="G948" s="92">
        <v>5568548</v>
      </c>
      <c r="H948" s="358">
        <v>0.0089167331261197809</v>
      </c>
    </row>
    <row r="949" spans="2:8" ht="13">
      <c r="B949" s="351" t="s">
        <v>440</v>
      </c>
      <c r="C949" s="351" t="s">
        <v>104</v>
      </c>
      <c r="D949" s="351">
        <v>1992</v>
      </c>
      <c r="E949" s="358">
        <v>0.019287292551470638</v>
      </c>
      <c r="F949" s="92">
        <v>50109.678297321661</v>
      </c>
      <c r="G949" s="92">
        <v>5635507</v>
      </c>
      <c r="H949" s="358">
        <v>0.0088917782015569598</v>
      </c>
    </row>
    <row r="950" spans="2:8" ht="13">
      <c r="B950" s="351" t="s">
        <v>440</v>
      </c>
      <c r="C950" s="351" t="s">
        <v>104</v>
      </c>
      <c r="D950" s="351">
        <v>1993</v>
      </c>
      <c r="E950" s="358">
        <v>0.017665885622630072</v>
      </c>
      <c r="F950" s="92">
        <v>47376.248401569967</v>
      </c>
      <c r="G950" s="92">
        <v>5762251</v>
      </c>
      <c r="H950" s="358">
        <v>0.0082218300455099876</v>
      </c>
    </row>
    <row r="951" spans="2:8" ht="13">
      <c r="B951" s="351" t="s">
        <v>440</v>
      </c>
      <c r="C951" s="351" t="s">
        <v>104</v>
      </c>
      <c r="D951" s="351">
        <v>1994</v>
      </c>
      <c r="E951" s="358">
        <v>0.017791501249816204</v>
      </c>
      <c r="F951" s="92">
        <v>47611.267166593148</v>
      </c>
      <c r="G951" s="92">
        <v>5763584</v>
      </c>
      <c r="H951" s="358">
        <v>0.0082607049999779917</v>
      </c>
    </row>
    <row r="952" spans="2:8" ht="13">
      <c r="B952" s="351" t="s">
        <v>440</v>
      </c>
      <c r="C952" s="351" t="s">
        <v>104</v>
      </c>
      <c r="D952" s="351">
        <v>1995</v>
      </c>
      <c r="E952" s="358">
        <v>0.01725982454889095</v>
      </c>
      <c r="F952" s="92">
        <v>46720.360174024681</v>
      </c>
      <c r="G952" s="92">
        <v>5837945</v>
      </c>
      <c r="H952" s="358">
        <v>0.008002877754762109</v>
      </c>
    </row>
    <row r="953" spans="2:8" ht="13">
      <c r="B953" s="351" t="s">
        <v>440</v>
      </c>
      <c r="C953" s="351" t="s">
        <v>104</v>
      </c>
      <c r="D953" s="351">
        <v>1996</v>
      </c>
      <c r="E953" s="358">
        <v>0.017442416980122027</v>
      </c>
      <c r="F953" s="92">
        <v>48888.304008565225</v>
      </c>
      <c r="G953" s="92">
        <v>5974675</v>
      </c>
      <c r="H953" s="358">
        <v>0.0081825880083126242</v>
      </c>
    </row>
    <row r="954" spans="2:8" ht="13">
      <c r="B954" s="351" t="s">
        <v>440</v>
      </c>
      <c r="C954" s="351" t="s">
        <v>104</v>
      </c>
      <c r="D954" s="351">
        <v>1997</v>
      </c>
      <c r="E954" s="358">
        <v>0.017622884372731053</v>
      </c>
      <c r="F954" s="92">
        <v>50353.35645455763</v>
      </c>
      <c r="G954" s="92">
        <v>6116870</v>
      </c>
      <c r="H954" s="358">
        <v>0.0082318827201751273</v>
      </c>
    </row>
    <row r="955" spans="2:8" ht="13">
      <c r="B955" s="351" t="s">
        <v>440</v>
      </c>
      <c r="C955" s="351" t="s">
        <v>104</v>
      </c>
      <c r="D955" s="351">
        <v>1998</v>
      </c>
      <c r="E955" s="358">
        <v>0.017581356867071154</v>
      </c>
      <c r="F955" s="92">
        <v>51160.517788196361</v>
      </c>
      <c r="G955" s="92">
        <v>6216008</v>
      </c>
      <c r="H955" s="358">
        <v>0.0082304459370381063</v>
      </c>
    </row>
    <row r="956" spans="2:8" ht="13">
      <c r="B956" s="351" t="s">
        <v>440</v>
      </c>
      <c r="C956" s="351" t="s">
        <v>104</v>
      </c>
      <c r="D956" s="351">
        <v>1999</v>
      </c>
      <c r="E956" s="358">
        <v>0.017541610724670927</v>
      </c>
      <c r="F956" s="92">
        <v>51582.474581531387</v>
      </c>
      <c r="G956" s="92">
        <v>6201141</v>
      </c>
      <c r="H956" s="358">
        <v>0.0083182231433749677</v>
      </c>
    </row>
    <row r="957" spans="2:8" ht="13">
      <c r="B957" s="351" t="s">
        <v>440</v>
      </c>
      <c r="C957" s="351" t="s">
        <v>104</v>
      </c>
      <c r="D957" s="351">
        <v>2000</v>
      </c>
      <c r="E957" s="358">
        <v>0.017211836129550576</v>
      </c>
      <c r="F957" s="92">
        <v>51810.483914744742</v>
      </c>
      <c r="G957" s="92">
        <v>6310904</v>
      </c>
      <c r="H957" s="358">
        <v>0.0082096770787108697</v>
      </c>
    </row>
    <row r="958" spans="2:8" ht="13">
      <c r="B958" s="351" t="s">
        <v>440</v>
      </c>
      <c r="C958" s="351" t="s">
        <v>104</v>
      </c>
      <c r="D958" s="351">
        <v>2001</v>
      </c>
      <c r="E958" s="358">
        <v>0.017135735455879764</v>
      </c>
      <c r="F958" s="92">
        <v>51650.979340234633</v>
      </c>
      <c r="G958" s="92">
        <v>6309000</v>
      </c>
      <c r="H958" s="358">
        <v>0.0081868726169336877</v>
      </c>
    </row>
    <row r="959" spans="2:8" ht="13">
      <c r="B959" s="351" t="s">
        <v>440</v>
      </c>
      <c r="C959" s="351" t="s">
        <v>104</v>
      </c>
      <c r="D959" s="351">
        <v>2002</v>
      </c>
      <c r="E959" s="358">
        <v>0.016710585513207789</v>
      </c>
      <c r="F959" s="92">
        <v>49893.84793367183</v>
      </c>
      <c r="G959" s="92">
        <v>6304620</v>
      </c>
      <c r="H959" s="358">
        <v>0.0079138549085705136</v>
      </c>
    </row>
    <row r="960" spans="2:8" ht="13">
      <c r="B960" s="351" t="s">
        <v>440</v>
      </c>
      <c r="C960" s="351" t="s">
        <v>104</v>
      </c>
      <c r="D960" s="351">
        <v>2003</v>
      </c>
      <c r="E960" s="358">
        <v>0.01664970104821395</v>
      </c>
      <c r="F960" s="92">
        <v>50511.480096947373</v>
      </c>
      <c r="G960" s="92">
        <v>6382794</v>
      </c>
      <c r="H960" s="358">
        <v>0.0079136942374996543</v>
      </c>
    </row>
    <row r="961" spans="2:8" ht="13">
      <c r="B961" s="351" t="s">
        <v>440</v>
      </c>
      <c r="C961" s="351" t="s">
        <v>104</v>
      </c>
      <c r="D961" s="351">
        <v>2004</v>
      </c>
      <c r="E961" s="358">
        <v>0.016518209994405123</v>
      </c>
      <c r="F961" s="92">
        <v>51556.058897187468</v>
      </c>
      <c r="G961" s="92">
        <v>6519753</v>
      </c>
      <c r="H961" s="358">
        <v>0.007907670566229652</v>
      </c>
    </row>
    <row r="962" spans="2:8" ht="13">
      <c r="B962" s="351" t="s">
        <v>440</v>
      </c>
      <c r="C962" s="351" t="s">
        <v>104</v>
      </c>
      <c r="D962" s="351">
        <v>2005</v>
      </c>
      <c r="E962" s="358">
        <v>0.01610267321690103</v>
      </c>
      <c r="F962" s="92">
        <v>48396.165683892403</v>
      </c>
      <c r="G962" s="92">
        <v>6497015</v>
      </c>
      <c r="H962" s="358">
        <v>0.0074489847543667978</v>
      </c>
    </row>
    <row r="963" spans="2:8" ht="13">
      <c r="B963" s="351" t="s">
        <v>440</v>
      </c>
      <c r="C963" s="351" t="s">
        <v>104</v>
      </c>
      <c r="D963" s="351">
        <v>2006</v>
      </c>
      <c r="E963" s="358">
        <v>0.016352259331121288</v>
      </c>
      <c r="F963" s="92">
        <v>48844.869064691862</v>
      </c>
      <c r="G963" s="92">
        <v>6560912</v>
      </c>
      <c r="H963" s="358">
        <v>0.0074448291738544673</v>
      </c>
    </row>
    <row r="964" spans="2:8" ht="13">
      <c r="B964" s="351" t="s">
        <v>440</v>
      </c>
      <c r="C964" s="351" t="s">
        <v>104</v>
      </c>
      <c r="D964" s="351">
        <v>2007</v>
      </c>
      <c r="E964" s="358">
        <v>0.016194266080768571</v>
      </c>
      <c r="F964" s="92">
        <v>48808.368174544739</v>
      </c>
      <c r="G964" s="92">
        <v>6567929</v>
      </c>
      <c r="H964" s="358">
        <v>0.0074313178742560614</v>
      </c>
    </row>
    <row r="965" spans="2:8" ht="13">
      <c r="B965" s="351" t="s">
        <v>440</v>
      </c>
      <c r="C965" s="351" t="s">
        <v>104</v>
      </c>
      <c r="D965" s="351">
        <v>2008</v>
      </c>
      <c r="E965" s="358">
        <v>0.014805433903184107</v>
      </c>
      <c r="F965" s="92">
        <v>41845.471361169533</v>
      </c>
      <c r="G965" s="92">
        <v>6641293</v>
      </c>
      <c r="H965" s="358">
        <v>0.0063008018711370713</v>
      </c>
    </row>
    <row r="966" spans="2:8" ht="13">
      <c r="B966" s="351" t="s">
        <v>440</v>
      </c>
      <c r="C966" s="351" t="s">
        <v>104</v>
      </c>
      <c r="D966" s="351">
        <v>2009</v>
      </c>
      <c r="E966" s="358">
        <v>0.014941639921407684</v>
      </c>
      <c r="F966" s="92">
        <v>40332.416889053406</v>
      </c>
      <c r="G966" s="92">
        <v>6527069</v>
      </c>
      <c r="H966" s="358">
        <v>0.006179253948296457</v>
      </c>
    </row>
    <row r="967" spans="2:8" ht="13">
      <c r="B967" s="351" t="s">
        <v>440</v>
      </c>
      <c r="C967" s="351" t="s">
        <v>104</v>
      </c>
      <c r="D967" s="351">
        <v>2010</v>
      </c>
      <c r="E967" s="358">
        <v>0.013930869019440812</v>
      </c>
      <c r="F967" s="92">
        <v>37804.43608282986</v>
      </c>
      <c r="G967" s="92">
        <v>6735067</v>
      </c>
      <c r="H967" s="358">
        <v>0.0056130749824507848</v>
      </c>
    </row>
    <row r="968" spans="2:8" ht="13">
      <c r="B968" s="351" t="s">
        <v>440</v>
      </c>
      <c r="C968" s="351" t="s">
        <v>104</v>
      </c>
      <c r="D968" s="351">
        <v>2011</v>
      </c>
      <c r="E968" s="358">
        <v>0.013890464722209788</v>
      </c>
      <c r="F968" s="92">
        <v>37149.922885367581</v>
      </c>
      <c r="G968" s="92">
        <v>6815590</v>
      </c>
      <c r="H968" s="358">
        <v>0.0054507273596809055</v>
      </c>
    </row>
    <row r="969" spans="2:8" ht="13">
      <c r="B969" s="351" t="s">
        <v>440</v>
      </c>
      <c r="C969" s="351" t="s">
        <v>104</v>
      </c>
      <c r="D969" s="351">
        <v>2012</v>
      </c>
      <c r="E969" s="358">
        <v>0.013765019315153041</v>
      </c>
      <c r="F969" s="92">
        <v>36697.431374043488</v>
      </c>
      <c r="G969" s="92">
        <v>6794407</v>
      </c>
      <c r="H969" s="358">
        <v>0.0054011235085039046</v>
      </c>
    </row>
    <row r="970" spans="2:8" ht="13">
      <c r="B970" s="351" t="s">
        <v>440</v>
      </c>
      <c r="C970" s="351" t="s">
        <v>104</v>
      </c>
      <c r="D970" s="351">
        <v>2013</v>
      </c>
      <c r="E970" s="358">
        <v>0.01319395855119569</v>
      </c>
      <c r="F970" s="92">
        <v>36448.838256020143</v>
      </c>
      <c r="G970" s="92">
        <v>6973710</v>
      </c>
      <c r="H970" s="358">
        <v>0.0052266065345447608</v>
      </c>
    </row>
    <row r="971" spans="2:8" ht="13">
      <c r="B971" s="351" t="s">
        <v>440</v>
      </c>
      <c r="C971" s="351" t="s">
        <v>104</v>
      </c>
      <c r="D971" s="351">
        <v>2014</v>
      </c>
      <c r="E971" s="358">
        <v>0.013119905999860825</v>
      </c>
      <c r="F971" s="92">
        <v>37019.520366387304</v>
      </c>
      <c r="G971" s="92">
        <v>7173730</v>
      </c>
      <c r="H971" s="358">
        <v>0.0051604284474586169</v>
      </c>
    </row>
    <row r="972" spans="2:8" ht="13">
      <c r="B972" s="351" t="s">
        <v>440</v>
      </c>
      <c r="C972" s="351" t="s">
        <v>104</v>
      </c>
      <c r="D972" s="351">
        <v>2015</v>
      </c>
      <c r="E972" s="358">
        <v>0.012971209423254236</v>
      </c>
      <c r="F972" s="92">
        <v>37258.91702605701</v>
      </c>
      <c r="G972" s="92">
        <v>7258314</v>
      </c>
      <c r="H972" s="358">
        <v>0.0051332743425066768</v>
      </c>
    </row>
    <row r="973" spans="2:8" ht="13">
      <c r="B973" s="351" t="s">
        <v>440</v>
      </c>
      <c r="C973" s="351" t="s">
        <v>104</v>
      </c>
      <c r="D973" s="351">
        <v>2016</v>
      </c>
      <c r="E973" s="358">
        <v>0.013839046658633522</v>
      </c>
      <c r="F973" s="92">
        <v>39878.970505778139</v>
      </c>
      <c r="G973" s="92">
        <v>7348911</v>
      </c>
      <c r="H973" s="358">
        <v>0.0054265142829703801</v>
      </c>
    </row>
    <row r="974" spans="2:8" ht="13">
      <c r="B974" s="351" t="s">
        <v>440</v>
      </c>
      <c r="C974" s="351" t="s">
        <v>104</v>
      </c>
      <c r="D974" s="351">
        <v>2017</v>
      </c>
      <c r="E974" s="358">
        <v>0.013521949510319042</v>
      </c>
      <c r="F974" s="92">
        <v>39414.752013042686</v>
      </c>
      <c r="G974" s="92">
        <v>7408771</v>
      </c>
      <c r="H974" s="358">
        <v>0.0053200121873172605</v>
      </c>
    </row>
    <row r="975" spans="2:8" ht="13">
      <c r="B975" s="351" t="s">
        <v>440</v>
      </c>
      <c r="C975" s="351" t="s">
        <v>104</v>
      </c>
      <c r="D975" s="351">
        <v>2018</v>
      </c>
      <c r="E975" s="358">
        <v>0.014512615808983963</v>
      </c>
      <c r="F975" s="92">
        <v>44030.942574293738</v>
      </c>
      <c r="G975" s="92">
        <v>7552902</v>
      </c>
      <c r="H975" s="358">
        <v>0.0058296721676375169</v>
      </c>
    </row>
    <row r="976" spans="2:8" ht="13">
      <c r="B976" s="351" t="s">
        <v>440</v>
      </c>
      <c r="C976" s="351" t="s">
        <v>104</v>
      </c>
      <c r="D976" s="351">
        <v>2019</v>
      </c>
      <c r="E976" s="358">
        <v>0.014345965242209612</v>
      </c>
      <c r="F976" s="92">
        <v>42752.927473057585</v>
      </c>
      <c r="G976" s="92">
        <v>7460380</v>
      </c>
      <c r="H976" s="358">
        <v>0.0057306635148688919</v>
      </c>
    </row>
    <row r="977" spans="2:8" ht="13">
      <c r="B977" s="351" t="s">
        <v>440</v>
      </c>
      <c r="C977" s="351" t="s">
        <v>104</v>
      </c>
      <c r="D977" s="351">
        <v>2020</v>
      </c>
      <c r="E977" s="358">
        <v>0.013983443242596212</v>
      </c>
      <c r="F977" s="92">
        <v>36057.189357958618</v>
      </c>
      <c r="G977" s="92">
        <v>6400888</v>
      </c>
      <c r="H977" s="358">
        <v>0.0056331542370306456</v>
      </c>
    </row>
    <row r="978" spans="2:8" ht="13">
      <c r="B978" s="351" t="s">
        <v>440</v>
      </c>
      <c r="C978" s="351" t="s">
        <v>107</v>
      </c>
      <c r="D978" s="351">
        <v>1982</v>
      </c>
      <c r="E978" s="358">
        <v>0.0077621137033588548</v>
      </c>
      <c r="F978" s="92">
        <v>17589.112656198937</v>
      </c>
      <c r="G978" s="92">
        <v>4887757</v>
      </c>
      <c r="H978" s="358">
        <v>0.0035986062024357872</v>
      </c>
    </row>
    <row r="979" spans="2:8" ht="13">
      <c r="B979" s="351" t="s">
        <v>440</v>
      </c>
      <c r="C979" s="351" t="s">
        <v>107</v>
      </c>
      <c r="D979" s="351">
        <v>1983</v>
      </c>
      <c r="E979" s="358">
        <v>0.0082152794662928887</v>
      </c>
      <c r="F979" s="92">
        <v>18344.62868015789</v>
      </c>
      <c r="G979" s="92">
        <v>4795353</v>
      </c>
      <c r="H979" s="358">
        <v>0.003825501205053703</v>
      </c>
    </row>
    <row r="980" spans="2:8" ht="13">
      <c r="B980" s="351" t="s">
        <v>440</v>
      </c>
      <c r="C980" s="351" t="s">
        <v>107</v>
      </c>
      <c r="D980" s="351">
        <v>1984</v>
      </c>
      <c r="E980" s="358">
        <v>0.0088591958805009745</v>
      </c>
      <c r="F980" s="92">
        <v>20729.588144804828</v>
      </c>
      <c r="G980" s="92">
        <v>5006527</v>
      </c>
      <c r="H980" s="358">
        <v>0.0041405126038079549</v>
      </c>
    </row>
    <row r="981" spans="2:8" ht="13">
      <c r="B981" s="351" t="s">
        <v>440</v>
      </c>
      <c r="C981" s="351" t="s">
        <v>107</v>
      </c>
      <c r="D981" s="351">
        <v>1985</v>
      </c>
      <c r="E981" s="358">
        <v>0.0091305736169927949</v>
      </c>
      <c r="F981" s="92">
        <v>21346.07588081171</v>
      </c>
      <c r="G981" s="92">
        <v>5018612</v>
      </c>
      <c r="H981" s="358">
        <v>0.0042533823855702953</v>
      </c>
    </row>
    <row r="982" spans="2:8" ht="13">
      <c r="B982" s="351" t="s">
        <v>440</v>
      </c>
      <c r="C982" s="351" t="s">
        <v>107</v>
      </c>
      <c r="D982" s="351">
        <v>1986</v>
      </c>
      <c r="E982" s="358">
        <v>0.0089918199767282138</v>
      </c>
      <c r="F982" s="92">
        <v>22290.97349326859</v>
      </c>
      <c r="G982" s="92">
        <v>5300676</v>
      </c>
      <c r="H982" s="358">
        <v>0.0042053076802408959</v>
      </c>
    </row>
    <row r="983" spans="2:8" ht="13">
      <c r="B983" s="351" t="s">
        <v>440</v>
      </c>
      <c r="C983" s="351" t="s">
        <v>107</v>
      </c>
      <c r="D983" s="351">
        <v>1987</v>
      </c>
      <c r="E983" s="358">
        <v>0.0090563393176175278</v>
      </c>
      <c r="F983" s="92">
        <v>22401.570752933047</v>
      </c>
      <c r="G983" s="92">
        <v>5338657</v>
      </c>
      <c r="H983" s="358">
        <v>0.0041961060156014982</v>
      </c>
    </row>
    <row r="984" spans="2:8" ht="13">
      <c r="B984" s="351" t="s">
        <v>440</v>
      </c>
      <c r="C984" s="351" t="s">
        <v>107</v>
      </c>
      <c r="D984" s="351">
        <v>1988</v>
      </c>
      <c r="E984" s="358">
        <v>0.0078460803253221356</v>
      </c>
      <c r="F984" s="92">
        <v>19790.607785058241</v>
      </c>
      <c r="G984" s="92">
        <v>5498146</v>
      </c>
      <c r="H984" s="358">
        <v>0.0035995056851997457</v>
      </c>
    </row>
    <row r="985" spans="2:8" ht="13">
      <c r="B985" s="351" t="s">
        <v>440</v>
      </c>
      <c r="C985" s="351" t="s">
        <v>107</v>
      </c>
      <c r="D985" s="351">
        <v>1989</v>
      </c>
      <c r="E985" s="358">
        <v>0.0079324686127565779</v>
      </c>
      <c r="F985" s="92">
        <v>20419.736905552145</v>
      </c>
      <c r="G985" s="92">
        <v>5538702</v>
      </c>
      <c r="H985" s="358">
        <v>0.003686736875454239</v>
      </c>
    </row>
    <row r="986" spans="2:8" ht="13">
      <c r="B986" s="351" t="s">
        <v>440</v>
      </c>
      <c r="C986" s="351" t="s">
        <v>107</v>
      </c>
      <c r="D986" s="351">
        <v>1990</v>
      </c>
      <c r="E986" s="358">
        <v>0.0081525566710877531</v>
      </c>
      <c r="F986" s="92">
        <v>20965.171803265963</v>
      </c>
      <c r="G986" s="92">
        <v>5574458</v>
      </c>
      <c r="H986" s="358">
        <v>0.0037609345703682696</v>
      </c>
    </row>
    <row r="987" spans="2:8" ht="13">
      <c r="B987" s="351" t="s">
        <v>440</v>
      </c>
      <c r="C987" s="351" t="s">
        <v>107</v>
      </c>
      <c r="D987" s="351">
        <v>1991</v>
      </c>
      <c r="E987" s="358">
        <v>0.0082836625777009624</v>
      </c>
      <c r="F987" s="92">
        <v>21158.454018804328</v>
      </c>
      <c r="G987" s="92">
        <v>5568548</v>
      </c>
      <c r="H987" s="358">
        <v>0.0037996357432501845</v>
      </c>
    </row>
    <row r="988" spans="2:8" ht="13">
      <c r="B988" s="351" t="s">
        <v>440</v>
      </c>
      <c r="C988" s="351" t="s">
        <v>107</v>
      </c>
      <c r="D988" s="351">
        <v>1992</v>
      </c>
      <c r="E988" s="358">
        <v>0.0083564500918934179</v>
      </c>
      <c r="F988" s="92">
        <v>21710.617220895256</v>
      </c>
      <c r="G988" s="92">
        <v>5635507</v>
      </c>
      <c r="H988" s="358">
        <v>0.0038524692136652932</v>
      </c>
    </row>
    <row r="989" spans="2:8" ht="13">
      <c r="B989" s="351" t="s">
        <v>440</v>
      </c>
      <c r="C989" s="351" t="s">
        <v>107</v>
      </c>
      <c r="D989" s="351">
        <v>1993</v>
      </c>
      <c r="E989" s="358">
        <v>0.0091212145850734349</v>
      </c>
      <c r="F989" s="92">
        <v>24461.209425747842</v>
      </c>
      <c r="G989" s="92">
        <v>5762251</v>
      </c>
      <c r="H989" s="358">
        <v>0.0042450787766357004</v>
      </c>
    </row>
    <row r="990" spans="2:8" ht="13">
      <c r="B990" s="351" t="s">
        <v>440</v>
      </c>
      <c r="C990" s="351" t="s">
        <v>107</v>
      </c>
      <c r="D990" s="351">
        <v>1994</v>
      </c>
      <c r="E990" s="358">
        <v>0.0092486399058961926</v>
      </c>
      <c r="F990" s="92">
        <v>24749.989295691812</v>
      </c>
      <c r="G990" s="92">
        <v>5763584</v>
      </c>
      <c r="H990" s="358">
        <v>0.0042942011942034355</v>
      </c>
    </row>
    <row r="991" spans="2:8" ht="13">
      <c r="B991" s="351" t="s">
        <v>440</v>
      </c>
      <c r="C991" s="351" t="s">
        <v>107</v>
      </c>
      <c r="D991" s="351">
        <v>1995</v>
      </c>
      <c r="E991" s="358">
        <v>0.0091148990799515012</v>
      </c>
      <c r="F991" s="92">
        <v>24672.983596034519</v>
      </c>
      <c r="G991" s="92">
        <v>5837945</v>
      </c>
      <c r="H991" s="358">
        <v>0.0042263131283413113</v>
      </c>
    </row>
    <row r="992" spans="2:8" ht="13">
      <c r="B992" s="351" t="s">
        <v>440</v>
      </c>
      <c r="C992" s="351" t="s">
        <v>107</v>
      </c>
      <c r="D992" s="351">
        <v>1996</v>
      </c>
      <c r="E992" s="358">
        <v>0.0091324524676411264</v>
      </c>
      <c r="F992" s="92">
        <v>25596.803074403255</v>
      </c>
      <c r="G992" s="92">
        <v>5974675</v>
      </c>
      <c r="H992" s="358">
        <v>0.0042842168108563651</v>
      </c>
    </row>
    <row r="993" spans="2:8" ht="13">
      <c r="B993" s="351" t="s">
        <v>440</v>
      </c>
      <c r="C993" s="351" t="s">
        <v>107</v>
      </c>
      <c r="D993" s="351">
        <v>1997</v>
      </c>
      <c r="E993" s="358">
        <v>0.0091498015663219624</v>
      </c>
      <c r="F993" s="92">
        <v>26143.462671206318</v>
      </c>
      <c r="G993" s="92">
        <v>6116870</v>
      </c>
      <c r="H993" s="358">
        <v>0.0042739935083149251</v>
      </c>
    </row>
    <row r="994" spans="2:8" ht="13">
      <c r="B994" s="351" t="s">
        <v>440</v>
      </c>
      <c r="C994" s="351" t="s">
        <v>107</v>
      </c>
      <c r="D994" s="351">
        <v>1998</v>
      </c>
      <c r="E994" s="358">
        <v>0.008949255377826806</v>
      </c>
      <c r="F994" s="92">
        <v>26041.706701599556</v>
      </c>
      <c r="G994" s="92">
        <v>6216008</v>
      </c>
      <c r="H994" s="358">
        <v>0.0041894583632452785</v>
      </c>
    </row>
    <row r="995" spans="2:8" ht="13">
      <c r="B995" s="351" t="s">
        <v>440</v>
      </c>
      <c r="C995" s="351" t="s">
        <v>107</v>
      </c>
      <c r="D995" s="351">
        <v>1999</v>
      </c>
      <c r="E995" s="358">
        <v>0.0087573118156241778</v>
      </c>
      <c r="F995" s="92">
        <v>25751.558464164515</v>
      </c>
      <c r="G995" s="92">
        <v>6201141</v>
      </c>
      <c r="H995" s="358">
        <v>0.0041527129385002717</v>
      </c>
    </row>
    <row r="996" spans="2:8" ht="13">
      <c r="B996" s="351" t="s">
        <v>440</v>
      </c>
      <c r="C996" s="351" t="s">
        <v>107</v>
      </c>
      <c r="D996" s="351">
        <v>2000</v>
      </c>
      <c r="E996" s="358">
        <v>0.0088590644546191408</v>
      </c>
      <c r="F996" s="92">
        <v>26667.254613103079</v>
      </c>
      <c r="G996" s="92">
        <v>6310904</v>
      </c>
      <c r="H996" s="358">
        <v>0.0042255839437746285</v>
      </c>
    </row>
    <row r="997" spans="2:8" ht="13">
      <c r="B997" s="351" t="s">
        <v>440</v>
      </c>
      <c r="C997" s="351" t="s">
        <v>107</v>
      </c>
      <c r="D997" s="351">
        <v>2001</v>
      </c>
      <c r="E997" s="358">
        <v>0.0081005894033930083</v>
      </c>
      <c r="F997" s="92">
        <v>24417.007195031692</v>
      </c>
      <c r="G997" s="92">
        <v>6309000</v>
      </c>
      <c r="H997" s="358">
        <v>0.0038701865897973835</v>
      </c>
    </row>
    <row r="998" spans="2:8" ht="13">
      <c r="B998" s="351" t="s">
        <v>440</v>
      </c>
      <c r="C998" s="351" t="s">
        <v>107</v>
      </c>
      <c r="D998" s="351">
        <v>2002</v>
      </c>
      <c r="E998" s="358">
        <v>0.0083295841635066519</v>
      </c>
      <c r="F998" s="92">
        <v>24870.164200784111</v>
      </c>
      <c r="G998" s="92">
        <v>6304620</v>
      </c>
      <c r="H998" s="358">
        <v>0.0039447522928874558</v>
      </c>
    </row>
    <row r="999" spans="2:8" ht="13">
      <c r="B999" s="351" t="s">
        <v>440</v>
      </c>
      <c r="C999" s="351" t="s">
        <v>107</v>
      </c>
      <c r="D999" s="351">
        <v>2003</v>
      </c>
      <c r="E999" s="358">
        <v>0.008939608716656413</v>
      </c>
      <c r="F999" s="92">
        <v>27120.779313591742</v>
      </c>
      <c r="G999" s="92">
        <v>6382794</v>
      </c>
      <c r="H999" s="358">
        <v>0.0042490450598267372</v>
      </c>
    </row>
    <row r="1000" spans="2:8" ht="13">
      <c r="B1000" s="351" t="s">
        <v>440</v>
      </c>
      <c r="C1000" s="351" t="s">
        <v>107</v>
      </c>
      <c r="D1000" s="351">
        <v>2004</v>
      </c>
      <c r="E1000" s="358">
        <v>0.0088553844670466782</v>
      </c>
      <c r="F1000" s="92">
        <v>27639.116060089746</v>
      </c>
      <c r="G1000" s="92">
        <v>6519753</v>
      </c>
      <c r="H1000" s="358">
        <v>0.0042392888289003814</v>
      </c>
    </row>
    <row r="1001" spans="2:8" ht="13">
      <c r="B1001" s="351" t="s">
        <v>440</v>
      </c>
      <c r="C1001" s="351" t="s">
        <v>107</v>
      </c>
      <c r="D1001" s="351">
        <v>2005</v>
      </c>
      <c r="E1001" s="358">
        <v>0.0094983510219508373</v>
      </c>
      <c r="F1001" s="92">
        <v>28547.047039346671</v>
      </c>
      <c r="G1001" s="92">
        <v>6497015</v>
      </c>
      <c r="H1001" s="358">
        <v>0.0043938711915158992</v>
      </c>
    </row>
    <row r="1002" spans="2:8" ht="13">
      <c r="B1002" s="351" t="s">
        <v>440</v>
      </c>
      <c r="C1002" s="351" t="s">
        <v>107</v>
      </c>
      <c r="D1002" s="351">
        <v>2006</v>
      </c>
      <c r="E1002" s="358">
        <v>0.0093303357011275921</v>
      </c>
      <c r="F1002" s="92">
        <v>27870.095283031864</v>
      </c>
      <c r="G1002" s="92">
        <v>6560912</v>
      </c>
      <c r="H1002" s="358">
        <v>0.0042478995729605673</v>
      </c>
    </row>
    <row r="1003" spans="2:8" ht="13">
      <c r="B1003" s="351" t="s">
        <v>440</v>
      </c>
      <c r="C1003" s="351" t="s">
        <v>107</v>
      </c>
      <c r="D1003" s="351">
        <v>2007</v>
      </c>
      <c r="E1003" s="358">
        <v>0.009240187298117767</v>
      </c>
      <c r="F1003" s="92">
        <v>27849.268463228782</v>
      </c>
      <c r="G1003" s="92">
        <v>6567929</v>
      </c>
      <c r="H1003" s="358">
        <v>0.0042401902431084106</v>
      </c>
    </row>
    <row r="1004" spans="2:8" ht="13">
      <c r="B1004" s="351" t="s">
        <v>440</v>
      </c>
      <c r="C1004" s="351" t="s">
        <v>107</v>
      </c>
      <c r="D1004" s="351">
        <v>2008</v>
      </c>
      <c r="E1004" s="358">
        <v>0.0092088372993320081</v>
      </c>
      <c r="F1004" s="92">
        <v>26027.480180502716</v>
      </c>
      <c r="G1004" s="92">
        <v>6641293</v>
      </c>
      <c r="H1004" s="358">
        <v>0.003919038081967279</v>
      </c>
    </row>
    <row r="1005" spans="2:8" ht="13">
      <c r="B1005" s="351" t="s">
        <v>440</v>
      </c>
      <c r="C1005" s="351" t="s">
        <v>107</v>
      </c>
      <c r="D1005" s="351">
        <v>2009</v>
      </c>
      <c r="E1005" s="358">
        <v>0.0091830062958691162</v>
      </c>
      <c r="F1005" s="92">
        <v>24787.96438462838</v>
      </c>
      <c r="G1005" s="92">
        <v>6527069</v>
      </c>
      <c r="H1005" s="358">
        <v>0.0037977175336477032</v>
      </c>
    </row>
    <row r="1006" spans="2:8" ht="13">
      <c r="B1006" s="351" t="s">
        <v>440</v>
      </c>
      <c r="C1006" s="351" t="s">
        <v>107</v>
      </c>
      <c r="D1006" s="351">
        <v>2010</v>
      </c>
      <c r="E1006" s="358">
        <v>0.0095694978693078008</v>
      </c>
      <c r="F1006" s="92">
        <v>25968.909049404356</v>
      </c>
      <c r="G1006" s="92">
        <v>6735067</v>
      </c>
      <c r="H1006" s="358">
        <v>0.0038557759038483738</v>
      </c>
    </row>
    <row r="1007" spans="2:8" ht="13">
      <c r="B1007" s="351" t="s">
        <v>440</v>
      </c>
      <c r="C1007" s="351" t="s">
        <v>107</v>
      </c>
      <c r="D1007" s="351">
        <v>2011</v>
      </c>
      <c r="E1007" s="358">
        <v>0.0095417430439825781</v>
      </c>
      <c r="F1007" s="92">
        <v>25519.305895444009</v>
      </c>
      <c r="G1007" s="92">
        <v>6815590</v>
      </c>
      <c r="H1007" s="358">
        <v>0.0037442548474077826</v>
      </c>
    </row>
    <row r="1008" spans="2:8" ht="13">
      <c r="B1008" s="351" t="s">
        <v>440</v>
      </c>
      <c r="C1008" s="351" t="s">
        <v>107</v>
      </c>
      <c r="D1008" s="351">
        <v>2012</v>
      </c>
      <c r="E1008" s="358">
        <v>0.010372475004340968</v>
      </c>
      <c r="F1008" s="92">
        <v>27652.935381772986</v>
      </c>
      <c r="G1008" s="92">
        <v>6794407</v>
      </c>
      <c r="H1008" s="358">
        <v>0.0040699556829275878</v>
      </c>
    </row>
    <row r="1009" spans="2:8" ht="13">
      <c r="B1009" s="351" t="s">
        <v>440</v>
      </c>
      <c r="C1009" s="351" t="s">
        <v>107</v>
      </c>
      <c r="D1009" s="351">
        <v>2013</v>
      </c>
      <c r="E1009" s="358">
        <v>0.0099421586085196492</v>
      </c>
      <c r="F1009" s="92">
        <v>27465.610842379872</v>
      </c>
      <c r="G1009" s="92">
        <v>6973710</v>
      </c>
      <c r="H1009" s="358">
        <v>0.0039384503861473836</v>
      </c>
    </row>
    <row r="1010" spans="2:8" ht="13">
      <c r="B1010" s="351" t="s">
        <v>440</v>
      </c>
      <c r="C1010" s="351" t="s">
        <v>107</v>
      </c>
      <c r="D1010" s="351">
        <v>2014</v>
      </c>
      <c r="E1010" s="358">
        <v>0.0098863571439417545</v>
      </c>
      <c r="F1010" s="92">
        <v>27895.641908060374</v>
      </c>
      <c r="G1010" s="92">
        <v>7173730</v>
      </c>
      <c r="H1010" s="358">
        <v>0.0038885826352623217</v>
      </c>
    </row>
    <row r="1011" spans="2:8" ht="13">
      <c r="B1011" s="351" t="s">
        <v>440</v>
      </c>
      <c r="C1011" s="351" t="s">
        <v>107</v>
      </c>
      <c r="D1011" s="351">
        <v>2015</v>
      </c>
      <c r="E1011" s="358">
        <v>0.0097743085162740068</v>
      </c>
      <c r="F1011" s="92">
        <v>28076.036560017979</v>
      </c>
      <c r="G1011" s="92">
        <v>7258314</v>
      </c>
      <c r="H1011" s="358">
        <v>0.0038681209658355891</v>
      </c>
    </row>
    <row r="1012" spans="2:8" ht="13">
      <c r="B1012" s="351" t="s">
        <v>440</v>
      </c>
      <c r="C1012" s="351" t="s">
        <v>107</v>
      </c>
      <c r="D1012" s="351">
        <v>2016</v>
      </c>
      <c r="E1012" s="358">
        <v>0.0095115528582216339</v>
      </c>
      <c r="F1012" s="92">
        <v>27408.747528178632</v>
      </c>
      <c r="G1012" s="92">
        <v>7348911</v>
      </c>
      <c r="H1012" s="358">
        <v>0.003729633891086534</v>
      </c>
    </row>
    <row r="1013" spans="2:8" ht="13">
      <c r="B1013" s="351" t="s">
        <v>440</v>
      </c>
      <c r="C1013" s="351" t="s">
        <v>107</v>
      </c>
      <c r="D1013" s="351">
        <v>2017</v>
      </c>
      <c r="E1013" s="358">
        <v>0.0092936125360461239</v>
      </c>
      <c r="F1013" s="92">
        <v>27089.690960169839</v>
      </c>
      <c r="G1013" s="92">
        <v>7408771</v>
      </c>
      <c r="H1013" s="358">
        <v>0.0036564351847519433</v>
      </c>
    </row>
    <row r="1014" spans="2:8" ht="13">
      <c r="B1014" s="351" t="s">
        <v>440</v>
      </c>
      <c r="C1014" s="351" t="s">
        <v>107</v>
      </c>
      <c r="D1014" s="351">
        <v>2018</v>
      </c>
      <c r="E1014" s="358">
        <v>0.0092704551312020374</v>
      </c>
      <c r="F1014" s="92">
        <v>28126.347647598963</v>
      </c>
      <c r="G1014" s="92">
        <v>7552902</v>
      </c>
      <c r="H1014" s="358">
        <v>0.0037239126957557458</v>
      </c>
    </row>
    <row r="1015" spans="2:8" ht="13">
      <c r="B1015" s="351" t="s">
        <v>440</v>
      </c>
      <c r="C1015" s="351" t="s">
        <v>107</v>
      </c>
      <c r="D1015" s="351">
        <v>2019</v>
      </c>
      <c r="E1015" s="358">
        <v>0.0091640010899592013</v>
      </c>
      <c r="F1015" s="92">
        <v>27309.969552226656</v>
      </c>
      <c r="G1015" s="92">
        <v>7460380</v>
      </c>
      <c r="H1015" s="358">
        <v>0.0036606673590657119</v>
      </c>
    </row>
    <row r="1016" spans="2:8" ht="13">
      <c r="B1016" s="351" t="s">
        <v>440</v>
      </c>
      <c r="C1016" s="351" t="s">
        <v>107</v>
      </c>
      <c r="D1016" s="351">
        <v>2020</v>
      </c>
      <c r="E1016" s="358">
        <v>0.0090651978041186056</v>
      </c>
      <c r="F1016" s="92">
        <v>23375.183645381483</v>
      </c>
      <c r="G1016" s="92">
        <v>6400888</v>
      </c>
      <c r="H1016" s="358">
        <v>0.0036518657482182914</v>
      </c>
    </row>
    <row r="1017" spans="2:8" ht="13">
      <c r="B1017" s="351" t="s">
        <v>440</v>
      </c>
      <c r="C1017" s="351" t="s">
        <v>122</v>
      </c>
      <c r="D1017" s="351">
        <v>1982</v>
      </c>
      <c r="E1017" s="358">
        <v>0.30309373429365916</v>
      </c>
      <c r="F1017" s="92">
        <v>686816.7668778518</v>
      </c>
      <c r="G1017" s="92">
        <v>4887757</v>
      </c>
      <c r="H1017" s="358">
        <v>0.14051778083031782</v>
      </c>
    </row>
    <row r="1018" spans="2:8" ht="13">
      <c r="B1018" s="351" t="s">
        <v>440</v>
      </c>
      <c r="C1018" s="351" t="s">
        <v>122</v>
      </c>
      <c r="D1018" s="351">
        <v>1983</v>
      </c>
      <c r="E1018" s="358">
        <v>0.32258346199504823</v>
      </c>
      <c r="F1018" s="92">
        <v>720325.32221686072</v>
      </c>
      <c r="G1018" s="92">
        <v>4795353</v>
      </c>
      <c r="H1018" s="358">
        <v>0.15021320061669302</v>
      </c>
    </row>
    <row r="1019" spans="2:8" ht="13">
      <c r="B1019" s="351" t="s">
        <v>440</v>
      </c>
      <c r="C1019" s="351" t="s">
        <v>122</v>
      </c>
      <c r="D1019" s="351">
        <v>1984</v>
      </c>
      <c r="E1019" s="358">
        <v>0.30381521784719373</v>
      </c>
      <c r="F1019" s="92">
        <v>710895.70916455938</v>
      </c>
      <c r="G1019" s="92">
        <v>5006527</v>
      </c>
      <c r="H1019" s="358">
        <v>0.14199378314838998</v>
      </c>
    </row>
    <row r="1020" spans="2:8" ht="13">
      <c r="B1020" s="351" t="s">
        <v>440</v>
      </c>
      <c r="C1020" s="351" t="s">
        <v>122</v>
      </c>
      <c r="D1020" s="351">
        <v>1985</v>
      </c>
      <c r="E1020" s="358">
        <v>0.31359588148102702</v>
      </c>
      <c r="F1020" s="92">
        <v>733145.77624628565</v>
      </c>
      <c r="G1020" s="92">
        <v>5018612</v>
      </c>
      <c r="H1020" s="358">
        <v>0.14608536707884284</v>
      </c>
    </row>
    <row r="1021" spans="2:8" ht="13">
      <c r="B1021" s="351" t="s">
        <v>440</v>
      </c>
      <c r="C1021" s="351" t="s">
        <v>122</v>
      </c>
      <c r="D1021" s="351">
        <v>1986</v>
      </c>
      <c r="E1021" s="358">
        <v>0.32132205364162375</v>
      </c>
      <c r="F1021" s="92">
        <v>796566.36799508729</v>
      </c>
      <c r="G1021" s="92">
        <v>5300676</v>
      </c>
      <c r="H1021" s="358">
        <v>0.15027637380498021</v>
      </c>
    </row>
    <row r="1022" spans="2:8" ht="13">
      <c r="B1022" s="351" t="s">
        <v>440</v>
      </c>
      <c r="C1022" s="351" t="s">
        <v>122</v>
      </c>
      <c r="D1022" s="351">
        <v>1987</v>
      </c>
      <c r="E1022" s="358">
        <v>0.32525334827112085</v>
      </c>
      <c r="F1022" s="92">
        <v>804539.85196313087</v>
      </c>
      <c r="G1022" s="92">
        <v>5338657</v>
      </c>
      <c r="H1022" s="358">
        <v>0.15070079459368355</v>
      </c>
    </row>
    <row r="1023" spans="2:8" ht="13">
      <c r="B1023" s="351" t="s">
        <v>440</v>
      </c>
      <c r="C1023" s="351" t="s">
        <v>122</v>
      </c>
      <c r="D1023" s="351">
        <v>1988</v>
      </c>
      <c r="E1023" s="358">
        <v>0.35216097039891542</v>
      </c>
      <c r="F1023" s="92">
        <v>888275.33665152674</v>
      </c>
      <c r="G1023" s="92">
        <v>5498146</v>
      </c>
      <c r="H1023" s="358">
        <v>0.16155906675659881</v>
      </c>
    </row>
    <row r="1024" spans="2:8" ht="13">
      <c r="B1024" s="351" t="s">
        <v>440</v>
      </c>
      <c r="C1024" s="351" t="s">
        <v>122</v>
      </c>
      <c r="D1024" s="351">
        <v>1989</v>
      </c>
      <c r="E1024" s="358">
        <v>0.35684522463352064</v>
      </c>
      <c r="F1024" s="92">
        <v>918589.90671593498</v>
      </c>
      <c r="G1024" s="92">
        <v>5538702</v>
      </c>
      <c r="H1024" s="358">
        <v>0.16584931031059894</v>
      </c>
    </row>
    <row r="1025" spans="2:8" ht="13">
      <c r="B1025" s="351" t="s">
        <v>440</v>
      </c>
      <c r="C1025" s="351" t="s">
        <v>122</v>
      </c>
      <c r="D1025" s="351">
        <v>1990</v>
      </c>
      <c r="E1025" s="358">
        <v>0.36167854441126185</v>
      </c>
      <c r="F1025" s="92">
        <v>930095.07655781182</v>
      </c>
      <c r="G1025" s="92">
        <v>5574458</v>
      </c>
      <c r="H1025" s="358">
        <v>0.16684941864443356</v>
      </c>
    </row>
    <row r="1026" spans="2:8" ht="13">
      <c r="B1026" s="351" t="s">
        <v>440</v>
      </c>
      <c r="C1026" s="351" t="s">
        <v>122</v>
      </c>
      <c r="D1026" s="351">
        <v>1991</v>
      </c>
      <c r="E1026" s="358">
        <v>0.3645376266293805</v>
      </c>
      <c r="F1026" s="92">
        <v>931116.22290420218</v>
      </c>
      <c r="G1026" s="92">
        <v>5568548</v>
      </c>
      <c r="H1026" s="358">
        <v>0.16720987641737167</v>
      </c>
    </row>
    <row r="1027" spans="2:8" ht="13">
      <c r="B1027" s="351" t="s">
        <v>440</v>
      </c>
      <c r="C1027" s="351" t="s">
        <v>122</v>
      </c>
      <c r="D1027" s="351">
        <v>1992</v>
      </c>
      <c r="E1027" s="358">
        <v>0.36579775188088959</v>
      </c>
      <c r="F1027" s="92">
        <v>950367.06783592713</v>
      </c>
      <c r="G1027" s="92">
        <v>5635507</v>
      </c>
      <c r="H1027" s="358">
        <v>0.16863914246507494</v>
      </c>
    </row>
    <row r="1028" spans="2:8" ht="13">
      <c r="B1028" s="351" t="s">
        <v>440</v>
      </c>
      <c r="C1028" s="351" t="s">
        <v>122</v>
      </c>
      <c r="D1028" s="351">
        <v>1993</v>
      </c>
      <c r="E1028" s="358">
        <v>0.34872014724035211</v>
      </c>
      <c r="F1028" s="92">
        <v>935195.24982814561</v>
      </c>
      <c r="G1028" s="92">
        <v>5762251</v>
      </c>
      <c r="H1028" s="358">
        <v>0.16229686104061514</v>
      </c>
    </row>
    <row r="1029" spans="2:8" ht="13">
      <c r="B1029" s="351" t="s">
        <v>440</v>
      </c>
      <c r="C1029" s="351" t="s">
        <v>122</v>
      </c>
      <c r="D1029" s="351">
        <v>1994</v>
      </c>
      <c r="E1029" s="358">
        <v>0.34697103367151888</v>
      </c>
      <c r="F1029" s="92">
        <v>928518.08013527421</v>
      </c>
      <c r="G1029" s="92">
        <v>5763584</v>
      </c>
      <c r="H1029" s="358">
        <v>0.16110081507188481</v>
      </c>
    </row>
    <row r="1030" spans="2:8" ht="13">
      <c r="B1030" s="351" t="s">
        <v>440</v>
      </c>
      <c r="C1030" s="351" t="s">
        <v>122</v>
      </c>
      <c r="D1030" s="351">
        <v>1995</v>
      </c>
      <c r="E1030" s="358">
        <v>0.34008273304329223</v>
      </c>
      <c r="F1030" s="92">
        <v>920564.84883389203</v>
      </c>
      <c r="G1030" s="92">
        <v>5837945</v>
      </c>
      <c r="H1030" s="358">
        <v>0.157686454537323</v>
      </c>
    </row>
    <row r="1031" spans="2:8" ht="13">
      <c r="B1031" s="351" t="s">
        <v>440</v>
      </c>
      <c r="C1031" s="351" t="s">
        <v>122</v>
      </c>
      <c r="D1031" s="351">
        <v>1996</v>
      </c>
      <c r="E1031" s="358">
        <v>0.34136440825182313</v>
      </c>
      <c r="F1031" s="92">
        <v>956789.81802453997</v>
      </c>
      <c r="G1031" s="92">
        <v>5974675</v>
      </c>
      <c r="H1031" s="358">
        <v>0.16014089770984027</v>
      </c>
    </row>
    <row r="1032" spans="2:8" ht="13">
      <c r="B1032" s="351" t="s">
        <v>440</v>
      </c>
      <c r="C1032" s="351" t="s">
        <v>122</v>
      </c>
      <c r="D1032" s="351">
        <v>1997</v>
      </c>
      <c r="E1032" s="358">
        <v>0.34263116712838626</v>
      </c>
      <c r="F1032" s="92">
        <v>978990.09753209131</v>
      </c>
      <c r="G1032" s="92">
        <v>6116870</v>
      </c>
      <c r="H1032" s="358">
        <v>0.1600475565987329</v>
      </c>
    </row>
    <row r="1033" spans="2:8" ht="13">
      <c r="B1033" s="351" t="s">
        <v>440</v>
      </c>
      <c r="C1033" s="351" t="s">
        <v>122</v>
      </c>
      <c r="D1033" s="351">
        <v>1998</v>
      </c>
      <c r="E1033" s="358">
        <v>0.346842250413679</v>
      </c>
      <c r="F1033" s="92">
        <v>1009286.6697462769</v>
      </c>
      <c r="G1033" s="92">
        <v>6216008</v>
      </c>
      <c r="H1033" s="358">
        <v>0.16236894639554469</v>
      </c>
    </row>
    <row r="1034" spans="2:8" ht="13">
      <c r="B1034" s="351" t="s">
        <v>440</v>
      </c>
      <c r="C1034" s="351" t="s">
        <v>122</v>
      </c>
      <c r="D1034" s="351">
        <v>1999</v>
      </c>
      <c r="E1034" s="358">
        <v>0.3508726951335524</v>
      </c>
      <c r="F1034" s="92">
        <v>1031768.5281104313</v>
      </c>
      <c r="G1034" s="92">
        <v>6201141</v>
      </c>
      <c r="H1034" s="358">
        <v>0.16638365876706099</v>
      </c>
    </row>
    <row r="1035" spans="2:8" ht="13">
      <c r="B1035" s="351" t="s">
        <v>440</v>
      </c>
      <c r="C1035" s="351" t="s">
        <v>122</v>
      </c>
      <c r="D1035" s="351">
        <v>2000</v>
      </c>
      <c r="E1035" s="358">
        <v>0.3546406155376276</v>
      </c>
      <c r="F1035" s="92">
        <v>1067527.1231104382</v>
      </c>
      <c r="G1035" s="92">
        <v>6310904</v>
      </c>
      <c r="H1035" s="358">
        <v>0.1691559756114874</v>
      </c>
    </row>
    <row r="1036" spans="2:8" ht="13">
      <c r="B1036" s="351" t="s">
        <v>440</v>
      </c>
      <c r="C1036" s="351" t="s">
        <v>122</v>
      </c>
      <c r="D1036" s="351">
        <v>2001</v>
      </c>
      <c r="E1036" s="358">
        <v>0.35223163296309162</v>
      </c>
      <c r="F1036" s="92">
        <v>1061705.7460998078</v>
      </c>
      <c r="G1036" s="92">
        <v>6309000</v>
      </c>
      <c r="H1036" s="358">
        <v>0.16828431543823233</v>
      </c>
    </row>
    <row r="1037" spans="2:8" ht="13">
      <c r="B1037" s="351" t="s">
        <v>440</v>
      </c>
      <c r="C1037" s="351" t="s">
        <v>122</v>
      </c>
      <c r="D1037" s="351">
        <v>2002</v>
      </c>
      <c r="E1037" s="358">
        <v>0.35168327013304196</v>
      </c>
      <c r="F1037" s="92">
        <v>1050042.8956822418</v>
      </c>
      <c r="G1037" s="92">
        <v>6304620</v>
      </c>
      <c r="H1037" s="358">
        <v>0.16655133785735568</v>
      </c>
    </row>
    <row r="1038" spans="2:8" ht="13">
      <c r="B1038" s="351" t="s">
        <v>440</v>
      </c>
      <c r="C1038" s="351" t="s">
        <v>122</v>
      </c>
      <c r="D1038" s="351">
        <v>2003</v>
      </c>
      <c r="E1038" s="358">
        <v>0.34822465518469131</v>
      </c>
      <c r="F1038" s="92">
        <v>1056435.9497322473</v>
      </c>
      <c r="G1038" s="92">
        <v>6382794</v>
      </c>
      <c r="H1038" s="358">
        <v>0.16551308874017354</v>
      </c>
    </row>
    <row r="1039" spans="2:8" ht="13">
      <c r="B1039" s="351" t="s">
        <v>440</v>
      </c>
      <c r="C1039" s="351" t="s">
        <v>122</v>
      </c>
      <c r="D1039" s="351">
        <v>2004</v>
      </c>
      <c r="E1039" s="358">
        <v>0.34930812551302237</v>
      </c>
      <c r="F1039" s="92">
        <v>1090248.2955668524</v>
      </c>
      <c r="G1039" s="92">
        <v>6519753</v>
      </c>
      <c r="H1039" s="358">
        <v>0.1672223312089971</v>
      </c>
    </row>
    <row r="1040" spans="2:8" ht="13">
      <c r="B1040" s="351" t="s">
        <v>440</v>
      </c>
      <c r="C1040" s="351" t="s">
        <v>122</v>
      </c>
      <c r="D1040" s="351">
        <v>2005</v>
      </c>
      <c r="E1040" s="358">
        <v>0.34292052526870564</v>
      </c>
      <c r="F1040" s="92">
        <v>1030638.7227614379</v>
      </c>
      <c r="G1040" s="92">
        <v>6497015</v>
      </c>
      <c r="H1040" s="358">
        <v>0.1586326524967909</v>
      </c>
    </row>
    <row r="1041" spans="2:8" ht="13">
      <c r="B1041" s="351" t="s">
        <v>440</v>
      </c>
      <c r="C1041" s="351" t="s">
        <v>122</v>
      </c>
      <c r="D1041" s="351">
        <v>2006</v>
      </c>
      <c r="E1041" s="358">
        <v>0.35059860388204811</v>
      </c>
      <c r="F1041" s="92">
        <v>1047252.4043384369</v>
      </c>
      <c r="G1041" s="92">
        <v>6560912</v>
      </c>
      <c r="H1041" s="358">
        <v>0.15961994374233901</v>
      </c>
    </row>
    <row r="1042" spans="2:8" ht="13">
      <c r="B1042" s="351" t="s">
        <v>440</v>
      </c>
      <c r="C1042" s="351" t="s">
        <v>122</v>
      </c>
      <c r="D1042" s="351">
        <v>2007</v>
      </c>
      <c r="E1042" s="358">
        <v>0.35562548467595129</v>
      </c>
      <c r="F1042" s="92">
        <v>1071829.9614039052</v>
      </c>
      <c r="G1042" s="92">
        <v>6567929</v>
      </c>
      <c r="H1042" s="358">
        <v>0.16319146589494271</v>
      </c>
    </row>
    <row r="1043" spans="2:8" ht="13">
      <c r="B1043" s="351" t="s">
        <v>440</v>
      </c>
      <c r="C1043" s="351" t="s">
        <v>122</v>
      </c>
      <c r="D1043" s="351">
        <v>2008</v>
      </c>
      <c r="E1043" s="358">
        <v>0.3536648617741639</v>
      </c>
      <c r="F1043" s="92">
        <v>999583.86505916412</v>
      </c>
      <c r="G1043" s="92">
        <v>6641293</v>
      </c>
      <c r="H1043" s="358">
        <v>0.15051042998090344</v>
      </c>
    </row>
    <row r="1044" spans="2:8" ht="13">
      <c r="B1044" s="351" t="s">
        <v>440</v>
      </c>
      <c r="C1044" s="351" t="s">
        <v>122</v>
      </c>
      <c r="D1044" s="351">
        <v>2009</v>
      </c>
      <c r="E1044" s="358">
        <v>0.35453786254212633</v>
      </c>
      <c r="F1044" s="92">
        <v>957014.68849583785</v>
      </c>
      <c r="G1044" s="92">
        <v>6527069</v>
      </c>
      <c r="H1044" s="358">
        <v>0.14662242554749119</v>
      </c>
    </row>
    <row r="1045" spans="2:8" ht="13">
      <c r="B1045" s="351" t="s">
        <v>440</v>
      </c>
      <c r="C1045" s="351" t="s">
        <v>122</v>
      </c>
      <c r="D1045" s="351">
        <v>2010</v>
      </c>
      <c r="E1045" s="358">
        <v>0.36792376230434437</v>
      </c>
      <c r="F1045" s="92">
        <v>998440.96846925851</v>
      </c>
      <c r="G1045" s="92">
        <v>6735067</v>
      </c>
      <c r="H1045" s="358">
        <v>0.14824514269409028</v>
      </c>
    </row>
    <row r="1046" spans="2:8" ht="13">
      <c r="B1046" s="351" t="s">
        <v>440</v>
      </c>
      <c r="C1046" s="351" t="s">
        <v>122</v>
      </c>
      <c r="D1046" s="351">
        <v>2011</v>
      </c>
      <c r="E1046" s="358">
        <v>0.37236160684803382</v>
      </c>
      <c r="F1046" s="92">
        <v>995877.76626060484</v>
      </c>
      <c r="G1046" s="92">
        <v>6815590</v>
      </c>
      <c r="H1046" s="358">
        <v>0.14611761656153097</v>
      </c>
    </row>
    <row r="1047" spans="2:8" ht="13">
      <c r="B1047" s="351" t="s">
        <v>440</v>
      </c>
      <c r="C1047" s="351" t="s">
        <v>122</v>
      </c>
      <c r="D1047" s="351">
        <v>2012</v>
      </c>
      <c r="E1047" s="358">
        <v>0.37203603661426371</v>
      </c>
      <c r="F1047" s="92">
        <v>991845.09732533409</v>
      </c>
      <c r="G1047" s="92">
        <v>6794407</v>
      </c>
      <c r="H1047" s="358">
        <v>0.14597964139112274</v>
      </c>
    </row>
    <row r="1048" spans="2:8" ht="13">
      <c r="B1048" s="351" t="s">
        <v>440</v>
      </c>
      <c r="C1048" s="351" t="s">
        <v>122</v>
      </c>
      <c r="D1048" s="351">
        <v>2013</v>
      </c>
      <c r="E1048" s="358">
        <v>0.35956777866140316</v>
      </c>
      <c r="F1048" s="92">
        <v>993320.37126327271</v>
      </c>
      <c r="G1048" s="92">
        <v>6973710</v>
      </c>
      <c r="H1048" s="358">
        <v>0.14243786610903991</v>
      </c>
    </row>
    <row r="1049" spans="2:8" ht="13">
      <c r="B1049" s="351" t="s">
        <v>440</v>
      </c>
      <c r="C1049" s="351" t="s">
        <v>122</v>
      </c>
      <c r="D1049" s="351">
        <v>2014</v>
      </c>
      <c r="E1049" s="358">
        <v>0.35771352701635534</v>
      </c>
      <c r="F1049" s="92">
        <v>1009335.2192351588</v>
      </c>
      <c r="G1049" s="92">
        <v>7173730</v>
      </c>
      <c r="H1049" s="358">
        <v>0.14069880232949369</v>
      </c>
    </row>
    <row r="1050" spans="2:8" ht="13">
      <c r="B1050" s="351" t="s">
        <v>440</v>
      </c>
      <c r="C1050" s="351" t="s">
        <v>122</v>
      </c>
      <c r="D1050" s="351">
        <v>2015</v>
      </c>
      <c r="E1050" s="358">
        <v>0.35890828858122076</v>
      </c>
      <c r="F1050" s="92">
        <v>1030939.6531859331</v>
      </c>
      <c r="G1050" s="92">
        <v>7258314</v>
      </c>
      <c r="H1050" s="358">
        <v>0.14203569219875761</v>
      </c>
    </row>
    <row r="1051" spans="2:8" ht="13">
      <c r="B1051" s="351" t="s">
        <v>440</v>
      </c>
      <c r="C1051" s="351" t="s">
        <v>122</v>
      </c>
      <c r="D1051" s="351">
        <v>2016</v>
      </c>
      <c r="E1051" s="358">
        <v>0.35196108776430685</v>
      </c>
      <c r="F1051" s="92">
        <v>1014220.5734509962</v>
      </c>
      <c r="G1051" s="92">
        <v>7348911</v>
      </c>
      <c r="H1051" s="358">
        <v>0.13800964162594923</v>
      </c>
    </row>
    <row r="1052" spans="2:8" ht="13">
      <c r="B1052" s="351" t="s">
        <v>440</v>
      </c>
      <c r="C1052" s="351" t="s">
        <v>122</v>
      </c>
      <c r="D1052" s="351">
        <v>2017</v>
      </c>
      <c r="E1052" s="358">
        <v>0.34332001317331068</v>
      </c>
      <c r="F1052" s="92">
        <v>1000733.8934385144</v>
      </c>
      <c r="G1052" s="92">
        <v>7408771</v>
      </c>
      <c r="H1052" s="358">
        <v>0.13507421047816356</v>
      </c>
    </row>
    <row r="1053" spans="2:8" ht="13">
      <c r="B1053" s="351" t="s">
        <v>440</v>
      </c>
      <c r="C1053" s="351" t="s">
        <v>122</v>
      </c>
      <c r="D1053" s="351">
        <v>2018</v>
      </c>
      <c r="E1053" s="358">
        <v>0.33829550236442701</v>
      </c>
      <c r="F1053" s="92">
        <v>1026380.7733771172</v>
      </c>
      <c r="G1053" s="92">
        <v>7552902</v>
      </c>
      <c r="H1053" s="358">
        <v>0.13589224027759358</v>
      </c>
    </row>
    <row r="1054" spans="2:8" ht="13">
      <c r="B1054" s="351" t="s">
        <v>440</v>
      </c>
      <c r="C1054" s="351" t="s">
        <v>122</v>
      </c>
      <c r="D1054" s="351">
        <v>2019</v>
      </c>
      <c r="E1054" s="358">
        <v>0.33678868491926411</v>
      </c>
      <c r="F1054" s="92">
        <v>1003676.084320556</v>
      </c>
      <c r="G1054" s="92">
        <v>7460380</v>
      </c>
      <c r="H1054" s="358">
        <v>0.1345341771224195</v>
      </c>
    </row>
    <row r="1055" spans="2:8" ht="13">
      <c r="B1055" s="351" t="s">
        <v>440</v>
      </c>
      <c r="C1055" s="351" t="s">
        <v>122</v>
      </c>
      <c r="D1055" s="351">
        <v>2020</v>
      </c>
      <c r="E1055" s="358">
        <v>0.33723196939669353</v>
      </c>
      <c r="F1055" s="92">
        <v>869573.87870344624</v>
      </c>
      <c r="G1055" s="92">
        <v>6400888</v>
      </c>
      <c r="H1055" s="358">
        <v>0.13585206907282962</v>
      </c>
    </row>
    <row r="1056" spans="2:8" ht="13">
      <c r="B1056" s="351" t="s">
        <v>440</v>
      </c>
      <c r="C1056" s="351" t="s">
        <v>128</v>
      </c>
      <c r="D1056" s="351">
        <v>1982</v>
      </c>
      <c r="E1056" s="358">
        <v>0.044892099969737427</v>
      </c>
      <c r="F1056" s="92">
        <v>101726.44126552438</v>
      </c>
      <c r="G1056" s="92">
        <v>4887757</v>
      </c>
      <c r="H1056" s="358">
        <v>0.020812499734648097</v>
      </c>
    </row>
    <row r="1057" spans="2:8" ht="13">
      <c r="B1057" s="351" t="s">
        <v>440</v>
      </c>
      <c r="C1057" s="351" t="s">
        <v>128</v>
      </c>
      <c r="D1057" s="351">
        <v>1983</v>
      </c>
      <c r="E1057" s="358">
        <v>0.044451336513554832</v>
      </c>
      <c r="F1057" s="92">
        <v>99259.345470066284</v>
      </c>
      <c r="G1057" s="92">
        <v>4795353</v>
      </c>
      <c r="H1057" s="358">
        <v>0.020699069593013545</v>
      </c>
    </row>
    <row r="1058" spans="2:8" ht="13">
      <c r="B1058" s="351" t="s">
        <v>440</v>
      </c>
      <c r="C1058" s="351" t="s">
        <v>128</v>
      </c>
      <c r="D1058" s="351">
        <v>1984</v>
      </c>
      <c r="E1058" s="358">
        <v>0.050100186844067057</v>
      </c>
      <c r="F1058" s="92">
        <v>117229.17669549829</v>
      </c>
      <c r="G1058" s="92">
        <v>5006527</v>
      </c>
      <c r="H1058" s="358">
        <v>0.023415269046885852</v>
      </c>
    </row>
    <row r="1059" spans="2:8" ht="13">
      <c r="B1059" s="351" t="s">
        <v>440</v>
      </c>
      <c r="C1059" s="351" t="s">
        <v>128</v>
      </c>
      <c r="D1059" s="351">
        <v>1985</v>
      </c>
      <c r="E1059" s="358">
        <v>0.051369934644168384</v>
      </c>
      <c r="F1059" s="92">
        <v>120096.12636669265</v>
      </c>
      <c r="G1059" s="92">
        <v>5018612</v>
      </c>
      <c r="H1059" s="358">
        <v>0.023930147691571424</v>
      </c>
    </row>
    <row r="1060" spans="2:8" ht="13">
      <c r="B1060" s="351" t="s">
        <v>440</v>
      </c>
      <c r="C1060" s="351" t="s">
        <v>128</v>
      </c>
      <c r="D1060" s="351">
        <v>1986</v>
      </c>
      <c r="E1060" s="358">
        <v>0.051136578709593622</v>
      </c>
      <c r="F1060" s="92">
        <v>126769.01044528646</v>
      </c>
      <c r="G1060" s="92">
        <v>5300676</v>
      </c>
      <c r="H1060" s="358">
        <v>0.023915630845063245</v>
      </c>
    </row>
    <row r="1061" spans="2:8" ht="13">
      <c r="B1061" s="351" t="s">
        <v>440</v>
      </c>
      <c r="C1061" s="351" t="s">
        <v>128</v>
      </c>
      <c r="D1061" s="351">
        <v>1987</v>
      </c>
      <c r="E1061" s="358">
        <v>0.051121765867672773</v>
      </c>
      <c r="F1061" s="92">
        <v>126453.72649319215</v>
      </c>
      <c r="G1061" s="92">
        <v>5338657</v>
      </c>
      <c r="H1061" s="358">
        <v>0.023686430218909392</v>
      </c>
    </row>
    <row r="1062" spans="2:8" ht="13">
      <c r="B1062" s="351" t="s">
        <v>440</v>
      </c>
      <c r="C1062" s="351" t="s">
        <v>128</v>
      </c>
      <c r="D1062" s="351">
        <v>1988</v>
      </c>
      <c r="E1062" s="358">
        <v>0.049494794380970458</v>
      </c>
      <c r="F1062" s="92">
        <v>124843.49157560713</v>
      </c>
      <c r="G1062" s="92">
        <v>5498146</v>
      </c>
      <c r="H1062" s="358">
        <v>0.022706470794992918</v>
      </c>
    </row>
    <row r="1063" spans="2:8" ht="13">
      <c r="B1063" s="351" t="s">
        <v>440</v>
      </c>
      <c r="C1063" s="351" t="s">
        <v>128</v>
      </c>
      <c r="D1063" s="351">
        <v>1989</v>
      </c>
      <c r="E1063" s="358">
        <v>0.050039750632526081</v>
      </c>
      <c r="F1063" s="92">
        <v>128812.17595899674</v>
      </c>
      <c r="G1063" s="92">
        <v>5538702</v>
      </c>
      <c r="H1063" s="358">
        <v>0.023256744262283247</v>
      </c>
    </row>
    <row r="1064" spans="2:8" ht="13">
      <c r="B1064" s="351" t="s">
        <v>440</v>
      </c>
      <c r="C1064" s="351" t="s">
        <v>128</v>
      </c>
      <c r="D1064" s="351">
        <v>1990</v>
      </c>
      <c r="E1064" s="358">
        <v>0.05142811434295768</v>
      </c>
      <c r="F1064" s="92">
        <v>132252.89884115037</v>
      </c>
      <c r="G1064" s="92">
        <v>5574458</v>
      </c>
      <c r="H1064" s="358">
        <v>0.023724799584309429</v>
      </c>
    </row>
    <row r="1065" spans="2:8" ht="13">
      <c r="B1065" s="351" t="s">
        <v>440</v>
      </c>
      <c r="C1065" s="351" t="s">
        <v>128</v>
      </c>
      <c r="D1065" s="351">
        <v>1991</v>
      </c>
      <c r="E1065" s="358">
        <v>0.051117274600084334</v>
      </c>
      <c r="F1065" s="92">
        <v>130565.73635724481</v>
      </c>
      <c r="G1065" s="92">
        <v>5568548</v>
      </c>
      <c r="H1065" s="358">
        <v>0.023446998455835311</v>
      </c>
    </row>
    <row r="1066" spans="2:8" ht="13">
      <c r="B1066" s="351" t="s">
        <v>440</v>
      </c>
      <c r="C1066" s="351" t="s">
        <v>128</v>
      </c>
      <c r="D1066" s="351">
        <v>1992</v>
      </c>
      <c r="E1066" s="358">
        <v>0.050854574364834072</v>
      </c>
      <c r="F1066" s="92">
        <v>132123.59145632136</v>
      </c>
      <c r="G1066" s="92">
        <v>5635507</v>
      </c>
      <c r="H1066" s="358">
        <v>0.023444845593541336</v>
      </c>
    </row>
    <row r="1067" spans="2:8" ht="13">
      <c r="B1067" s="351" t="s">
        <v>440</v>
      </c>
      <c r="C1067" s="351" t="s">
        <v>128</v>
      </c>
      <c r="D1067" s="351">
        <v>1993</v>
      </c>
      <c r="E1067" s="358">
        <v>0.054963818196601351</v>
      </c>
      <c r="F1067" s="92">
        <v>147401.58289291812</v>
      </c>
      <c r="G1067" s="92">
        <v>5762251</v>
      </c>
      <c r="H1067" s="358">
        <v>0.025580555739921448</v>
      </c>
    </row>
    <row r="1068" spans="2:8" ht="13">
      <c r="B1068" s="351" t="s">
        <v>440</v>
      </c>
      <c r="C1068" s="351" t="s">
        <v>128</v>
      </c>
      <c r="D1068" s="351">
        <v>1994</v>
      </c>
      <c r="E1068" s="358">
        <v>0.054668431113071604</v>
      </c>
      <c r="F1068" s="92">
        <v>146296.43911189531</v>
      </c>
      <c r="G1068" s="92">
        <v>5763584</v>
      </c>
      <c r="H1068" s="358">
        <v>0.025382893545386916</v>
      </c>
    </row>
    <row r="1069" spans="2:8" ht="13">
      <c r="B1069" s="351" t="s">
        <v>440</v>
      </c>
      <c r="C1069" s="351" t="s">
        <v>128</v>
      </c>
      <c r="D1069" s="351">
        <v>1995</v>
      </c>
      <c r="E1069" s="358">
        <v>0.048898081449254692</v>
      </c>
      <c r="F1069" s="92">
        <v>132361.48320376579</v>
      </c>
      <c r="G1069" s="92">
        <v>5837945</v>
      </c>
      <c r="H1069" s="358">
        <v>0.022672615655640091</v>
      </c>
    </row>
    <row r="1070" spans="2:8" ht="13">
      <c r="B1070" s="351" t="s">
        <v>440</v>
      </c>
      <c r="C1070" s="351" t="s">
        <v>128</v>
      </c>
      <c r="D1070" s="351">
        <v>1996</v>
      </c>
      <c r="E1070" s="358">
        <v>0.048044641242807662</v>
      </c>
      <c r="F1070" s="92">
        <v>134661.44226099103</v>
      </c>
      <c r="G1070" s="92">
        <v>5974675</v>
      </c>
      <c r="H1070" s="358">
        <v>0.022538705831026965</v>
      </c>
    </row>
    <row r="1071" spans="2:8" ht="13">
      <c r="B1071" s="351" t="s">
        <v>440</v>
      </c>
      <c r="C1071" s="351" t="s">
        <v>128</v>
      </c>
      <c r="D1071" s="351">
        <v>1997</v>
      </c>
      <c r="E1071" s="358">
        <v>0.047201133503922854</v>
      </c>
      <c r="F1071" s="92">
        <v>134866.42992788716</v>
      </c>
      <c r="G1071" s="92">
        <v>6116870</v>
      </c>
      <c r="H1071" s="358">
        <v>0.022048274677717063</v>
      </c>
    </row>
    <row r="1072" spans="2:8" ht="13">
      <c r="B1072" s="351" t="s">
        <v>440</v>
      </c>
      <c r="C1072" s="351" t="s">
        <v>128</v>
      </c>
      <c r="D1072" s="351">
        <v>1998</v>
      </c>
      <c r="E1072" s="358">
        <v>0.046235521235521236</v>
      </c>
      <c r="F1072" s="92">
        <v>134542.1303088803</v>
      </c>
      <c r="G1072" s="92">
        <v>6216008</v>
      </c>
      <c r="H1072" s="358">
        <v>0.021644459001481386</v>
      </c>
    </row>
    <row r="1073" spans="2:8" ht="13">
      <c r="B1073" s="351" t="s">
        <v>440</v>
      </c>
      <c r="C1073" s="351" t="s">
        <v>128</v>
      </c>
      <c r="D1073" s="351">
        <v>1999</v>
      </c>
      <c r="E1073" s="358">
        <v>0.045311329856496128</v>
      </c>
      <c r="F1073" s="92">
        <v>133241.49972675566</v>
      </c>
      <c r="G1073" s="92">
        <v>6201141</v>
      </c>
      <c r="H1073" s="358">
        <v>0.021486610242656256</v>
      </c>
    </row>
    <row r="1074" spans="2:8" ht="13">
      <c r="B1074" s="351" t="s">
        <v>440</v>
      </c>
      <c r="C1074" s="351" t="s">
        <v>128</v>
      </c>
      <c r="D1074" s="351">
        <v>2000</v>
      </c>
      <c r="E1074" s="358">
        <v>0.044459496710023721</v>
      </c>
      <c r="F1074" s="92">
        <v>133830.46537362525</v>
      </c>
      <c r="G1074" s="92">
        <v>6310904</v>
      </c>
      <c r="H1074" s="358">
        <v>0.021206227407931613</v>
      </c>
    </row>
    <row r="1075" spans="2:8" ht="13">
      <c r="B1075" s="351" t="s">
        <v>440</v>
      </c>
      <c r="C1075" s="351" t="s">
        <v>128</v>
      </c>
      <c r="D1075" s="351">
        <v>2001</v>
      </c>
      <c r="E1075" s="358">
        <v>0.044131109466373428</v>
      </c>
      <c r="F1075" s="92">
        <v>133021.1375623889</v>
      </c>
      <c r="G1075" s="92">
        <v>6309000</v>
      </c>
      <c r="H1075" s="358">
        <v>0.021084345785764607</v>
      </c>
    </row>
    <row r="1076" spans="2:8" ht="13">
      <c r="B1076" s="351" t="s">
        <v>440</v>
      </c>
      <c r="C1076" s="351" t="s">
        <v>128</v>
      </c>
      <c r="D1076" s="351">
        <v>2002</v>
      </c>
      <c r="E1076" s="358">
        <v>0.043036184844784373</v>
      </c>
      <c r="F1076" s="92">
        <v>128495.84837071793</v>
      </c>
      <c r="G1076" s="92">
        <v>6304620</v>
      </c>
      <c r="H1076" s="358">
        <v>0.020381220179918523</v>
      </c>
    </row>
    <row r="1077" spans="2:8" ht="13">
      <c r="B1077" s="351" t="s">
        <v>440</v>
      </c>
      <c r="C1077" s="351" t="s">
        <v>128</v>
      </c>
      <c r="D1077" s="351">
        <v>2003</v>
      </c>
      <c r="E1077" s="358">
        <v>0.046721622633757294</v>
      </c>
      <c r="F1077" s="92">
        <v>141742.98414897229</v>
      </c>
      <c r="G1077" s="92">
        <v>6382794</v>
      </c>
      <c r="H1077" s="358">
        <v>0.022207043521845181</v>
      </c>
    </row>
    <row r="1078" spans="2:8" ht="13">
      <c r="B1078" s="351" t="s">
        <v>440</v>
      </c>
      <c r="C1078" s="351" t="s">
        <v>128</v>
      </c>
      <c r="D1078" s="351">
        <v>2004</v>
      </c>
      <c r="E1078" s="358">
        <v>0.046281436297688085</v>
      </c>
      <c r="F1078" s="92">
        <v>144451.99912207364</v>
      </c>
      <c r="G1078" s="92">
        <v>6519753</v>
      </c>
      <c r="H1078" s="358">
        <v>0.022156053936717178</v>
      </c>
    </row>
    <row r="1079" spans="2:8" ht="13">
      <c r="B1079" s="351" t="s">
        <v>440</v>
      </c>
      <c r="C1079" s="351" t="s">
        <v>128</v>
      </c>
      <c r="D1079" s="351">
        <v>2005</v>
      </c>
      <c r="E1079" s="358">
        <v>0.045117167354266477</v>
      </c>
      <c r="F1079" s="92">
        <v>135598.47343689669</v>
      </c>
      <c r="G1079" s="92">
        <v>6497015</v>
      </c>
      <c r="H1079" s="358">
        <v>0.020870888159700521</v>
      </c>
    </row>
    <row r="1080" spans="2:8" ht="13">
      <c r="B1080" s="351" t="s">
        <v>440</v>
      </c>
      <c r="C1080" s="351" t="s">
        <v>128</v>
      </c>
      <c r="D1080" s="351">
        <v>2006</v>
      </c>
      <c r="E1080" s="358">
        <v>0.04469375831965005</v>
      </c>
      <c r="F1080" s="92">
        <v>133502.0885448858</v>
      </c>
      <c r="G1080" s="92">
        <v>6560912</v>
      </c>
      <c r="H1080" s="358">
        <v>0.02034809924975153</v>
      </c>
    </row>
    <row r="1081" spans="2:8" ht="13">
      <c r="B1081" s="351" t="s">
        <v>440</v>
      </c>
      <c r="C1081" s="351" t="s">
        <v>128</v>
      </c>
      <c r="D1081" s="351">
        <v>2007</v>
      </c>
      <c r="E1081" s="358">
        <v>0.043567722493715898</v>
      </c>
      <c r="F1081" s="92">
        <v>131310.02228776267</v>
      </c>
      <c r="G1081" s="92">
        <v>6567929</v>
      </c>
      <c r="H1081" s="358">
        <v>0.019992606845744321</v>
      </c>
    </row>
    <row r="1082" spans="2:8" ht="13">
      <c r="B1082" s="351" t="s">
        <v>440</v>
      </c>
      <c r="C1082" s="351" t="s">
        <v>128</v>
      </c>
      <c r="D1082" s="351">
        <v>2008</v>
      </c>
      <c r="E1082" s="358">
        <v>0.043251829380088404</v>
      </c>
      <c r="F1082" s="92">
        <v>122245.19723487728</v>
      </c>
      <c r="G1082" s="92">
        <v>6641293</v>
      </c>
      <c r="H1082" s="358">
        <v>0.018406836926917285</v>
      </c>
    </row>
    <row r="1083" spans="2:8" ht="13">
      <c r="B1083" s="351" t="s">
        <v>440</v>
      </c>
      <c r="C1083" s="351" t="s">
        <v>128</v>
      </c>
      <c r="D1083" s="351">
        <v>2009</v>
      </c>
      <c r="E1083" s="358">
        <v>0.043130506989630432</v>
      </c>
      <c r="F1083" s="92">
        <v>116423.47143231911</v>
      </c>
      <c r="G1083" s="92">
        <v>6527069</v>
      </c>
      <c r="H1083" s="358">
        <v>0.017837021706422762</v>
      </c>
    </row>
    <row r="1084" spans="2:8" ht="13">
      <c r="B1084" s="351" t="s">
        <v>440</v>
      </c>
      <c r="C1084" s="351" t="s">
        <v>128</v>
      </c>
      <c r="D1084" s="351">
        <v>2010</v>
      </c>
      <c r="E1084" s="358">
        <v>0.042221784538521698</v>
      </c>
      <c r="F1084" s="92">
        <v>114577.97447252349</v>
      </c>
      <c r="G1084" s="92">
        <v>6735067</v>
      </c>
      <c r="H1084" s="358">
        <v>0.017012150654555254</v>
      </c>
    </row>
    <row r="1085" spans="2:8" ht="13">
      <c r="B1085" s="351" t="s">
        <v>440</v>
      </c>
      <c r="C1085" s="351" t="s">
        <v>128</v>
      </c>
      <c r="D1085" s="351">
        <v>2011</v>
      </c>
      <c r="E1085" s="358">
        <v>0.042099326884965559</v>
      </c>
      <c r="F1085" s="92">
        <v>112594.27085989842</v>
      </c>
      <c r="G1085" s="92">
        <v>6815590</v>
      </c>
      <c r="H1085" s="358">
        <v>0.016520106235835549</v>
      </c>
    </row>
    <row r="1086" spans="2:8" ht="13">
      <c r="B1086" s="351" t="s">
        <v>440</v>
      </c>
      <c r="C1086" s="351" t="s">
        <v>128</v>
      </c>
      <c r="D1086" s="351">
        <v>2012</v>
      </c>
      <c r="E1086" s="358">
        <v>0.041719125984310629</v>
      </c>
      <c r="F1086" s="92">
        <v>111222.85612116427</v>
      </c>
      <c r="G1086" s="92">
        <v>6794407</v>
      </c>
      <c r="H1086" s="358">
        <v>0.016369766503708753</v>
      </c>
    </row>
    <row r="1087" spans="2:8" ht="13">
      <c r="B1087" s="351" t="s">
        <v>440</v>
      </c>
      <c r="C1087" s="351" t="s">
        <v>128</v>
      </c>
      <c r="D1087" s="351">
        <v>2013</v>
      </c>
      <c r="E1087" s="358">
        <v>0.039988350646421575</v>
      </c>
      <c r="F1087" s="92">
        <v>110469.41819476546</v>
      </c>
      <c r="G1087" s="92">
        <v>6973710</v>
      </c>
      <c r="H1087" s="358">
        <v>0.015840839122183953</v>
      </c>
    </row>
    <row r="1088" spans="2:8" ht="13">
      <c r="B1088" s="351" t="s">
        <v>440</v>
      </c>
      <c r="C1088" s="351" t="s">
        <v>128</v>
      </c>
      <c r="D1088" s="351">
        <v>2014</v>
      </c>
      <c r="E1088" s="358">
        <v>0.039763911606572361</v>
      </c>
      <c r="F1088" s="92">
        <v>112199.04590645277</v>
      </c>
      <c r="G1088" s="92">
        <v>7173730</v>
      </c>
      <c r="H1088" s="358">
        <v>0.015640266068900385</v>
      </c>
    </row>
    <row r="1089" spans="2:8" ht="13">
      <c r="B1089" s="351" t="s">
        <v>440</v>
      </c>
      <c r="C1089" s="351" t="s">
        <v>128</v>
      </c>
      <c r="D1089" s="351">
        <v>2015</v>
      </c>
      <c r="E1089" s="358">
        <v>0.039313240883135238</v>
      </c>
      <c r="F1089" s="92">
        <v>112924.61113642591</v>
      </c>
      <c r="G1089" s="92">
        <v>7258314</v>
      </c>
      <c r="H1089" s="358">
        <v>0.015557967199603917</v>
      </c>
    </row>
    <row r="1090" spans="2:8" ht="13">
      <c r="B1090" s="351" t="s">
        <v>440</v>
      </c>
      <c r="C1090" s="351" t="s">
        <v>128</v>
      </c>
      <c r="D1090" s="351">
        <v>2016</v>
      </c>
      <c r="E1090" s="358">
        <v>0.038256411496051655</v>
      </c>
      <c r="F1090" s="92">
        <v>110240.70829013284</v>
      </c>
      <c r="G1090" s="92">
        <v>7348911</v>
      </c>
      <c r="H1090" s="358">
        <v>0.015000958412767938</v>
      </c>
    </row>
    <row r="1091" spans="2:8" ht="13">
      <c r="B1091" s="351" t="s">
        <v>440</v>
      </c>
      <c r="C1091" s="351" t="s">
        <v>128</v>
      </c>
      <c r="D1091" s="351">
        <v>2017</v>
      </c>
      <c r="E1091" s="358">
        <v>0.038766173838203445</v>
      </c>
      <c r="F1091" s="92">
        <v>112998.43466811175</v>
      </c>
      <c r="G1091" s="92">
        <v>7408771</v>
      </c>
      <c r="H1091" s="358">
        <v>0.015251981019269154</v>
      </c>
    </row>
    <row r="1092" spans="2:8" ht="13">
      <c r="B1092" s="351" t="s">
        <v>440</v>
      </c>
      <c r="C1092" s="351" t="s">
        <v>128</v>
      </c>
      <c r="D1092" s="351">
        <v>2018</v>
      </c>
      <c r="E1092" s="358">
        <v>0.039898809653073963</v>
      </c>
      <c r="F1092" s="92">
        <v>121052.07081480438</v>
      </c>
      <c r="G1092" s="92">
        <v>7552902</v>
      </c>
      <c r="H1092" s="358">
        <v>0.016027226464053735</v>
      </c>
    </row>
    <row r="1093" spans="2:8" ht="13">
      <c r="B1093" s="351" t="s">
        <v>440</v>
      </c>
      <c r="C1093" s="351" t="s">
        <v>128</v>
      </c>
      <c r="D1093" s="351">
        <v>2019</v>
      </c>
      <c r="E1093" s="358">
        <v>0.039890238556668817</v>
      </c>
      <c r="F1093" s="92">
        <v>118878.33597131677</v>
      </c>
      <c r="G1093" s="92">
        <v>7460380</v>
      </c>
      <c r="H1093" s="358">
        <v>0.015934622093152998</v>
      </c>
    </row>
    <row r="1094" spans="2:8" ht="13">
      <c r="B1094" s="351" t="s">
        <v>440</v>
      </c>
      <c r="C1094" s="351" t="s">
        <v>128</v>
      </c>
      <c r="D1094" s="351">
        <v>2020</v>
      </c>
      <c r="E1094" s="358">
        <v>0.039460154949773292</v>
      </c>
      <c r="F1094" s="92">
        <v>101750.49552775227</v>
      </c>
      <c r="G1094" s="92">
        <v>6400888</v>
      </c>
      <c r="H1094" s="358">
        <v>0.015896309313294072</v>
      </c>
    </row>
    <row r="1095" spans="2:8" ht="13">
      <c r="B1095" s="351" t="s">
        <v>440</v>
      </c>
      <c r="C1095" s="351" t="s">
        <v>135</v>
      </c>
      <c r="D1095" s="351">
        <v>1982</v>
      </c>
      <c r="E1095" s="358">
        <v>0.01425762455381448</v>
      </c>
      <c r="F1095" s="92">
        <v>32308.076649059243</v>
      </c>
      <c r="G1095" s="92">
        <v>4887757</v>
      </c>
      <c r="H1095" s="358">
        <v>0.0066100005890348569</v>
      </c>
    </row>
    <row r="1096" spans="2:8" ht="13">
      <c r="B1096" s="351" t="s">
        <v>440</v>
      </c>
      <c r="C1096" s="351" t="s">
        <v>135</v>
      </c>
      <c r="D1096" s="351">
        <v>1983</v>
      </c>
      <c r="E1096" s="358">
        <v>0.013066911368576732</v>
      </c>
      <c r="F1096" s="92">
        <v>29178.269350006787</v>
      </c>
      <c r="G1096" s="92">
        <v>4795353</v>
      </c>
      <c r="H1096" s="358">
        <v>0.0060846968617340137</v>
      </c>
    </row>
    <row r="1097" spans="2:8" ht="13">
      <c r="B1097" s="351" t="s">
        <v>440</v>
      </c>
      <c r="C1097" s="351" t="s">
        <v>135</v>
      </c>
      <c r="D1097" s="351">
        <v>1984</v>
      </c>
      <c r="E1097" s="358">
        <v>0.014764875480132427</v>
      </c>
      <c r="F1097" s="92">
        <v>34548.258311584468</v>
      </c>
      <c r="G1097" s="92">
        <v>5006527</v>
      </c>
      <c r="H1097" s="358">
        <v>0.0069006435622107837</v>
      </c>
    </row>
    <row r="1098" spans="2:8" ht="13">
      <c r="B1098" s="351" t="s">
        <v>440</v>
      </c>
      <c r="C1098" s="351" t="s">
        <v>135</v>
      </c>
      <c r="D1098" s="351">
        <v>1985</v>
      </c>
      <c r="E1098" s="358">
        <v>0.009509852178969283</v>
      </c>
      <c r="F1098" s="92">
        <v>22232.779093942561</v>
      </c>
      <c r="G1098" s="92">
        <v>5018612</v>
      </c>
      <c r="H1098" s="358">
        <v>0.0044300653435536677</v>
      </c>
    </row>
    <row r="1099" spans="2:8" ht="13">
      <c r="B1099" s="351" t="s">
        <v>440</v>
      </c>
      <c r="C1099" s="351" t="s">
        <v>135</v>
      </c>
      <c r="D1099" s="351">
        <v>1986</v>
      </c>
      <c r="E1099" s="358">
        <v>0.010201986671561743</v>
      </c>
      <c r="F1099" s="92">
        <v>25291.010614428367</v>
      </c>
      <c r="G1099" s="92">
        <v>5300676</v>
      </c>
      <c r="H1099" s="358">
        <v>0.00477128023188521</v>
      </c>
    </row>
    <row r="1100" spans="2:8" ht="13">
      <c r="B1100" s="351" t="s">
        <v>440</v>
      </c>
      <c r="C1100" s="351" t="s">
        <v>135</v>
      </c>
      <c r="D1100" s="351">
        <v>1987</v>
      </c>
      <c r="E1100" s="358">
        <v>0.010664474336633725</v>
      </c>
      <c r="F1100" s="92">
        <v>26379.41976513611</v>
      </c>
      <c r="G1100" s="92">
        <v>5338657</v>
      </c>
      <c r="H1100" s="358">
        <v>0.0049412089529512968</v>
      </c>
    </row>
    <row r="1101" spans="2:8" ht="13">
      <c r="B1101" s="351" t="s">
        <v>440</v>
      </c>
      <c r="C1101" s="351" t="s">
        <v>135</v>
      </c>
      <c r="D1101" s="351">
        <v>1988</v>
      </c>
      <c r="E1101" s="358">
        <v>0.010156912201958107</v>
      </c>
      <c r="F1101" s="92">
        <v>25619.348434082243</v>
      </c>
      <c r="G1101" s="92">
        <v>5498146</v>
      </c>
      <c r="H1101" s="358">
        <v>0.0046596340719366573</v>
      </c>
    </row>
    <row r="1102" spans="2:8" ht="13">
      <c r="B1102" s="351" t="s">
        <v>440</v>
      </c>
      <c r="C1102" s="351" t="s">
        <v>135</v>
      </c>
      <c r="D1102" s="351">
        <v>1989</v>
      </c>
      <c r="E1102" s="358">
        <v>0.010268743615143789</v>
      </c>
      <c r="F1102" s="92">
        <v>26433.769007872295</v>
      </c>
      <c r="G1102" s="92">
        <v>5538702</v>
      </c>
      <c r="H1102" s="358">
        <v>0.0047725566401428162</v>
      </c>
    </row>
    <row r="1103" spans="2:8" ht="13">
      <c r="B1103" s="351" t="s">
        <v>440</v>
      </c>
      <c r="C1103" s="351" t="s">
        <v>135</v>
      </c>
      <c r="D1103" s="351">
        <v>1990</v>
      </c>
      <c r="E1103" s="358">
        <v>0.010860768989908001</v>
      </c>
      <c r="F1103" s="92">
        <v>27929.629559830344</v>
      </c>
      <c r="G1103" s="92">
        <v>5574458</v>
      </c>
      <c r="H1103" s="358">
        <v>0.0050102861228536197</v>
      </c>
    </row>
    <row r="1104" spans="2:8" ht="13">
      <c r="B1104" s="351" t="s">
        <v>440</v>
      </c>
      <c r="C1104" s="351" t="s">
        <v>135</v>
      </c>
      <c r="D1104" s="351">
        <v>1991</v>
      </c>
      <c r="E1104" s="358">
        <v>0.010933879583297083</v>
      </c>
      <c r="F1104" s="92">
        <v>27927.741652961158</v>
      </c>
      <c r="G1104" s="92">
        <v>5568548</v>
      </c>
      <c r="H1104" s="358">
        <v>0.005015264599130897</v>
      </c>
    </row>
    <row r="1105" spans="2:8" ht="13">
      <c r="B1105" s="351" t="s">
        <v>440</v>
      </c>
      <c r="C1105" s="351" t="s">
        <v>135</v>
      </c>
      <c r="D1105" s="351">
        <v>1992</v>
      </c>
      <c r="E1105" s="358">
        <v>0.013463934414945242</v>
      </c>
      <c r="F1105" s="92">
        <v>34980.203693633543</v>
      </c>
      <c r="G1105" s="92">
        <v>5635507</v>
      </c>
      <c r="H1105" s="358">
        <v>0.0062071085518363373</v>
      </c>
    </row>
    <row r="1106" spans="2:8" ht="13">
      <c r="B1106" s="351" t="s">
        <v>440</v>
      </c>
      <c r="C1106" s="351" t="s">
        <v>135</v>
      </c>
      <c r="D1106" s="351">
        <v>1993</v>
      </c>
      <c r="E1106" s="358">
        <v>0.013984876819253598</v>
      </c>
      <c r="F1106" s="92">
        <v>37504.544759736564</v>
      </c>
      <c r="G1106" s="92">
        <v>5762251</v>
      </c>
      <c r="H1106" s="358">
        <v>0.0065086621113409609</v>
      </c>
    </row>
    <row r="1107" spans="2:8" ht="13">
      <c r="B1107" s="351" t="s">
        <v>440</v>
      </c>
      <c r="C1107" s="351" t="s">
        <v>135</v>
      </c>
      <c r="D1107" s="351">
        <v>1994</v>
      </c>
      <c r="E1107" s="358">
        <v>0.013909719158947214</v>
      </c>
      <c r="F1107" s="92">
        <v>37223.354330245551</v>
      </c>
      <c r="G1107" s="92">
        <v>5763584</v>
      </c>
      <c r="H1107" s="358">
        <v>0.0064583693636191559</v>
      </c>
    </row>
    <row r="1108" spans="2:8" ht="13">
      <c r="B1108" s="351" t="s">
        <v>440</v>
      </c>
      <c r="C1108" s="351" t="s">
        <v>135</v>
      </c>
      <c r="D1108" s="351">
        <v>1995</v>
      </c>
      <c r="E1108" s="358">
        <v>0.013494044647314742</v>
      </c>
      <c r="F1108" s="92">
        <v>36526.827045146565</v>
      </c>
      <c r="G1108" s="92">
        <v>5837945</v>
      </c>
      <c r="H1108" s="358">
        <v>0.0062567953355412848</v>
      </c>
    </row>
    <row r="1109" spans="2:8" ht="13">
      <c r="B1109" s="351" t="s">
        <v>440</v>
      </c>
      <c r="C1109" s="351" t="s">
        <v>135</v>
      </c>
      <c r="D1109" s="351">
        <v>1996</v>
      </c>
      <c r="E1109" s="358">
        <v>0.013415062165199542</v>
      </c>
      <c r="F1109" s="92">
        <v>37600.272839107885</v>
      </c>
      <c r="G1109" s="92">
        <v>5974675</v>
      </c>
      <c r="H1109" s="358">
        <v>0.0062932750047672691</v>
      </c>
    </row>
    <row r="1110" spans="2:8" ht="13">
      <c r="B1110" s="351" t="s">
        <v>440</v>
      </c>
      <c r="C1110" s="351" t="s">
        <v>135</v>
      </c>
      <c r="D1110" s="351">
        <v>1997</v>
      </c>
      <c r="E1110" s="358">
        <v>0.013336998893282862</v>
      </c>
      <c r="F1110" s="92">
        <v>38107.420164809213</v>
      </c>
      <c r="G1110" s="92">
        <v>6116870</v>
      </c>
      <c r="H1110" s="358">
        <v>0.0062298888426285358</v>
      </c>
    </row>
    <row r="1111" spans="2:8" ht="13">
      <c r="B1111" s="351" t="s">
        <v>440</v>
      </c>
      <c r="C1111" s="351" t="s">
        <v>135</v>
      </c>
      <c r="D1111" s="351">
        <v>1998</v>
      </c>
      <c r="E1111" s="358">
        <v>0.013044677330391616</v>
      </c>
      <c r="F1111" s="92">
        <v>37959.097904026479</v>
      </c>
      <c r="G1111" s="92">
        <v>6216008</v>
      </c>
      <c r="H1111" s="358">
        <v>0.0061066681226965083</v>
      </c>
    </row>
    <row r="1112" spans="2:8" ht="13">
      <c r="B1112" s="351" t="s">
        <v>440</v>
      </c>
      <c r="C1112" s="351" t="s">
        <v>135</v>
      </c>
      <c r="D1112" s="351">
        <v>1999</v>
      </c>
      <c r="E1112" s="358">
        <v>0.01276489518887592</v>
      </c>
      <c r="F1112" s="92">
        <v>37536.169964714376</v>
      </c>
      <c r="G1112" s="92">
        <v>6201141</v>
      </c>
      <c r="H1112" s="358">
        <v>0.0060531069951020909</v>
      </c>
    </row>
    <row r="1113" spans="2:8" ht="13">
      <c r="B1113" s="351" t="s">
        <v>440</v>
      </c>
      <c r="C1113" s="351" t="s">
        <v>135</v>
      </c>
      <c r="D1113" s="351">
        <v>2000</v>
      </c>
      <c r="E1113" s="358">
        <v>0.012657319492192579</v>
      </c>
      <c r="F1113" s="92">
        <v>38100.632786535367</v>
      </c>
      <c r="G1113" s="92">
        <v>6310904</v>
      </c>
      <c r="H1113" s="358">
        <v>0.0060372702209596863</v>
      </c>
    </row>
    <row r="1114" spans="2:8" ht="13">
      <c r="B1114" s="351" t="s">
        <v>440</v>
      </c>
      <c r="C1114" s="351" t="s">
        <v>135</v>
      </c>
      <c r="D1114" s="351">
        <v>2001</v>
      </c>
      <c r="E1114" s="358">
        <v>0.012601356227554658</v>
      </c>
      <c r="F1114" s="92">
        <v>37983.335576357167</v>
      </c>
      <c r="G1114" s="92">
        <v>6309000</v>
      </c>
      <c r="H1114" s="358">
        <v>0.0060205001706066207</v>
      </c>
    </row>
    <row r="1115" spans="2:8" ht="13">
      <c r="B1115" s="351" t="s">
        <v>440</v>
      </c>
      <c r="C1115" s="351" t="s">
        <v>135</v>
      </c>
      <c r="D1115" s="351">
        <v>2002</v>
      </c>
      <c r="E1115" s="358">
        <v>0.012288707500482035</v>
      </c>
      <c r="F1115" s="92">
        <v>36691.168172761747</v>
      </c>
      <c r="G1115" s="92">
        <v>6304620</v>
      </c>
      <c r="H1115" s="358">
        <v>0.0058197271481487773</v>
      </c>
    </row>
    <row r="1116" spans="2:8" ht="13">
      <c r="B1116" s="351" t="s">
        <v>440</v>
      </c>
      <c r="C1116" s="351" t="s">
        <v>135</v>
      </c>
      <c r="D1116" s="351">
        <v>2003</v>
      </c>
      <c r="E1116" s="358">
        <v>0.012243934001609643</v>
      </c>
      <c r="F1116" s="92">
        <v>37145.365363601297</v>
      </c>
      <c r="G1116" s="92">
        <v>6382794</v>
      </c>
      <c r="H1116" s="358">
        <v>0.0058196089931151305</v>
      </c>
    </row>
    <row r="1117" spans="2:8" ht="13">
      <c r="B1117" s="351" t="s">
        <v>440</v>
      </c>
      <c r="C1117" s="351" t="s">
        <v>135</v>
      </c>
      <c r="D1117" s="351">
        <v>2004</v>
      </c>
      <c r="E1117" s="358">
        <v>0.012128578152573961</v>
      </c>
      <c r="F1117" s="92">
        <v>37855.293629578511</v>
      </c>
      <c r="G1117" s="92">
        <v>6519753</v>
      </c>
      <c r="H1117" s="358">
        <v>0.005806246590872156</v>
      </c>
    </row>
    <row r="1118" spans="2:8" ht="13">
      <c r="B1118" s="351" t="s">
        <v>440</v>
      </c>
      <c r="C1118" s="351" t="s">
        <v>135</v>
      </c>
      <c r="D1118" s="351">
        <v>2005</v>
      </c>
      <c r="E1118" s="358">
        <v>0.013925967774370629</v>
      </c>
      <c r="F1118" s="92">
        <v>41854.134070708795</v>
      </c>
      <c r="G1118" s="92">
        <v>6497015</v>
      </c>
      <c r="H1118" s="358">
        <v>0.0064420559396444052</v>
      </c>
    </row>
    <row r="1119" spans="2:8" ht="13">
      <c r="B1119" s="351" t="s">
        <v>440</v>
      </c>
      <c r="C1119" s="351" t="s">
        <v>135</v>
      </c>
      <c r="D1119" s="351">
        <v>2006</v>
      </c>
      <c r="E1119" s="358">
        <v>0.013608753885323406</v>
      </c>
      <c r="F1119" s="92">
        <v>40649.905814370315</v>
      </c>
      <c r="G1119" s="92">
        <v>6560912</v>
      </c>
      <c r="H1119" s="358">
        <v>0.0061957706206652845</v>
      </c>
    </row>
    <row r="1120" spans="2:8" ht="13">
      <c r="B1120" s="351" t="s">
        <v>440</v>
      </c>
      <c r="C1120" s="351" t="s">
        <v>135</v>
      </c>
      <c r="D1120" s="351">
        <v>2007</v>
      </c>
      <c r="E1120" s="358">
        <v>0.014554491909988606</v>
      </c>
      <c r="F1120" s="92">
        <v>43866.205247780053</v>
      </c>
      <c r="G1120" s="92">
        <v>6567929</v>
      </c>
      <c r="H1120" s="358">
        <v>0.0066788488803365652</v>
      </c>
    </row>
    <row r="1121" spans="2:8" ht="13">
      <c r="B1121" s="351" t="s">
        <v>440</v>
      </c>
      <c r="C1121" s="351" t="s">
        <v>135</v>
      </c>
      <c r="D1121" s="351">
        <v>2008</v>
      </c>
      <c r="E1121" s="358">
        <v>0.014448962781919643</v>
      </c>
      <c r="F1121" s="92">
        <v>40837.95599934362</v>
      </c>
      <c r="G1121" s="92">
        <v>6641293</v>
      </c>
      <c r="H1121" s="358">
        <v>0.0061490971711899503</v>
      </c>
    </row>
    <row r="1122" spans="2:8" ht="13">
      <c r="B1122" s="351" t="s">
        <v>440</v>
      </c>
      <c r="C1122" s="351" t="s">
        <v>135</v>
      </c>
      <c r="D1122" s="351">
        <v>2009</v>
      </c>
      <c r="E1122" s="358">
        <v>0.015711827546222513</v>
      </c>
      <c r="F1122" s="92">
        <v>42411.407450344814</v>
      </c>
      <c r="G1122" s="92">
        <v>6527069</v>
      </c>
      <c r="H1122" s="358">
        <v>0.0064977721930540057</v>
      </c>
    </row>
    <row r="1123" spans="2:8" ht="13">
      <c r="B1123" s="351" t="s">
        <v>440</v>
      </c>
      <c r="C1123" s="351" t="s">
        <v>135</v>
      </c>
      <c r="D1123" s="351">
        <v>2010</v>
      </c>
      <c r="E1123" s="358">
        <v>0.016540732074706577</v>
      </c>
      <c r="F1123" s="92">
        <v>44886.865823576511</v>
      </c>
      <c r="G1123" s="92">
        <v>6735067</v>
      </c>
      <c r="H1123" s="358">
        <v>0.0066646502289548883</v>
      </c>
    </row>
    <row r="1124" spans="2:8" ht="13">
      <c r="B1124" s="351" t="s">
        <v>440</v>
      </c>
      <c r="C1124" s="351" t="s">
        <v>135</v>
      </c>
      <c r="D1124" s="351">
        <v>2011</v>
      </c>
      <c r="E1124" s="358">
        <v>0.016527455527092248</v>
      </c>
      <c r="F1124" s="92">
        <v>44202.531060108471</v>
      </c>
      <c r="G1124" s="92">
        <v>6815590</v>
      </c>
      <c r="H1124" s="358">
        <v>0.0064855032447826925</v>
      </c>
    </row>
    <row r="1125" spans="2:8" ht="13">
      <c r="B1125" s="351" t="s">
        <v>440</v>
      </c>
      <c r="C1125" s="351" t="s">
        <v>135</v>
      </c>
      <c r="D1125" s="351">
        <v>2012</v>
      </c>
      <c r="E1125" s="358">
        <v>0.016378195338346124</v>
      </c>
      <c r="F1125" s="92">
        <v>43664.137746468055</v>
      </c>
      <c r="G1125" s="92">
        <v>6794407</v>
      </c>
      <c r="H1125" s="358">
        <v>0.0064264825092856604</v>
      </c>
    </row>
    <row r="1126" spans="2:8" ht="13">
      <c r="B1126" s="351" t="s">
        <v>440</v>
      </c>
      <c r="C1126" s="351" t="s">
        <v>135</v>
      </c>
      <c r="D1126" s="351">
        <v>2013</v>
      </c>
      <c r="E1126" s="358">
        <v>0.013908036241310361</v>
      </c>
      <c r="F1126" s="92">
        <v>38421.506438069526</v>
      </c>
      <c r="G1126" s="92">
        <v>6973710</v>
      </c>
      <c r="H1126" s="358">
        <v>0.005509478661726617</v>
      </c>
    </row>
    <row r="1127" spans="2:8" ht="13">
      <c r="B1127" s="351" t="s">
        <v>440</v>
      </c>
      <c r="C1127" s="351" t="s">
        <v>135</v>
      </c>
      <c r="D1127" s="351">
        <v>2014</v>
      </c>
      <c r="E1127" s="358">
        <v>0.014277866063129143</v>
      </c>
      <c r="F1127" s="92">
        <v>40286.855219707082</v>
      </c>
      <c r="G1127" s="92">
        <v>7173730</v>
      </c>
      <c r="H1127" s="358">
        <v>0.0056158867450694519</v>
      </c>
    </row>
    <row r="1128" spans="2:8" ht="13">
      <c r="B1128" s="351" t="s">
        <v>440</v>
      </c>
      <c r="C1128" s="351" t="s">
        <v>135</v>
      </c>
      <c r="D1128" s="351">
        <v>2015</v>
      </c>
      <c r="E1128" s="358">
        <v>0.013770434649999292</v>
      </c>
      <c r="F1128" s="92">
        <v>39554.637142566768</v>
      </c>
      <c r="G1128" s="92">
        <v>7258314</v>
      </c>
      <c r="H1128" s="358">
        <v>0.0054495626866744489</v>
      </c>
    </row>
    <row r="1129" spans="2:8" ht="13">
      <c r="B1129" s="351" t="s">
        <v>440</v>
      </c>
      <c r="C1129" s="351" t="s">
        <v>135</v>
      </c>
      <c r="D1129" s="351">
        <v>2016</v>
      </c>
      <c r="E1129" s="358">
        <v>0.013400254026776335</v>
      </c>
      <c r="F1129" s="92">
        <v>38614.533810417408</v>
      </c>
      <c r="G1129" s="92">
        <v>7348911</v>
      </c>
      <c r="H1129" s="358">
        <v>0.0052544565868898685</v>
      </c>
    </row>
    <row r="1130" spans="2:8" ht="13">
      <c r="B1130" s="351" t="s">
        <v>440</v>
      </c>
      <c r="C1130" s="351" t="s">
        <v>135</v>
      </c>
      <c r="D1130" s="351">
        <v>2017</v>
      </c>
      <c r="E1130" s="358">
        <v>0.01268244362653808</v>
      </c>
      <c r="F1130" s="92">
        <v>36967.699818574307</v>
      </c>
      <c r="G1130" s="92">
        <v>7408771</v>
      </c>
      <c r="H1130" s="358">
        <v>0.0049897209427277895</v>
      </c>
    </row>
    <row r="1131" spans="2:8" ht="13">
      <c r="B1131" s="351" t="s">
        <v>440</v>
      </c>
      <c r="C1131" s="351" t="s">
        <v>135</v>
      </c>
      <c r="D1131" s="351">
        <v>2018</v>
      </c>
      <c r="E1131" s="358">
        <v>0.013992753269858544</v>
      </c>
      <c r="F1131" s="92">
        <v>42453.691587425616</v>
      </c>
      <c r="G1131" s="92">
        <v>7552902</v>
      </c>
      <c r="H1131" s="358">
        <v>0.0056208450192291141</v>
      </c>
    </row>
    <row r="1132" spans="2:8" ht="13">
      <c r="B1132" s="351" t="s">
        <v>440</v>
      </c>
      <c r="C1132" s="351" t="s">
        <v>135</v>
      </c>
      <c r="D1132" s="351">
        <v>2019</v>
      </c>
      <c r="E1132" s="358">
        <v>0.013771316555076811</v>
      </c>
      <c r="F1132" s="92">
        <v>41040.396233180385</v>
      </c>
      <c r="G1132" s="92">
        <v>7460380</v>
      </c>
      <c r="H1132" s="358">
        <v>0.0055011133793694674</v>
      </c>
    </row>
    <row r="1133" spans="2:8" ht="13">
      <c r="B1133" s="351" t="s">
        <v>440</v>
      </c>
      <c r="C1133" s="351" t="s">
        <v>135</v>
      </c>
      <c r="D1133" s="351">
        <v>2020</v>
      </c>
      <c r="E1133" s="358">
        <v>0.013723006620599434</v>
      </c>
      <c r="F1133" s="92">
        <v>35385.637120632739</v>
      </c>
      <c r="G1133" s="92">
        <v>6400888</v>
      </c>
      <c r="H1133" s="358">
        <v>0.0055282387569713359</v>
      </c>
    </row>
    <row r="1134" spans="2:8" ht="13">
      <c r="B1134" s="351" t="s">
        <v>440</v>
      </c>
      <c r="C1134" s="351" t="s">
        <v>147</v>
      </c>
      <c r="D1134" s="351">
        <v>1982</v>
      </c>
      <c r="E1134" s="358">
        <v>0.61271707470357373</v>
      </c>
      <c r="F1134" s="92">
        <v>1388429.7583368667</v>
      </c>
      <c r="G1134" s="92">
        <v>4887757</v>
      </c>
      <c r="H1134" s="358">
        <v>0.28406276300905847</v>
      </c>
    </row>
    <row r="1135" spans="2:8" ht="13">
      <c r="B1135" s="351" t="s">
        <v>440</v>
      </c>
      <c r="C1135" s="351" t="s">
        <v>147</v>
      </c>
      <c r="D1135" s="351">
        <v>1983</v>
      </c>
      <c r="E1135" s="358">
        <v>0.58908722825152804</v>
      </c>
      <c r="F1135" s="92">
        <v>1315425.3007261513</v>
      </c>
      <c r="G1135" s="92">
        <v>4795353</v>
      </c>
      <c r="H1135" s="358">
        <v>0.27431250644658511</v>
      </c>
    </row>
    <row r="1136" spans="2:8" ht="13">
      <c r="B1136" s="351" t="s">
        <v>440</v>
      </c>
      <c r="C1136" s="351" t="s">
        <v>147</v>
      </c>
      <c r="D1136" s="351">
        <v>1984</v>
      </c>
      <c r="E1136" s="358">
        <v>0.60147608165938093</v>
      </c>
      <c r="F1136" s="92">
        <v>1407390.8760943771</v>
      </c>
      <c r="G1136" s="92">
        <v>5006527</v>
      </c>
      <c r="H1136" s="358">
        <v>0.2811112126418927</v>
      </c>
    </row>
    <row r="1137" spans="2:8" ht="13">
      <c r="B1137" s="351" t="s">
        <v>440</v>
      </c>
      <c r="C1137" s="351" t="s">
        <v>147</v>
      </c>
      <c r="D1137" s="351">
        <v>1985</v>
      </c>
      <c r="E1137" s="358">
        <v>0.59553343717013574</v>
      </c>
      <c r="F1137" s="92">
        <v>1392278.5656900709</v>
      </c>
      <c r="G1137" s="92">
        <v>5018612</v>
      </c>
      <c r="H1137" s="358">
        <v>0.27742303363760157</v>
      </c>
    </row>
    <row r="1138" spans="2:8" ht="13">
      <c r="B1138" s="351" t="s">
        <v>440</v>
      </c>
      <c r="C1138" s="351" t="s">
        <v>147</v>
      </c>
      <c r="D1138" s="351">
        <v>1986</v>
      </c>
      <c r="E1138" s="358">
        <v>0.58729628919269072</v>
      </c>
      <c r="F1138" s="92">
        <v>1455923.9452047776</v>
      </c>
      <c r="G1138" s="92">
        <v>5300676</v>
      </c>
      <c r="H1138" s="358">
        <v>0.27466759809593677</v>
      </c>
    </row>
    <row r="1139" spans="2:8" ht="13">
      <c r="B1139" s="351" t="s">
        <v>440</v>
      </c>
      <c r="C1139" s="351" t="s">
        <v>147</v>
      </c>
      <c r="D1139" s="351">
        <v>1987</v>
      </c>
      <c r="E1139" s="358">
        <v>0.58209550431748991</v>
      </c>
      <c r="F1139" s="92">
        <v>1439859.2154741525</v>
      </c>
      <c r="G1139" s="92">
        <v>5338657</v>
      </c>
      <c r="H1139" s="358">
        <v>0.26970438735325242</v>
      </c>
    </row>
    <row r="1140" spans="2:8" ht="13">
      <c r="B1140" s="351" t="s">
        <v>440</v>
      </c>
      <c r="C1140" s="351" t="s">
        <v>147</v>
      </c>
      <c r="D1140" s="351">
        <v>1988</v>
      </c>
      <c r="E1140" s="358">
        <v>0.55607750798815614</v>
      </c>
      <c r="F1140" s="92">
        <v>1402625.4387389736</v>
      </c>
      <c r="G1140" s="92">
        <v>5498146</v>
      </c>
      <c r="H1140" s="358">
        <v>0.25510880190139978</v>
      </c>
    </row>
    <row r="1141" spans="2:8" ht="13">
      <c r="B1141" s="351" t="s">
        <v>440</v>
      </c>
      <c r="C1141" s="351" t="s">
        <v>147</v>
      </c>
      <c r="D1141" s="351">
        <v>1989</v>
      </c>
      <c r="E1141" s="358">
        <v>0.55405033341496712</v>
      </c>
      <c r="F1141" s="92">
        <v>1426234.7061258082</v>
      </c>
      <c r="G1141" s="92">
        <v>5538702</v>
      </c>
      <c r="H1141" s="358">
        <v>0.25750341977701785</v>
      </c>
    </row>
    <row r="1142" spans="2:8" ht="13">
      <c r="B1142" s="351" t="s">
        <v>440</v>
      </c>
      <c r="C1142" s="351" t="s">
        <v>147</v>
      </c>
      <c r="D1142" s="351">
        <v>1990</v>
      </c>
      <c r="E1142" s="358">
        <v>0.54699606904377907</v>
      </c>
      <c r="F1142" s="92">
        <v>1406658.9201254656</v>
      </c>
      <c r="G1142" s="92">
        <v>5574458</v>
      </c>
      <c r="H1142" s="358">
        <v>0.25234003379798819</v>
      </c>
    </row>
    <row r="1143" spans="2:8" ht="13">
      <c r="B1143" s="351" t="s">
        <v>440</v>
      </c>
      <c r="C1143" s="351" t="s">
        <v>147</v>
      </c>
      <c r="D1143" s="351">
        <v>1991</v>
      </c>
      <c r="E1143" s="358">
        <v>0.54568800674126405</v>
      </c>
      <c r="F1143" s="92">
        <v>1393817.5886507996</v>
      </c>
      <c r="G1143" s="92">
        <v>5568548</v>
      </c>
      <c r="H1143" s="358">
        <v>0.2503018001552289</v>
      </c>
    </row>
    <row r="1144" spans="2:8" ht="13">
      <c r="B1144" s="351" t="s">
        <v>440</v>
      </c>
      <c r="C1144" s="351" t="s">
        <v>147</v>
      </c>
      <c r="D1144" s="351">
        <v>1992</v>
      </c>
      <c r="E1144" s="358">
        <v>0.54223999669596701</v>
      </c>
      <c r="F1144" s="92">
        <v>1408775.8414959009</v>
      </c>
      <c r="G1144" s="92">
        <v>5635507</v>
      </c>
      <c r="H1144" s="358">
        <v>0.24998209415690564</v>
      </c>
    </row>
    <row r="1145" spans="2:8" ht="13">
      <c r="B1145" s="351" t="s">
        <v>440</v>
      </c>
      <c r="C1145" s="351" t="s">
        <v>147</v>
      </c>
      <c r="D1145" s="351">
        <v>1993</v>
      </c>
      <c r="E1145" s="358">
        <v>0.55554405753608938</v>
      </c>
      <c r="F1145" s="92">
        <v>1489854.1646918817</v>
      </c>
      <c r="G1145" s="92">
        <v>5762251</v>
      </c>
      <c r="H1145" s="358">
        <v>0.2585541943056423</v>
      </c>
    </row>
    <row r="1146" spans="2:8" ht="13">
      <c r="B1146" s="351" t="s">
        <v>440</v>
      </c>
      <c r="C1146" s="351" t="s">
        <v>147</v>
      </c>
      <c r="D1146" s="351">
        <v>1994</v>
      </c>
      <c r="E1146" s="358">
        <v>0.55741067490074991</v>
      </c>
      <c r="F1146" s="92">
        <v>1491668.8699602999</v>
      </c>
      <c r="G1146" s="92">
        <v>5763584</v>
      </c>
      <c r="H1146" s="358">
        <v>0.25880925305509556</v>
      </c>
    </row>
    <row r="1147" spans="2:8" ht="13">
      <c r="B1147" s="351" t="s">
        <v>440</v>
      </c>
      <c r="C1147" s="351" t="s">
        <v>147</v>
      </c>
      <c r="D1147" s="351">
        <v>1995</v>
      </c>
      <c r="E1147" s="358">
        <v>0.57115041723129589</v>
      </c>
      <c r="F1147" s="92">
        <v>1546038.4971471364</v>
      </c>
      <c r="G1147" s="92">
        <v>5837945</v>
      </c>
      <c r="H1147" s="358">
        <v>0.26482580722277038</v>
      </c>
    </row>
    <row r="1148" spans="2:8" ht="13">
      <c r="B1148" s="351" t="s">
        <v>440</v>
      </c>
      <c r="C1148" s="351" t="s">
        <v>147</v>
      </c>
      <c r="D1148" s="351">
        <v>1996</v>
      </c>
      <c r="E1148" s="358">
        <v>0.57060101889240655</v>
      </c>
      <c r="F1148" s="92">
        <v>1599303.3597923927</v>
      </c>
      <c r="G1148" s="92">
        <v>5974675</v>
      </c>
      <c r="H1148" s="358">
        <v>0.26768039429632451</v>
      </c>
    </row>
    <row r="1149" spans="2:8" ht="13">
      <c r="B1149" s="351" t="s">
        <v>440</v>
      </c>
      <c r="C1149" s="351" t="s">
        <v>147</v>
      </c>
      <c r="D1149" s="351">
        <v>1997</v>
      </c>
      <c r="E1149" s="358">
        <v>0.57005801453535498</v>
      </c>
      <c r="F1149" s="92">
        <v>1628810.2332494482</v>
      </c>
      <c r="G1149" s="92">
        <v>6116870</v>
      </c>
      <c r="H1149" s="358">
        <v>0.26628164947913691</v>
      </c>
    </row>
    <row r="1150" spans="2:8" ht="13">
      <c r="B1150" s="351" t="s">
        <v>440</v>
      </c>
      <c r="C1150" s="351" t="s">
        <v>147</v>
      </c>
      <c r="D1150" s="351">
        <v>1998</v>
      </c>
      <c r="E1150" s="358">
        <v>0.56734693877551023</v>
      </c>
      <c r="F1150" s="92">
        <v>1650939.8775510206</v>
      </c>
      <c r="G1150" s="92">
        <v>6216008</v>
      </c>
      <c r="H1150" s="358">
        <v>0.26559487657529085</v>
      </c>
    </row>
    <row r="1151" spans="2:8" ht="13">
      <c r="B1151" s="351" t="s">
        <v>440</v>
      </c>
      <c r="C1151" s="351" t="s">
        <v>147</v>
      </c>
      <c r="D1151" s="351">
        <v>1999</v>
      </c>
      <c r="E1151" s="358">
        <v>0.56475215728078043</v>
      </c>
      <c r="F1151" s="92">
        <v>1660697.7691524026</v>
      </c>
      <c r="G1151" s="92">
        <v>6201141</v>
      </c>
      <c r="H1151" s="358">
        <v>0.26780519410095699</v>
      </c>
    </row>
    <row r="1152" spans="2:8" ht="13">
      <c r="B1152" s="351" t="s">
        <v>440</v>
      </c>
      <c r="C1152" s="351" t="s">
        <v>147</v>
      </c>
      <c r="D1152" s="351">
        <v>2000</v>
      </c>
      <c r="E1152" s="358">
        <v>0.56217166767598636</v>
      </c>
      <c r="F1152" s="92">
        <v>1692230.0402015531</v>
      </c>
      <c r="G1152" s="92">
        <v>6310904</v>
      </c>
      <c r="H1152" s="358">
        <v>0.26814384123123297</v>
      </c>
    </row>
    <row r="1153" spans="2:8" ht="13">
      <c r="B1153" s="351" t="s">
        <v>440</v>
      </c>
      <c r="C1153" s="351" t="s">
        <v>147</v>
      </c>
      <c r="D1153" s="351">
        <v>2001</v>
      </c>
      <c r="E1153" s="358">
        <v>0.56579957648370749</v>
      </c>
      <c r="F1153" s="92">
        <v>1705447.7942261796</v>
      </c>
      <c r="G1153" s="92">
        <v>6309000</v>
      </c>
      <c r="H1153" s="358">
        <v>0.27031982790080511</v>
      </c>
    </row>
    <row r="1154" spans="2:8" ht="13">
      <c r="B1154" s="351" t="s">
        <v>440</v>
      </c>
      <c r="C1154" s="351" t="s">
        <v>147</v>
      </c>
      <c r="D1154" s="351">
        <v>2002</v>
      </c>
      <c r="E1154" s="358">
        <v>0.56795166784497719</v>
      </c>
      <c r="F1154" s="92">
        <v>1695769.0756398228</v>
      </c>
      <c r="G1154" s="92">
        <v>6304620</v>
      </c>
      <c r="H1154" s="358">
        <v>0.26897244808407528</v>
      </c>
    </row>
    <row r="1155" spans="2:8" ht="13">
      <c r="B1155" s="351" t="s">
        <v>440</v>
      </c>
      <c r="C1155" s="351" t="s">
        <v>147</v>
      </c>
      <c r="D1155" s="351">
        <v>2003</v>
      </c>
      <c r="E1155" s="358">
        <v>0.56722047841507139</v>
      </c>
      <c r="F1155" s="92">
        <v>1720820.44134464</v>
      </c>
      <c r="G1155" s="92">
        <v>6382794</v>
      </c>
      <c r="H1155" s="358">
        <v>0.26960300478828553</v>
      </c>
    </row>
    <row r="1156" spans="2:8" ht="13">
      <c r="B1156" s="351" t="s">
        <v>440</v>
      </c>
      <c r="C1156" s="351" t="s">
        <v>147</v>
      </c>
      <c r="D1156" s="351">
        <v>2004</v>
      </c>
      <c r="E1156" s="358">
        <v>0.56690826557526375</v>
      </c>
      <c r="F1156" s="92">
        <v>1769414.2367242181</v>
      </c>
      <c r="G1156" s="92">
        <v>6519753</v>
      </c>
      <c r="H1156" s="358">
        <v>0.27139283293772298</v>
      </c>
    </row>
    <row r="1157" spans="2:8" ht="13">
      <c r="B1157" s="351" t="s">
        <v>440</v>
      </c>
      <c r="C1157" s="351" t="s">
        <v>147</v>
      </c>
      <c r="D1157" s="351">
        <v>2005</v>
      </c>
      <c r="E1157" s="358">
        <v>0.57243531536380543</v>
      </c>
      <c r="F1157" s="92">
        <v>1720439.4570077178</v>
      </c>
      <c r="G1157" s="92">
        <v>6497015</v>
      </c>
      <c r="H1157" s="358">
        <v>0.26480459980586746</v>
      </c>
    </row>
    <row r="1158" spans="2:8" ht="13">
      <c r="B1158" s="351" t="s">
        <v>440</v>
      </c>
      <c r="C1158" s="351" t="s">
        <v>147</v>
      </c>
      <c r="D1158" s="351">
        <v>2006</v>
      </c>
      <c r="E1158" s="358">
        <v>0.56541628888072959</v>
      </c>
      <c r="F1158" s="92">
        <v>1688921.6369545835</v>
      </c>
      <c r="G1158" s="92">
        <v>6560912</v>
      </c>
      <c r="H1158" s="358">
        <v>0.25742177870311073</v>
      </c>
    </row>
    <row r="1159" spans="2:8" ht="13">
      <c r="B1159" s="351" t="s">
        <v>440</v>
      </c>
      <c r="C1159" s="351" t="s">
        <v>147</v>
      </c>
      <c r="D1159" s="351">
        <v>2007</v>
      </c>
      <c r="E1159" s="358">
        <v>0.56081784754145791</v>
      </c>
      <c r="F1159" s="92">
        <v>1690265.1744227787</v>
      </c>
      <c r="G1159" s="92">
        <v>6567929</v>
      </c>
      <c r="H1159" s="358">
        <v>0.25735131643822257</v>
      </c>
    </row>
    <row r="1160" spans="2:8" ht="13">
      <c r="B1160" s="351" t="s">
        <v>440</v>
      </c>
      <c r="C1160" s="351" t="s">
        <v>147</v>
      </c>
      <c r="D1160" s="351">
        <v>2008</v>
      </c>
      <c r="E1160" s="358">
        <v>0.56462007486131194</v>
      </c>
      <c r="F1160" s="92">
        <v>1595819.0301649428</v>
      </c>
      <c r="G1160" s="92">
        <v>6641293</v>
      </c>
      <c r="H1160" s="358">
        <v>0.24028740038497667</v>
      </c>
    </row>
    <row r="1161" spans="2:8" ht="13">
      <c r="B1161" s="351" t="s">
        <v>440</v>
      </c>
      <c r="C1161" s="351" t="s">
        <v>147</v>
      </c>
      <c r="D1161" s="351">
        <v>2009</v>
      </c>
      <c r="E1161" s="358">
        <v>0.56249515670474393</v>
      </c>
      <c r="F1161" s="92">
        <v>1518360.0513478164</v>
      </c>
      <c r="G1161" s="92">
        <v>6527069</v>
      </c>
      <c r="H1161" s="358">
        <v>0.23262509578921509</v>
      </c>
    </row>
    <row r="1162" spans="2:8" ht="13">
      <c r="B1162" s="351" t="s">
        <v>440</v>
      </c>
      <c r="C1162" s="351" t="s">
        <v>147</v>
      </c>
      <c r="D1162" s="351">
        <v>2010</v>
      </c>
      <c r="E1162" s="358">
        <v>0.54981335419367872</v>
      </c>
      <c r="F1162" s="92">
        <v>1492037.8461024072</v>
      </c>
      <c r="G1162" s="92">
        <v>6735067</v>
      </c>
      <c r="H1162" s="358">
        <v>0.22153273992707231</v>
      </c>
    </row>
    <row r="1163" spans="2:8" ht="13">
      <c r="B1163" s="351" t="s">
        <v>440</v>
      </c>
      <c r="C1163" s="351" t="s">
        <v>147</v>
      </c>
      <c r="D1163" s="351">
        <v>2011</v>
      </c>
      <c r="E1163" s="358">
        <v>0.54557940297371599</v>
      </c>
      <c r="F1163" s="92">
        <v>1459147.2030385768</v>
      </c>
      <c r="G1163" s="92">
        <v>6815590</v>
      </c>
      <c r="H1163" s="358">
        <v>0.21408963905378356</v>
      </c>
    </row>
    <row r="1164" spans="2:8" ht="13">
      <c r="B1164" s="351" t="s">
        <v>440</v>
      </c>
      <c r="C1164" s="351" t="s">
        <v>147</v>
      </c>
      <c r="D1164" s="351">
        <v>2012</v>
      </c>
      <c r="E1164" s="358">
        <v>0.5457291477435855</v>
      </c>
      <c r="F1164" s="92">
        <v>1454909.5420512171</v>
      </c>
      <c r="G1164" s="92">
        <v>6794407</v>
      </c>
      <c r="H1164" s="358">
        <v>0.21413341032576017</v>
      </c>
    </row>
    <row r="1165" spans="2:8" ht="13">
      <c r="B1165" s="351" t="s">
        <v>440</v>
      </c>
      <c r="C1165" s="351" t="s">
        <v>147</v>
      </c>
      <c r="D1165" s="351">
        <v>2013</v>
      </c>
      <c r="E1165" s="358">
        <v>0.56339971729114957</v>
      </c>
      <c r="F1165" s="92">
        <v>1556414.2550054924</v>
      </c>
      <c r="G1165" s="92">
        <v>6973710</v>
      </c>
      <c r="H1165" s="358">
        <v>0.22318310555005763</v>
      </c>
    </row>
    <row r="1166" spans="2:8" ht="13">
      <c r="B1166" s="351" t="s">
        <v>440</v>
      </c>
      <c r="C1166" s="351" t="s">
        <v>147</v>
      </c>
      <c r="D1166" s="351">
        <v>2014</v>
      </c>
      <c r="E1166" s="358">
        <v>0.56523843217014058</v>
      </c>
      <c r="F1166" s="92">
        <v>1594893.7173642337</v>
      </c>
      <c r="G1166" s="92">
        <v>7173730</v>
      </c>
      <c r="H1166" s="358">
        <v>0.22232419081345878</v>
      </c>
    </row>
    <row r="1167" spans="2:8" ht="13">
      <c r="B1167" s="351" t="s">
        <v>440</v>
      </c>
      <c r="C1167" s="351" t="s">
        <v>147</v>
      </c>
      <c r="D1167" s="351">
        <v>2015</v>
      </c>
      <c r="E1167" s="358">
        <v>0.56526251794611648</v>
      </c>
      <c r="F1167" s="92">
        <v>1623678.1449489992</v>
      </c>
      <c r="G1167" s="92">
        <v>7258314</v>
      </c>
      <c r="H1167" s="358">
        <v>0.2236990773544654</v>
      </c>
    </row>
    <row r="1168" spans="2:8" ht="13">
      <c r="B1168" s="351" t="s">
        <v>440</v>
      </c>
      <c r="C1168" s="351" t="s">
        <v>147</v>
      </c>
      <c r="D1168" s="351">
        <v>2016</v>
      </c>
      <c r="E1168" s="358">
        <v>0.57303164719600996</v>
      </c>
      <c r="F1168" s="92">
        <v>1651263.4664144965</v>
      </c>
      <c r="G1168" s="92">
        <v>7348911</v>
      </c>
      <c r="H1168" s="358">
        <v>0.22469498765388457</v>
      </c>
    </row>
    <row r="1169" spans="2:8" ht="13">
      <c r="B1169" s="351" t="s">
        <v>440</v>
      </c>
      <c r="C1169" s="351" t="s">
        <v>147</v>
      </c>
      <c r="D1169" s="351">
        <v>2017</v>
      </c>
      <c r="E1169" s="358">
        <v>0.58241580731558262</v>
      </c>
      <c r="F1169" s="92">
        <v>1697667.5291015869</v>
      </c>
      <c r="G1169" s="92">
        <v>7408771</v>
      </c>
      <c r="H1169" s="358">
        <v>0.22914293465158889</v>
      </c>
    </row>
    <row r="1170" spans="2:8" ht="13">
      <c r="B1170" s="351" t="s">
        <v>440</v>
      </c>
      <c r="C1170" s="351" t="s">
        <v>147</v>
      </c>
      <c r="D1170" s="351">
        <v>2018</v>
      </c>
      <c r="E1170" s="358">
        <v>0.58402986377245447</v>
      </c>
      <c r="F1170" s="92">
        <v>1771933.1739987601</v>
      </c>
      <c r="G1170" s="92">
        <v>7552902</v>
      </c>
      <c r="H1170" s="358">
        <v>0.23460296108684583</v>
      </c>
    </row>
    <row r="1171" spans="2:8" ht="13">
      <c r="B1171" s="351" t="s">
        <v>440</v>
      </c>
      <c r="C1171" s="351" t="s">
        <v>147</v>
      </c>
      <c r="D1171" s="351">
        <v>2019</v>
      </c>
      <c r="E1171" s="358">
        <v>0.58603979363682146</v>
      </c>
      <c r="F1171" s="92">
        <v>1746478.2864496626</v>
      </c>
      <c r="G1171" s="92">
        <v>7460380</v>
      </c>
      <c r="H1171" s="358">
        <v>0.23410044615015088</v>
      </c>
    </row>
    <row r="1172" spans="2:8" ht="13">
      <c r="B1172" s="351" t="s">
        <v>440</v>
      </c>
      <c r="C1172" s="351" t="s">
        <v>147</v>
      </c>
      <c r="D1172" s="351">
        <v>2020</v>
      </c>
      <c r="E1172" s="358">
        <v>0.58653622798621885</v>
      </c>
      <c r="F1172" s="92">
        <v>1512420.6156448284</v>
      </c>
      <c r="G1172" s="92">
        <v>6400888</v>
      </c>
      <c r="H1172" s="358">
        <v>0.23628293693700442</v>
      </c>
    </row>
    <row r="1173" spans="2:8" ht="13">
      <c r="B1173" s="351" t="s">
        <v>441</v>
      </c>
      <c r="C1173" s="351" t="s">
        <v>109</v>
      </c>
      <c r="D1173" s="351">
        <v>1982</v>
      </c>
      <c r="E1173" s="358">
        <v>0.13297935196199689</v>
      </c>
      <c r="F1173" s="92">
        <v>20934.673420673247</v>
      </c>
      <c r="G1173" s="92">
        <v>4887757</v>
      </c>
      <c r="H1173" s="358">
        <v>0.0042830839218629827</v>
      </c>
    </row>
    <row r="1174" spans="2:8" ht="13">
      <c r="B1174" s="351" t="s">
        <v>441</v>
      </c>
      <c r="C1174" s="351" t="s">
        <v>109</v>
      </c>
      <c r="D1174" s="351">
        <v>1983</v>
      </c>
      <c r="E1174" s="358">
        <v>0.12769638223308158</v>
      </c>
      <c r="F1174" s="92">
        <v>20068.7634317511</v>
      </c>
      <c r="G1174" s="92">
        <v>4795353</v>
      </c>
      <c r="H1174" s="358">
        <v>0.0041850440273638045</v>
      </c>
    </row>
    <row r="1175" spans="2:8" ht="13">
      <c r="B1175" s="351" t="s">
        <v>441</v>
      </c>
      <c r="C1175" s="351" t="s">
        <v>109</v>
      </c>
      <c r="D1175" s="351">
        <v>1984</v>
      </c>
      <c r="E1175" s="358">
        <v>0.12863700469812525</v>
      </c>
      <c r="F1175" s="92">
        <v>21444.174594191572</v>
      </c>
      <c r="G1175" s="92">
        <v>5006527</v>
      </c>
      <c r="H1175" s="358">
        <v>0.00428324357267854</v>
      </c>
    </row>
    <row r="1176" spans="2:8" ht="13">
      <c r="B1176" s="351" t="s">
        <v>441</v>
      </c>
      <c r="C1176" s="351" t="s">
        <v>109</v>
      </c>
      <c r="D1176" s="351">
        <v>1985</v>
      </c>
      <c r="E1176" s="358">
        <v>0.14643517985675203</v>
      </c>
      <c r="F1176" s="92">
        <v>24495.530451257622</v>
      </c>
      <c r="G1176" s="92">
        <v>5018612</v>
      </c>
      <c r="H1176" s="358">
        <v>0.004880937289285887</v>
      </c>
    </row>
    <row r="1177" spans="2:8" ht="13">
      <c r="B1177" s="351" t="s">
        <v>441</v>
      </c>
      <c r="C1177" s="351" t="s">
        <v>109</v>
      </c>
      <c r="D1177" s="351">
        <v>1986</v>
      </c>
      <c r="E1177" s="358">
        <v>0.1277066719641286</v>
      </c>
      <c r="F1177" s="92">
        <v>21260.862161932058</v>
      </c>
      <c r="G1177" s="92">
        <v>5300676</v>
      </c>
      <c r="H1177" s="358">
        <v>0.0040109718386734184</v>
      </c>
    </row>
    <row r="1178" spans="2:8" ht="13">
      <c r="B1178" s="351" t="s">
        <v>441</v>
      </c>
      <c r="C1178" s="351" t="s">
        <v>109</v>
      </c>
      <c r="D1178" s="351">
        <v>1987</v>
      </c>
      <c r="E1178" s="358">
        <v>0.13020955307210236</v>
      </c>
      <c r="F1178" s="92">
        <v>21872.600725051754</v>
      </c>
      <c r="G1178" s="92">
        <v>5338657</v>
      </c>
      <c r="H1178" s="358">
        <v>0.0040970230387626988</v>
      </c>
    </row>
    <row r="1179" spans="2:8" ht="13">
      <c r="B1179" s="351" t="s">
        <v>441</v>
      </c>
      <c r="C1179" s="351" t="s">
        <v>109</v>
      </c>
      <c r="D1179" s="351">
        <v>1988</v>
      </c>
      <c r="E1179" s="358">
        <v>0.14173097053292696</v>
      </c>
      <c r="F1179" s="92">
        <v>24882.856110642788</v>
      </c>
      <c r="G1179" s="92">
        <v>5498146</v>
      </c>
      <c r="H1179" s="358">
        <v>0.0045256812224780474</v>
      </c>
    </row>
    <row r="1180" spans="2:8" ht="13">
      <c r="B1180" s="351" t="s">
        <v>441</v>
      </c>
      <c r="C1180" s="351" t="s">
        <v>109</v>
      </c>
      <c r="D1180" s="351">
        <v>1989</v>
      </c>
      <c r="E1180" s="358">
        <v>0.15858149579449876</v>
      </c>
      <c r="F1180" s="92">
        <v>28046.089020231873</v>
      </c>
      <c r="G1180" s="92">
        <v>5538702</v>
      </c>
      <c r="H1180" s="358">
        <v>0.0050636573370858142</v>
      </c>
    </row>
    <row r="1181" spans="2:8" ht="13">
      <c r="B1181" s="351" t="s">
        <v>441</v>
      </c>
      <c r="C1181" s="351" t="s">
        <v>109</v>
      </c>
      <c r="D1181" s="351">
        <v>1990</v>
      </c>
      <c r="E1181" s="358">
        <v>0.16430212133495473</v>
      </c>
      <c r="F1181" s="92">
        <v>29423.223888663691</v>
      </c>
      <c r="G1181" s="92">
        <v>5574458</v>
      </c>
      <c r="H1181" s="358">
        <v>0.0052782214681075168</v>
      </c>
    </row>
    <row r="1182" spans="2:8" ht="13">
      <c r="B1182" s="351" t="s">
        <v>441</v>
      </c>
      <c r="C1182" s="351" t="s">
        <v>109</v>
      </c>
      <c r="D1182" s="351">
        <v>1991</v>
      </c>
      <c r="E1182" s="358">
        <v>0.16430212133495473</v>
      </c>
      <c r="F1182" s="92">
        <v>29448.36211322794</v>
      </c>
      <c r="G1182" s="92">
        <v>5568548</v>
      </c>
      <c r="H1182" s="358">
        <v>0.005288337662390257</v>
      </c>
    </row>
    <row r="1183" spans="2:8" ht="13">
      <c r="B1183" s="351" t="s">
        <v>441</v>
      </c>
      <c r="C1183" s="351" t="s">
        <v>109</v>
      </c>
      <c r="D1183" s="351">
        <v>1992</v>
      </c>
      <c r="E1183" s="358">
        <v>0.16866879137043392</v>
      </c>
      <c r="F1183" s="92">
        <v>28755.498896788427</v>
      </c>
      <c r="G1183" s="92">
        <v>5635507</v>
      </c>
      <c r="H1183" s="358">
        <v>0.0051025575687845704</v>
      </c>
    </row>
    <row r="1184" spans="2:8" ht="13">
      <c r="B1184" s="351" t="s">
        <v>441</v>
      </c>
      <c r="C1184" s="351" t="s">
        <v>109</v>
      </c>
      <c r="D1184" s="351">
        <v>1993</v>
      </c>
      <c r="E1184" s="358">
        <v>0.18387484957882069</v>
      </c>
      <c r="F1184" s="92">
        <v>32258.819735258723</v>
      </c>
      <c r="G1184" s="92">
        <v>5762251</v>
      </c>
      <c r="H1184" s="358">
        <v>0.0055983017288310979</v>
      </c>
    </row>
    <row r="1185" spans="2:8" ht="13">
      <c r="B1185" s="351" t="s">
        <v>441</v>
      </c>
      <c r="C1185" s="351" t="s">
        <v>109</v>
      </c>
      <c r="D1185" s="351">
        <v>1994</v>
      </c>
      <c r="E1185" s="358">
        <v>0.16778688122454988</v>
      </c>
      <c r="F1185" s="92">
        <v>30110.69813079527</v>
      </c>
      <c r="G1185" s="92">
        <v>5763584</v>
      </c>
      <c r="H1185" s="358">
        <v>0.0052243010825894567</v>
      </c>
    </row>
    <row r="1186" spans="2:8" ht="13">
      <c r="B1186" s="351" t="s">
        <v>441</v>
      </c>
      <c r="C1186" s="351" t="s">
        <v>109</v>
      </c>
      <c r="D1186" s="351">
        <v>1995</v>
      </c>
      <c r="E1186" s="358">
        <v>0.16841483232382923</v>
      </c>
      <c r="F1186" s="92">
        <v>30368.73097946521</v>
      </c>
      <c r="G1186" s="92">
        <v>5837945</v>
      </c>
      <c r="H1186" s="358">
        <v>0.0052019556503984212</v>
      </c>
    </row>
    <row r="1187" spans="2:8" ht="13">
      <c r="B1187" s="351" t="s">
        <v>441</v>
      </c>
      <c r="C1187" s="351" t="s">
        <v>109</v>
      </c>
      <c r="D1187" s="351">
        <v>1996</v>
      </c>
      <c r="E1187" s="358">
        <v>0.16636668774626648</v>
      </c>
      <c r="F1187" s="92">
        <v>31017.405263413923</v>
      </c>
      <c r="G1187" s="92">
        <v>5974675</v>
      </c>
      <c r="H1187" s="358">
        <v>0.0051914799153784802</v>
      </c>
    </row>
    <row r="1188" spans="2:8" ht="13">
      <c r="B1188" s="351" t="s">
        <v>441</v>
      </c>
      <c r="C1188" s="351" t="s">
        <v>109</v>
      </c>
      <c r="D1188" s="351">
        <v>1997</v>
      </c>
      <c r="E1188" s="358">
        <v>0.16436776084971405</v>
      </c>
      <c r="F1188" s="92">
        <v>31115.967703176819</v>
      </c>
      <c r="G1188" s="92">
        <v>6116870</v>
      </c>
      <c r="H1188" s="358">
        <v>0.0050869100868870549</v>
      </c>
    </row>
    <row r="1189" spans="2:8" ht="13">
      <c r="B1189" s="351" t="s">
        <v>441</v>
      </c>
      <c r="C1189" s="351" t="s">
        <v>109</v>
      </c>
      <c r="D1189" s="351">
        <v>1998</v>
      </c>
      <c r="E1189" s="358">
        <v>0.16312202194992823</v>
      </c>
      <c r="F1189" s="92">
        <v>31021.0780362398</v>
      </c>
      <c r="G1189" s="92">
        <v>6216008</v>
      </c>
      <c r="H1189" s="358">
        <v>0.0049905144968024175</v>
      </c>
    </row>
    <row r="1190" spans="2:8" ht="13">
      <c r="B1190" s="351" t="s">
        <v>441</v>
      </c>
      <c r="C1190" s="351" t="s">
        <v>109</v>
      </c>
      <c r="D1190" s="351">
        <v>1999</v>
      </c>
      <c r="E1190" s="358">
        <v>0.16189502385821405</v>
      </c>
      <c r="F1190" s="92">
        <v>31986.895023858215</v>
      </c>
      <c r="G1190" s="92">
        <v>6201141</v>
      </c>
      <c r="H1190" s="358">
        <v>0.0051582273365269734</v>
      </c>
    </row>
    <row r="1191" spans="2:8" ht="13">
      <c r="B1191" s="351" t="s">
        <v>441</v>
      </c>
      <c r="C1191" s="351" t="s">
        <v>109</v>
      </c>
      <c r="D1191" s="351">
        <v>2000</v>
      </c>
      <c r="E1191" s="358">
        <v>0.15626300265369714</v>
      </c>
      <c r="F1191" s="92">
        <v>31810.459450213126</v>
      </c>
      <c r="G1191" s="92">
        <v>6310904</v>
      </c>
      <c r="H1191" s="358">
        <v>0.0050405551170185957</v>
      </c>
    </row>
    <row r="1192" spans="2:8" ht="13">
      <c r="B1192" s="351" t="s">
        <v>441</v>
      </c>
      <c r="C1192" s="351" t="s">
        <v>109</v>
      </c>
      <c r="D1192" s="351">
        <v>2001</v>
      </c>
      <c r="E1192" s="358">
        <v>0.15239613617180905</v>
      </c>
      <c r="F1192" s="92">
        <v>30635.585670074088</v>
      </c>
      <c r="G1192" s="92">
        <v>6309000</v>
      </c>
      <c r="H1192" s="358">
        <v>0.0048558544412861133</v>
      </c>
    </row>
    <row r="1193" spans="2:8" ht="13">
      <c r="B1193" s="351" t="s">
        <v>441</v>
      </c>
      <c r="C1193" s="351" t="s">
        <v>109</v>
      </c>
      <c r="D1193" s="351">
        <v>2002</v>
      </c>
      <c r="E1193" s="358">
        <v>0.15549382392508343</v>
      </c>
      <c r="F1193" s="92">
        <v>32529.774446599229</v>
      </c>
      <c r="G1193" s="92">
        <v>6304620</v>
      </c>
      <c r="H1193" s="358">
        <v>0.0051596725015305017</v>
      </c>
    </row>
    <row r="1194" spans="2:8" ht="13">
      <c r="B1194" s="351" t="s">
        <v>441</v>
      </c>
      <c r="C1194" s="351" t="s">
        <v>109</v>
      </c>
      <c r="D1194" s="351">
        <v>2003</v>
      </c>
      <c r="E1194" s="358">
        <v>0.1505971957763545</v>
      </c>
      <c r="F1194" s="92">
        <v>31959.887484853727</v>
      </c>
      <c r="G1194" s="92">
        <v>6382794</v>
      </c>
      <c r="H1194" s="358">
        <v>0.005007193947486591</v>
      </c>
    </row>
    <row r="1195" spans="2:8" ht="13">
      <c r="B1195" s="351" t="s">
        <v>441</v>
      </c>
      <c r="C1195" s="351" t="s">
        <v>109</v>
      </c>
      <c r="D1195" s="351">
        <v>2004</v>
      </c>
      <c r="E1195" s="358">
        <v>0.14944601906725072</v>
      </c>
      <c r="F1195" s="92">
        <v>32709.250193249165</v>
      </c>
      <c r="G1195" s="92">
        <v>6519753</v>
      </c>
      <c r="H1195" s="358">
        <v>0.005016946223767858</v>
      </c>
    </row>
    <row r="1196" spans="2:8" ht="13">
      <c r="B1196" s="351" t="s">
        <v>441</v>
      </c>
      <c r="C1196" s="351" t="s">
        <v>109</v>
      </c>
      <c r="D1196" s="351">
        <v>2005</v>
      </c>
      <c r="E1196" s="358">
        <v>0.14807250446770487</v>
      </c>
      <c r="F1196" s="92">
        <v>33008.91498595864</v>
      </c>
      <c r="G1196" s="92">
        <v>6497015</v>
      </c>
      <c r="H1196" s="358">
        <v>0.0050806277938343436</v>
      </c>
    </row>
    <row r="1197" spans="2:8" ht="13">
      <c r="B1197" s="351" t="s">
        <v>441</v>
      </c>
      <c r="C1197" s="351" t="s">
        <v>109</v>
      </c>
      <c r="D1197" s="351">
        <v>2006</v>
      </c>
      <c r="E1197" s="358">
        <v>0.15783729325833262</v>
      </c>
      <c r="F1197" s="92">
        <v>34648.284778775916</v>
      </c>
      <c r="G1197" s="92">
        <v>6560912</v>
      </c>
      <c r="H1197" s="358">
        <v>0.0052810165383678238</v>
      </c>
    </row>
    <row r="1198" spans="2:8" ht="13">
      <c r="B1198" s="351" t="s">
        <v>441</v>
      </c>
      <c r="C1198" s="351" t="s">
        <v>109</v>
      </c>
      <c r="D1198" s="351">
        <v>2007</v>
      </c>
      <c r="E1198" s="358">
        <v>0.15709868805882846</v>
      </c>
      <c r="F1198" s="92">
        <v>34008.566892287126</v>
      </c>
      <c r="G1198" s="92">
        <v>6567929</v>
      </c>
      <c r="H1198" s="358">
        <v>0.0051779741973896377</v>
      </c>
    </row>
    <row r="1199" spans="2:8" ht="13">
      <c r="B1199" s="351" t="s">
        <v>441</v>
      </c>
      <c r="C1199" s="351" t="s">
        <v>109</v>
      </c>
      <c r="D1199" s="351">
        <v>2008</v>
      </c>
      <c r="E1199" s="358">
        <v>0.15580971324382561</v>
      </c>
      <c r="F1199" s="92">
        <v>33957.013094646114</v>
      </c>
      <c r="G1199" s="92">
        <v>6641293</v>
      </c>
      <c r="H1199" s="358">
        <v>0.0051130123448319652</v>
      </c>
    </row>
    <row r="1200" spans="2:8" ht="13">
      <c r="B1200" s="351" t="s">
        <v>441</v>
      </c>
      <c r="C1200" s="351" t="s">
        <v>109</v>
      </c>
      <c r="D1200" s="351">
        <v>2009</v>
      </c>
      <c r="E1200" s="358">
        <v>0.16390808291820666</v>
      </c>
      <c r="F1200" s="92">
        <v>36547.732604852965</v>
      </c>
      <c r="G1200" s="92">
        <v>6527069</v>
      </c>
      <c r="H1200" s="358">
        <v>0.0055994095672732992</v>
      </c>
    </row>
    <row r="1201" spans="2:8" ht="13">
      <c r="B1201" s="351" t="s">
        <v>441</v>
      </c>
      <c r="C1201" s="351" t="s">
        <v>109</v>
      </c>
      <c r="D1201" s="351">
        <v>2010</v>
      </c>
      <c r="E1201" s="358">
        <v>0.16361886429258904</v>
      </c>
      <c r="F1201" s="92">
        <v>35840.221366698752</v>
      </c>
      <c r="G1201" s="92">
        <v>6735067</v>
      </c>
      <c r="H1201" s="358">
        <v>0.0053214350156722649</v>
      </c>
    </row>
    <row r="1202" spans="2:8" ht="13">
      <c r="B1202" s="351" t="s">
        <v>441</v>
      </c>
      <c r="C1202" s="351" t="s">
        <v>109</v>
      </c>
      <c r="D1202" s="351">
        <v>2011</v>
      </c>
      <c r="E1202" s="358">
        <v>0.16509055938451675</v>
      </c>
      <c r="F1202" s="92">
        <v>36215.750921622057</v>
      </c>
      <c r="G1202" s="92">
        <v>6815590</v>
      </c>
      <c r="H1202" s="358">
        <v>0.0053136633690732656</v>
      </c>
    </row>
    <row r="1203" spans="2:8" ht="13">
      <c r="B1203" s="351" t="s">
        <v>441</v>
      </c>
      <c r="C1203" s="351" t="s">
        <v>109</v>
      </c>
      <c r="D1203" s="351">
        <v>2012</v>
      </c>
      <c r="E1203" s="358">
        <v>0.16524947858174233</v>
      </c>
      <c r="F1203" s="92">
        <v>38159.079095138775</v>
      </c>
      <c r="G1203" s="92">
        <v>6794407</v>
      </c>
      <c r="H1203" s="358">
        <v>0.0056162486432059155</v>
      </c>
    </row>
    <row r="1204" spans="2:8" ht="13">
      <c r="B1204" s="351" t="s">
        <v>441</v>
      </c>
      <c r="C1204" s="351" t="s">
        <v>109</v>
      </c>
      <c r="D1204" s="351">
        <v>2013</v>
      </c>
      <c r="E1204" s="358">
        <v>0.16353099944431213</v>
      </c>
      <c r="F1204" s="92">
        <v>38556.684924982139</v>
      </c>
      <c r="G1204" s="92">
        <v>6973710</v>
      </c>
      <c r="H1204" s="358">
        <v>0.0055288626749581127</v>
      </c>
    </row>
    <row r="1205" spans="2:8" ht="13">
      <c r="B1205" s="351" t="s">
        <v>441</v>
      </c>
      <c r="C1205" s="351" t="s">
        <v>109</v>
      </c>
      <c r="D1205" s="351">
        <v>2014</v>
      </c>
      <c r="E1205" s="358">
        <v>0.16324589904112846</v>
      </c>
      <c r="F1205" s="92">
        <v>40662.104762659481</v>
      </c>
      <c r="G1205" s="92">
        <v>7173730</v>
      </c>
      <c r="H1205" s="358">
        <v>0.0056681955917855121</v>
      </c>
    </row>
    <row r="1206" spans="2:8" ht="13">
      <c r="B1206" s="351" t="s">
        <v>441</v>
      </c>
      <c r="C1206" s="351" t="s">
        <v>109</v>
      </c>
      <c r="D1206" s="351">
        <v>2015</v>
      </c>
      <c r="E1206" s="358">
        <v>0.15920859417265631</v>
      </c>
      <c r="F1206" s="92">
        <v>38511.126053018008</v>
      </c>
      <c r="G1206" s="92">
        <v>7258314</v>
      </c>
      <c r="H1206" s="85">
        <v>0.0053057949894449331</v>
      </c>
    </row>
    <row r="1207" spans="2:8" ht="13">
      <c r="B1207" s="351" t="s">
        <v>441</v>
      </c>
      <c r="C1207" s="351" t="s">
        <v>109</v>
      </c>
      <c r="D1207" s="351">
        <v>2016</v>
      </c>
      <c r="E1207" s="358">
        <v>0.15179426718738487</v>
      </c>
      <c r="F1207" s="92">
        <v>36357.762876722423</v>
      </c>
      <c r="G1207" s="92">
        <v>7348911</v>
      </c>
      <c r="H1207" s="85">
        <v>0.0049473674231083247</v>
      </c>
    </row>
    <row r="1208" spans="2:8" ht="13">
      <c r="B1208" s="351" t="s">
        <v>441</v>
      </c>
      <c r="C1208" s="351" t="s">
        <v>109</v>
      </c>
      <c r="D1208" s="351">
        <v>2017</v>
      </c>
      <c r="E1208" s="358">
        <v>0.1488374781440111</v>
      </c>
      <c r="F1208" s="92">
        <v>36254.428276230799</v>
      </c>
      <c r="G1208" s="92">
        <v>7408771</v>
      </c>
      <c r="H1208" s="85">
        <v>0.0048934470070988558</v>
      </c>
    </row>
    <row r="1209" spans="2:8" ht="13">
      <c r="B1209" s="351" t="s">
        <v>441</v>
      </c>
      <c r="C1209" s="351" t="s">
        <v>109</v>
      </c>
      <c r="D1209" s="351">
        <v>2018</v>
      </c>
      <c r="E1209" s="358">
        <v>0.15086490999370175</v>
      </c>
      <c r="F1209" s="92">
        <v>36561.205747513661</v>
      </c>
      <c r="G1209" s="92">
        <v>7552902</v>
      </c>
      <c r="H1209" s="85">
        <v>0.004840683190052467</v>
      </c>
    </row>
    <row r="1210" spans="2:8" ht="13">
      <c r="B1210" s="351" t="s">
        <v>441</v>
      </c>
      <c r="C1210" s="351" t="s">
        <v>109</v>
      </c>
      <c r="D1210" s="351">
        <v>2019</v>
      </c>
      <c r="E1210" s="358">
        <v>0.14998179832544595</v>
      </c>
      <c r="F1210" s="92">
        <v>36573.061521659991</v>
      </c>
      <c r="G1210" s="92">
        <v>7460380</v>
      </c>
      <c r="H1210" s="85">
        <v>0.0049023054484704518</v>
      </c>
    </row>
    <row r="1211" spans="2:8" ht="13">
      <c r="B1211" s="351" t="s">
        <v>441</v>
      </c>
      <c r="C1211" s="351" t="s">
        <v>109</v>
      </c>
      <c r="D1211" s="351">
        <v>2020</v>
      </c>
      <c r="E1211" s="358">
        <v>0.14751924195160795</v>
      </c>
      <c r="F1211" s="92">
        <v>32661.202725811854</v>
      </c>
      <c r="G1211" s="92">
        <v>6400888</v>
      </c>
      <c r="H1211" s="85">
        <v>0.0051026049394727506</v>
      </c>
    </row>
    <row r="1212" spans="2:8" ht="13">
      <c r="B1212" s="351" t="s">
        <v>441</v>
      </c>
      <c r="C1212" s="351" t="s">
        <v>130</v>
      </c>
      <c r="D1212" s="351">
        <v>1982</v>
      </c>
      <c r="E1212" s="358">
        <v>0.24271882902542205</v>
      </c>
      <c r="F1212" s="92">
        <v>38210.739815814144</v>
      </c>
      <c r="G1212" s="92">
        <v>4887757</v>
      </c>
      <c r="H1212" s="85">
        <v>0.007817643106196594</v>
      </c>
    </row>
    <row r="1213" spans="2:8" ht="13">
      <c r="B1213" s="351" t="s">
        <v>441</v>
      </c>
      <c r="C1213" s="351" t="s">
        <v>130</v>
      </c>
      <c r="D1213" s="351">
        <v>1983</v>
      </c>
      <c r="E1213" s="358">
        <v>0.27028473082993731</v>
      </c>
      <c r="F1213" s="92">
        <v>42477.94829723295</v>
      </c>
      <c r="G1213" s="92">
        <v>4795353</v>
      </c>
      <c r="H1213" s="85">
        <v>0.0088581483568014596</v>
      </c>
    </row>
    <row r="1214" spans="2:8" ht="13">
      <c r="B1214" s="351" t="s">
        <v>441</v>
      </c>
      <c r="C1214" s="351" t="s">
        <v>130</v>
      </c>
      <c r="D1214" s="351">
        <v>1984</v>
      </c>
      <c r="E1214" s="358">
        <v>0.26688585262439252</v>
      </c>
      <c r="F1214" s="92">
        <v>44490.672290044109</v>
      </c>
      <c r="G1214" s="92">
        <v>5006527</v>
      </c>
      <c r="H1214" s="85">
        <v>0.0088865339765558261</v>
      </c>
    </row>
    <row r="1215" spans="2:8" ht="13">
      <c r="B1215" s="351" t="s">
        <v>441</v>
      </c>
      <c r="C1215" s="351" t="s">
        <v>130</v>
      </c>
      <c r="D1215" s="351">
        <v>1985</v>
      </c>
      <c r="E1215" s="358">
        <v>0.26303441315260601</v>
      </c>
      <c r="F1215" s="92">
        <v>44000.133597754779</v>
      </c>
      <c r="G1215" s="92">
        <v>5018612</v>
      </c>
      <c r="H1215" s="85">
        <v>0.0087673909833545175</v>
      </c>
    </row>
    <row r="1216" spans="2:8" ht="13">
      <c r="B1216" s="351" t="s">
        <v>441</v>
      </c>
      <c r="C1216" s="351" t="s">
        <v>130</v>
      </c>
      <c r="D1216" s="351">
        <v>1986</v>
      </c>
      <c r="E1216" s="358">
        <v>0.27215710758577633</v>
      </c>
      <c r="F1216" s="92">
        <v>45309.259585095213</v>
      </c>
      <c r="G1216" s="92">
        <v>5300676</v>
      </c>
      <c r="H1216" s="85">
        <v>0.0085478266517506844</v>
      </c>
    </row>
    <row r="1217" spans="2:8" ht="13">
      <c r="B1217" s="351" t="s">
        <v>441</v>
      </c>
      <c r="C1217" s="351" t="s">
        <v>130</v>
      </c>
      <c r="D1217" s="351">
        <v>1987</v>
      </c>
      <c r="E1217" s="358">
        <v>0.26950567207801335</v>
      </c>
      <c r="F1217" s="92">
        <v>45271.562795664679</v>
      </c>
      <c r="G1217" s="92">
        <v>5338657</v>
      </c>
      <c r="H1217" s="85">
        <v>0.0084799534406620764</v>
      </c>
    </row>
    <row r="1218" spans="2:8" ht="13">
      <c r="B1218" s="351" t="s">
        <v>441</v>
      </c>
      <c r="C1218" s="351" t="s">
        <v>130</v>
      </c>
      <c r="D1218" s="351">
        <v>1988</v>
      </c>
      <c r="E1218" s="358">
        <v>0.26650980537466074</v>
      </c>
      <c r="F1218" s="92">
        <v>46789.527470796937</v>
      </c>
      <c r="G1218" s="92">
        <v>5498146</v>
      </c>
      <c r="H1218" s="85">
        <v>0.0085100554752087221</v>
      </c>
    </row>
    <row r="1219" spans="2:8" ht="13">
      <c r="B1219" s="351" t="s">
        <v>441</v>
      </c>
      <c r="C1219" s="351" t="s">
        <v>130</v>
      </c>
      <c r="D1219" s="351">
        <v>1989</v>
      </c>
      <c r="E1219" s="358">
        <v>0.25178449647647194</v>
      </c>
      <c r="F1219" s="92">
        <v>44529.59890884292</v>
      </c>
      <c r="G1219" s="92">
        <v>5538702</v>
      </c>
      <c r="H1219" s="85">
        <v>0.0080397174119212263</v>
      </c>
    </row>
    <row r="1220" spans="2:8" ht="13">
      <c r="B1220" s="351" t="s">
        <v>441</v>
      </c>
      <c r="C1220" s="351" t="s">
        <v>130</v>
      </c>
      <c r="D1220" s="351">
        <v>1990</v>
      </c>
      <c r="E1220" s="358">
        <v>0.25158762329414947</v>
      </c>
      <c r="F1220" s="92">
        <v>45054.311579516288</v>
      </c>
      <c r="G1220" s="92">
        <v>5574458</v>
      </c>
      <c r="H1220" s="85">
        <v>0.0080822766230396366</v>
      </c>
    </row>
    <row r="1221" spans="2:8" ht="13">
      <c r="B1221" s="351" t="s">
        <v>441</v>
      </c>
      <c r="C1221" s="351" t="s">
        <v>130</v>
      </c>
      <c r="D1221" s="351">
        <v>1991</v>
      </c>
      <c r="E1221" s="358">
        <v>0.25158762329414947</v>
      </c>
      <c r="F1221" s="92">
        <v>45092.80448588029</v>
      </c>
      <c r="G1221" s="92">
        <v>5568548</v>
      </c>
      <c r="H1221" s="85">
        <v>0.0080977670455350814</v>
      </c>
    </row>
    <row r="1222" spans="2:8" ht="13">
      <c r="B1222" s="351" t="s">
        <v>441</v>
      </c>
      <c r="C1222" s="351" t="s">
        <v>130</v>
      </c>
      <c r="D1222" s="351">
        <v>1992</v>
      </c>
      <c r="E1222" s="358">
        <v>0.27389065947536162</v>
      </c>
      <c r="F1222" s="92">
        <v>46694.249080657028</v>
      </c>
      <c r="G1222" s="92">
        <v>5635507</v>
      </c>
      <c r="H1222" s="85">
        <v>0.0082857228427995963</v>
      </c>
    </row>
    <row r="1223" spans="2:8" ht="13">
      <c r="B1223" s="351" t="s">
        <v>441</v>
      </c>
      <c r="C1223" s="351" t="s">
        <v>130</v>
      </c>
      <c r="D1223" s="351">
        <v>1993</v>
      </c>
      <c r="E1223" s="358">
        <v>0.26888086642599279</v>
      </c>
      <c r="F1223" s="92">
        <v>47172.190324909752</v>
      </c>
      <c r="G1223" s="92">
        <v>5762251</v>
      </c>
      <c r="H1223" s="85">
        <v>0.0081864171354058945</v>
      </c>
    </row>
    <row r="1224" spans="2:8" ht="13">
      <c r="B1224" s="351" t="s">
        <v>441</v>
      </c>
      <c r="C1224" s="351" t="s">
        <v>130</v>
      </c>
      <c r="D1224" s="351">
        <v>1994</v>
      </c>
      <c r="E1224" s="358">
        <v>0.27444438993278714</v>
      </c>
      <c r="F1224" s="92">
        <v>49251.241328558113</v>
      </c>
      <c r="G1224" s="92">
        <v>5763584</v>
      </c>
      <c r="H1224" s="85">
        <v>0.0085452456888904741</v>
      </c>
    </row>
    <row r="1225" spans="2:8" ht="13">
      <c r="B1225" s="351" t="s">
        <v>441</v>
      </c>
      <c r="C1225" s="351" t="s">
        <v>130</v>
      </c>
      <c r="D1225" s="351">
        <v>1995</v>
      </c>
      <c r="E1225" s="358">
        <v>0.27960801693997145</v>
      </c>
      <c r="F1225" s="92">
        <v>50419.197222632589</v>
      </c>
      <c r="G1225" s="92">
        <v>5837945</v>
      </c>
      <c r="H1225" s="85">
        <v>0.0086364632113924665</v>
      </c>
    </row>
    <row r="1226" spans="2:8" ht="13">
      <c r="B1226" s="351" t="s">
        <v>441</v>
      </c>
      <c r="C1226" s="351" t="s">
        <v>130</v>
      </c>
      <c r="D1226" s="351">
        <v>1996</v>
      </c>
      <c r="E1226" s="358">
        <v>0.2805856885732354</v>
      </c>
      <c r="F1226" s="92">
        <v>52312.395777594007</v>
      </c>
      <c r="G1226" s="92">
        <v>5974675</v>
      </c>
      <c r="H1226" s="85">
        <v>0.0087556889333049934</v>
      </c>
    </row>
    <row r="1227" spans="2:8" ht="13">
      <c r="B1227" s="351" t="s">
        <v>441</v>
      </c>
      <c r="C1227" s="351" t="s">
        <v>130</v>
      </c>
      <c r="D1227" s="351">
        <v>1997</v>
      </c>
      <c r="E1227" s="358">
        <v>0.28153986639111839</v>
      </c>
      <c r="F1227" s="92">
        <v>53297.46748690345</v>
      </c>
      <c r="G1227" s="92">
        <v>6116870</v>
      </c>
      <c r="H1227" s="85">
        <v>0.0087131927745568317</v>
      </c>
    </row>
    <row r="1228" spans="2:8" ht="13">
      <c r="B1228" s="351" t="s">
        <v>441</v>
      </c>
      <c r="C1228" s="351" t="s">
        <v>130</v>
      </c>
      <c r="D1228" s="351">
        <v>1998</v>
      </c>
      <c r="E1228" s="358">
        <v>0.28465269795238934</v>
      </c>
      <c r="F1228" s="92">
        <v>54132.688222303834</v>
      </c>
      <c r="G1228" s="92">
        <v>6216008</v>
      </c>
      <c r="H1228" s="85">
        <v>0.0087085937183967316</v>
      </c>
    </row>
    <row r="1229" spans="2:8" ht="13">
      <c r="B1229" s="351" t="s">
        <v>441</v>
      </c>
      <c r="C1229" s="351" t="s">
        <v>130</v>
      </c>
      <c r="D1229" s="351">
        <v>1999</v>
      </c>
      <c r="E1229" s="358">
        <v>0.28771870029538743</v>
      </c>
      <c r="F1229" s="92">
        <v>56846.885366962058</v>
      </c>
      <c r="G1229" s="92">
        <v>6201141</v>
      </c>
      <c r="H1229" s="85">
        <v>0.0091671654243891659</v>
      </c>
    </row>
    <row r="1230" spans="2:8" ht="13">
      <c r="B1230" s="351" t="s">
        <v>441</v>
      </c>
      <c r="C1230" s="351" t="s">
        <v>130</v>
      </c>
      <c r="D1230" s="351">
        <v>2000</v>
      </c>
      <c r="E1230" s="358">
        <v>0.29974757514955941</v>
      </c>
      <c r="F1230" s="92">
        <v>61019.613873195805</v>
      </c>
      <c r="G1230" s="92">
        <v>6310904</v>
      </c>
      <c r="H1230" s="85">
        <v>0.0096689180936987487</v>
      </c>
    </row>
    <row r="1231" spans="2:8" ht="13">
      <c r="B1231" s="351" t="s">
        <v>441</v>
      </c>
      <c r="C1231" s="351" t="s">
        <v>130</v>
      </c>
      <c r="D1231" s="351">
        <v>2001</v>
      </c>
      <c r="E1231" s="358">
        <v>0.30044582632972394</v>
      </c>
      <c r="F1231" s="92">
        <v>60397.422683759083</v>
      </c>
      <c r="G1231" s="92">
        <v>6309000</v>
      </c>
      <c r="H1231" s="85">
        <v>0.0095732164659627656</v>
      </c>
    </row>
    <row r="1232" spans="2:8" ht="13">
      <c r="B1232" s="351" t="s">
        <v>441</v>
      </c>
      <c r="C1232" s="351" t="s">
        <v>130</v>
      </c>
      <c r="D1232" s="351">
        <v>2002</v>
      </c>
      <c r="E1232" s="358">
        <v>0.31448189108443841</v>
      </c>
      <c r="F1232" s="92">
        <v>65790.555060537765</v>
      </c>
      <c r="G1232" s="92">
        <v>6304620</v>
      </c>
      <c r="H1232" s="85">
        <v>0.010435292699724609</v>
      </c>
    </row>
    <row r="1233" spans="2:8" ht="13">
      <c r="B1233" s="351" t="s">
        <v>441</v>
      </c>
      <c r="C1233" s="351" t="s">
        <v>130</v>
      </c>
      <c r="D1233" s="351">
        <v>2003</v>
      </c>
      <c r="E1233" s="358">
        <v>0.31158040505452655</v>
      </c>
      <c r="F1233" s="92">
        <v>66123.905141076684</v>
      </c>
      <c r="G1233" s="92">
        <v>6382794</v>
      </c>
      <c r="H1233" s="85">
        <v>0.0103597116154895</v>
      </c>
    </row>
    <row r="1234" spans="2:8" ht="13">
      <c r="B1234" s="351" t="s">
        <v>441</v>
      </c>
      <c r="C1234" s="351" t="s">
        <v>130</v>
      </c>
      <c r="D1234" s="351">
        <v>2004</v>
      </c>
      <c r="E1234" s="358">
        <v>0.31125998454006698</v>
      </c>
      <c r="F1234" s="92">
        <v>68125.472816284455</v>
      </c>
      <c r="G1234" s="92">
        <v>6519753</v>
      </c>
      <c r="H1234" s="85">
        <v>0.010449087997088916</v>
      </c>
    </row>
    <row r="1235" spans="2:8" ht="13">
      <c r="B1235" s="351" t="s">
        <v>441</v>
      </c>
      <c r="C1235" s="351" t="s">
        <v>130</v>
      </c>
      <c r="D1235" s="351">
        <v>2005</v>
      </c>
      <c r="E1235" s="358">
        <v>0.30839928516721982</v>
      </c>
      <c r="F1235" s="92">
        <v>68749.602246617316</v>
      </c>
      <c r="G1235" s="92">
        <v>6497015</v>
      </c>
      <c r="H1235" s="85">
        <v>0.010581721336123945</v>
      </c>
    </row>
    <row r="1236" spans="2:8" ht="13">
      <c r="B1236" s="351" t="s">
        <v>441</v>
      </c>
      <c r="C1236" s="351" t="s">
        <v>130</v>
      </c>
      <c r="D1236" s="351">
        <v>2006</v>
      </c>
      <c r="E1236" s="358">
        <v>0.30425656955755187</v>
      </c>
      <c r="F1236" s="92">
        <v>66790.097892704231</v>
      </c>
      <c r="G1236" s="92">
        <v>6560912</v>
      </c>
      <c r="H1236" s="85">
        <v>0.010180002093109042</v>
      </c>
    </row>
    <row r="1237" spans="2:8" ht="13">
      <c r="B1237" s="351" t="s">
        <v>441</v>
      </c>
      <c r="C1237" s="351" t="s">
        <v>130</v>
      </c>
      <c r="D1237" s="351">
        <v>2007</v>
      </c>
      <c r="E1237" s="358">
        <v>0.30500543160357652</v>
      </c>
      <c r="F1237" s="92">
        <v>66027.270828110646</v>
      </c>
      <c r="G1237" s="92">
        <v>6567929</v>
      </c>
      <c r="H1237" s="85">
        <v>0.010052981819400095</v>
      </c>
    </row>
    <row r="1238" spans="2:8" ht="13">
      <c r="B1238" s="351" t="s">
        <v>441</v>
      </c>
      <c r="C1238" s="351" t="s">
        <v>130</v>
      </c>
      <c r="D1238" s="351">
        <v>2008</v>
      </c>
      <c r="E1238" s="358">
        <v>0.31012763136084864</v>
      </c>
      <c r="F1238" s="92">
        <v>67588.905851151998</v>
      </c>
      <c r="G1238" s="92">
        <v>6641293</v>
      </c>
      <c r="H1238" s="85">
        <v>0.01017707031614958</v>
      </c>
    </row>
    <row r="1239" spans="2:8" ht="13">
      <c r="B1239" s="351" t="s">
        <v>441</v>
      </c>
      <c r="C1239" s="351" t="s">
        <v>130</v>
      </c>
      <c r="D1239" s="351">
        <v>2009</v>
      </c>
      <c r="E1239" s="358">
        <v>0.30065884621565159</v>
      </c>
      <c r="F1239" s="92">
        <v>67040.007552627343</v>
      </c>
      <c r="G1239" s="92">
        <v>6527069</v>
      </c>
      <c r="H1239" s="85">
        <v>0.010271073823890531</v>
      </c>
    </row>
    <row r="1240" spans="2:8" ht="13">
      <c r="B1240" s="351" t="s">
        <v>441</v>
      </c>
      <c r="C1240" s="351" t="s">
        <v>130</v>
      </c>
      <c r="D1240" s="351">
        <v>2010</v>
      </c>
      <c r="E1240" s="358">
        <v>0.30093038177735004</v>
      </c>
      <c r="F1240" s="92">
        <v>65917.897337183196</v>
      </c>
      <c r="G1240" s="92">
        <v>6735067</v>
      </c>
      <c r="H1240" s="85">
        <v>0.0097872667543148703</v>
      </c>
    </row>
    <row r="1241" spans="2:8" ht="13">
      <c r="B1241" s="351" t="s">
        <v>441</v>
      </c>
      <c r="C1241" s="351" t="s">
        <v>130</v>
      </c>
      <c r="D1241" s="351">
        <v>2011</v>
      </c>
      <c r="E1241" s="358">
        <v>0.30068921301490625</v>
      </c>
      <c r="F1241" s="92">
        <v>65961.891969866963</v>
      </c>
      <c r="G1241" s="92">
        <v>6815590</v>
      </c>
      <c r="H1241" s="85">
        <v>0.0096780897867781018</v>
      </c>
    </row>
    <row r="1242" spans="2:8" ht="13">
      <c r="B1242" s="351" t="s">
        <v>441</v>
      </c>
      <c r="C1242" s="351" t="s">
        <v>130</v>
      </c>
      <c r="D1242" s="351">
        <v>2012</v>
      </c>
      <c r="E1242" s="358">
        <v>0.30097866196053263</v>
      </c>
      <c r="F1242" s="92">
        <v>69501.39066260228</v>
      </c>
      <c r="G1242" s="92">
        <v>6794407</v>
      </c>
      <c r="H1242" s="85">
        <v>0.01022920626665466</v>
      </c>
    </row>
    <row r="1243" spans="2:8" ht="13">
      <c r="B1243" s="351" t="s">
        <v>441</v>
      </c>
      <c r="C1243" s="351" t="s">
        <v>130</v>
      </c>
      <c r="D1243" s="351">
        <v>2013</v>
      </c>
      <c r="E1243" s="358">
        <v>0.29943637373977933</v>
      </c>
      <c r="F1243" s="92">
        <v>70599.910454870216</v>
      </c>
      <c r="G1243" s="92">
        <v>6973710</v>
      </c>
      <c r="H1243" s="85">
        <v>0.010123723305797088</v>
      </c>
    </row>
    <row r="1244" spans="2:8" ht="13">
      <c r="B1244" s="351" t="s">
        <v>441</v>
      </c>
      <c r="C1244" s="351" t="s">
        <v>130</v>
      </c>
      <c r="D1244" s="351">
        <v>2014</v>
      </c>
      <c r="E1244" s="358">
        <v>0.29891433552579444</v>
      </c>
      <c r="F1244" s="92">
        <v>74455.077264442501</v>
      </c>
      <c r="G1244" s="92">
        <v>7173730</v>
      </c>
      <c r="H1244" s="85">
        <v>0.010378851345735412</v>
      </c>
    </row>
    <row r="1245" spans="2:8" ht="13">
      <c r="B1245" s="351" t="s">
        <v>441</v>
      </c>
      <c r="C1245" s="351" t="s">
        <v>130</v>
      </c>
      <c r="D1245" s="351">
        <v>2015</v>
      </c>
      <c r="E1245" s="358">
        <v>0.29152175593167939</v>
      </c>
      <c r="F1245" s="92">
        <v>70516.489064069858</v>
      </c>
      <c r="G1245" s="92">
        <v>7258314</v>
      </c>
      <c r="H1245" s="85">
        <v>0.0097152712136826629</v>
      </c>
    </row>
    <row r="1246" spans="2:8" ht="13">
      <c r="B1246" s="351" t="s">
        <v>441</v>
      </c>
      <c r="C1246" s="351" t="s">
        <v>130</v>
      </c>
      <c r="D1246" s="351">
        <v>2016</v>
      </c>
      <c r="E1246" s="358">
        <v>0.31419939577039274</v>
      </c>
      <c r="F1246" s="92">
        <v>75257.039274924464</v>
      </c>
      <c r="G1246" s="92">
        <v>7348911</v>
      </c>
      <c r="H1246" s="85">
        <v>0.010240570238899949</v>
      </c>
    </row>
    <row r="1247" spans="2:8" ht="13">
      <c r="B1247" s="351" t="s">
        <v>441</v>
      </c>
      <c r="C1247" s="351" t="s">
        <v>130</v>
      </c>
      <c r="D1247" s="351">
        <v>2017</v>
      </c>
      <c r="E1247" s="358">
        <v>0.31024666560698233</v>
      </c>
      <c r="F1247" s="92">
        <v>75571.123795211184</v>
      </c>
      <c r="G1247" s="92">
        <v>7408771</v>
      </c>
      <c r="H1247" s="85">
        <v>0.010200224004117712</v>
      </c>
    </row>
    <row r="1248" spans="2:8" ht="13">
      <c r="B1248" s="351" t="s">
        <v>441</v>
      </c>
      <c r="C1248" s="351" t="s">
        <v>130</v>
      </c>
      <c r="D1248" s="351">
        <v>2018</v>
      </c>
      <c r="E1248" s="358">
        <v>0.31447277840434723</v>
      </c>
      <c r="F1248" s="92">
        <v>76210.591009623124</v>
      </c>
      <c r="G1248" s="92">
        <v>7552902</v>
      </c>
      <c r="H1248" s="85">
        <v>0.010090239620429754</v>
      </c>
    </row>
    <row r="1249" spans="2:8" ht="13">
      <c r="B1249" s="351" t="s">
        <v>441</v>
      </c>
      <c r="C1249" s="351" t="s">
        <v>130</v>
      </c>
      <c r="D1249" s="351">
        <v>2019</v>
      </c>
      <c r="E1249" s="358">
        <v>0.31263196214051692</v>
      </c>
      <c r="F1249" s="92">
        <v>76235.303967965054</v>
      </c>
      <c r="G1249" s="92">
        <v>7460380</v>
      </c>
      <c r="H1249" s="85">
        <v>0.010218689124141807</v>
      </c>
    </row>
    <row r="1250" spans="2:8" ht="13">
      <c r="B1250" s="351" t="s">
        <v>441</v>
      </c>
      <c r="C1250" s="351" t="s">
        <v>130</v>
      </c>
      <c r="D1250" s="351">
        <v>2020</v>
      </c>
      <c r="E1250" s="358">
        <v>0.31938631995348132</v>
      </c>
      <c r="F1250" s="92">
        <v>70713.089396660624</v>
      </c>
      <c r="G1250" s="92">
        <v>6400888</v>
      </c>
      <c r="H1250" s="85">
        <v>0.011047387393227413</v>
      </c>
    </row>
    <row r="1251" spans="2:8" ht="13">
      <c r="B1251" s="351" t="s">
        <v>441</v>
      </c>
      <c r="C1251" s="351" t="s">
        <v>442</v>
      </c>
      <c r="D1251" s="351">
        <v>1982</v>
      </c>
      <c r="E1251" s="358">
        <v>0.36196695998802558</v>
      </c>
      <c r="F1251" s="92">
        <v>56983.734576994888</v>
      </c>
      <c r="G1251" s="92">
        <v>4887757</v>
      </c>
      <c r="H1251" s="85">
        <v>0.01165846308991934</v>
      </c>
    </row>
    <row r="1252" spans="2:8" ht="13">
      <c r="B1252" s="351" t="s">
        <v>441</v>
      </c>
      <c r="C1252" s="351" t="s">
        <v>442</v>
      </c>
      <c r="D1252" s="351">
        <v>1983</v>
      </c>
      <c r="E1252" s="358">
        <v>0.3023960906358959</v>
      </c>
      <c r="F1252" s="92">
        <v>47524.569604337397</v>
      </c>
      <c r="G1252" s="92">
        <v>4795353</v>
      </c>
      <c r="H1252" s="85">
        <v>0.0099105466488780703</v>
      </c>
    </row>
    <row r="1253" spans="2:8" ht="13">
      <c r="B1253" s="351" t="s">
        <v>441</v>
      </c>
      <c r="C1253" s="351" t="s">
        <v>442</v>
      </c>
      <c r="D1253" s="351">
        <v>1984</v>
      </c>
      <c r="E1253" s="358">
        <v>0.30013205055649878</v>
      </c>
      <c r="F1253" s="92">
        <v>50032.913223920012</v>
      </c>
      <c r="G1253" s="92">
        <v>5006527</v>
      </c>
      <c r="H1253" s="85">
        <v>0.0099935370814778404</v>
      </c>
    </row>
    <row r="1254" spans="2:8" ht="13">
      <c r="B1254" s="351" t="s">
        <v>441</v>
      </c>
      <c r="C1254" s="351" t="s">
        <v>442</v>
      </c>
      <c r="D1254" s="351">
        <v>1985</v>
      </c>
      <c r="E1254" s="358">
        <v>0.30456569662951194</v>
      </c>
      <c r="F1254" s="92">
        <v>50947.445166488127</v>
      </c>
      <c r="G1254" s="92">
        <v>5018612</v>
      </c>
      <c r="H1254" s="85">
        <v>0.010151700343937352</v>
      </c>
    </row>
    <row r="1255" spans="2:8" ht="13">
      <c r="B1255" s="351" t="s">
        <v>441</v>
      </c>
      <c r="C1255" s="351" t="s">
        <v>442</v>
      </c>
      <c r="D1255" s="351">
        <v>1986</v>
      </c>
      <c r="E1255" s="358">
        <v>0.30782983795442292</v>
      </c>
      <c r="F1255" s="92">
        <v>51248.127082328239</v>
      </c>
      <c r="G1255" s="92">
        <v>5300676</v>
      </c>
      <c r="H1255" s="85">
        <v>0.0096682247853534607</v>
      </c>
    </row>
    <row r="1256" spans="2:8" ht="13">
      <c r="B1256" s="351" t="s">
        <v>441</v>
      </c>
      <c r="C1256" s="351" t="s">
        <v>442</v>
      </c>
      <c r="D1256" s="351">
        <v>1987</v>
      </c>
      <c r="E1256" s="358">
        <v>0.31269964684171575</v>
      </c>
      <c r="F1256" s="92">
        <v>52527.286676471413</v>
      </c>
      <c r="G1256" s="92">
        <v>5338657</v>
      </c>
      <c r="H1256" s="85">
        <v>0.0098390450400674574</v>
      </c>
    </row>
    <row r="1257" spans="2:8" ht="13">
      <c r="B1257" s="351" t="s">
        <v>441</v>
      </c>
      <c r="C1257" s="351" t="s">
        <v>442</v>
      </c>
      <c r="D1257" s="351">
        <v>1988</v>
      </c>
      <c r="E1257" s="358">
        <v>0.30551824438865782</v>
      </c>
      <c r="F1257" s="92">
        <v>53638.005057850321</v>
      </c>
      <c r="G1257" s="92">
        <v>5498146</v>
      </c>
      <c r="H1257" s="85">
        <v>0.0097556530979443466</v>
      </c>
    </row>
    <row r="1258" spans="2:8" ht="13">
      <c r="B1258" s="351" t="s">
        <v>441</v>
      </c>
      <c r="C1258" s="351" t="s">
        <v>442</v>
      </c>
      <c r="D1258" s="351">
        <v>1989</v>
      </c>
      <c r="E1258" s="358">
        <v>0.30866105933166627</v>
      </c>
      <c r="F1258" s="92">
        <v>54588.56030916117</v>
      </c>
      <c r="G1258" s="92">
        <v>5538702</v>
      </c>
      <c r="H1258" s="85">
        <v>0.0098558399258817618</v>
      </c>
    </row>
    <row r="1259" spans="2:8" ht="13">
      <c r="B1259" s="351" t="s">
        <v>441</v>
      </c>
      <c r="C1259" s="351" t="s">
        <v>442</v>
      </c>
      <c r="D1259" s="351">
        <v>1990</v>
      </c>
      <c r="E1259" s="358">
        <v>0.30576949060937714</v>
      </c>
      <c r="F1259" s="92">
        <v>54757.200378327259</v>
      </c>
      <c r="G1259" s="92">
        <v>5574458</v>
      </c>
      <c r="H1259" s="85">
        <v>0.0098228743275718036</v>
      </c>
    </row>
    <row r="1260" spans="2:8" ht="13">
      <c r="B1260" s="351" t="s">
        <v>441</v>
      </c>
      <c r="C1260" s="351" t="s">
        <v>442</v>
      </c>
      <c r="D1260" s="351">
        <v>1991</v>
      </c>
      <c r="E1260" s="358">
        <v>0.30576949060937714</v>
      </c>
      <c r="F1260" s="92">
        <v>54803.983110390494</v>
      </c>
      <c r="G1260" s="92">
        <v>5568548</v>
      </c>
      <c r="H1260" s="85">
        <v>0.0098417007647937111</v>
      </c>
    </row>
    <row r="1261" spans="2:8" ht="13">
      <c r="B1261" s="351" t="s">
        <v>441</v>
      </c>
      <c r="C1261" s="351" t="s">
        <v>442</v>
      </c>
      <c r="D1261" s="351">
        <v>1992</v>
      </c>
      <c r="E1261" s="358">
        <v>0.25442510419220399</v>
      </c>
      <c r="F1261" s="92">
        <v>43375.663888207899</v>
      </c>
      <c r="G1261" s="92">
        <v>5635507</v>
      </c>
      <c r="H1261" s="85">
        <v>0.0076968521001230059</v>
      </c>
    </row>
    <row r="1262" spans="2:8" ht="13">
      <c r="B1262" s="351" t="s">
        <v>441</v>
      </c>
      <c r="C1262" s="351" t="s">
        <v>442</v>
      </c>
      <c r="D1262" s="351">
        <v>1993</v>
      </c>
      <c r="E1262" s="358">
        <v>0.2497713598074609</v>
      </c>
      <c r="F1262" s="92">
        <v>43819.637593261134</v>
      </c>
      <c r="G1262" s="92">
        <v>5762251</v>
      </c>
      <c r="H1262" s="85">
        <v>0.0076046041023310395</v>
      </c>
    </row>
    <row r="1263" spans="2:8" ht="13">
      <c r="B1263" s="351" t="s">
        <v>441</v>
      </c>
      <c r="C1263" s="351" t="s">
        <v>442</v>
      </c>
      <c r="D1263" s="351">
        <v>1994</v>
      </c>
      <c r="E1263" s="358">
        <v>0.25457489084040624</v>
      </c>
      <c r="F1263" s="92">
        <v>45685.500760437622</v>
      </c>
      <c r="G1263" s="92">
        <v>5763584</v>
      </c>
      <c r="H1263" s="85">
        <v>0.0079265784554259332</v>
      </c>
    </row>
    <row r="1264" spans="2:8" ht="13">
      <c r="B1264" s="351" t="s">
        <v>441</v>
      </c>
      <c r="C1264" s="351" t="s">
        <v>442</v>
      </c>
      <c r="D1264" s="351">
        <v>1995</v>
      </c>
      <c r="E1264" s="358">
        <v>0.25552765056384497</v>
      </c>
      <c r="F1264" s="92">
        <v>46077.001477323087</v>
      </c>
      <c r="G1264" s="92">
        <v>5837945</v>
      </c>
      <c r="H1264" s="85">
        <v>0.0078926748157653222</v>
      </c>
    </row>
    <row r="1265" spans="2:8" ht="13">
      <c r="B1265" s="351" t="s">
        <v>441</v>
      </c>
      <c r="C1265" s="351" t="s">
        <v>442</v>
      </c>
      <c r="D1265" s="351">
        <v>1996</v>
      </c>
      <c r="E1265" s="358">
        <v>0.25242010020917449</v>
      </c>
      <c r="F1265" s="92">
        <v>47061.203482998491</v>
      </c>
      <c r="G1265" s="92">
        <v>5974675</v>
      </c>
      <c r="H1265" s="85">
        <v>0.0078767804914909173</v>
      </c>
    </row>
    <row r="1266" spans="2:8" ht="13">
      <c r="B1266" s="351" t="s">
        <v>441</v>
      </c>
      <c r="C1266" s="351" t="s">
        <v>442</v>
      </c>
      <c r="D1266" s="351">
        <v>1997</v>
      </c>
      <c r="E1266" s="358">
        <v>0.24938722545297257</v>
      </c>
      <c r="F1266" s="92">
        <v>47210.74748882588</v>
      </c>
      <c r="G1266" s="92">
        <v>6116870</v>
      </c>
      <c r="H1266" s="85">
        <v>0.0077181217663324347</v>
      </c>
    </row>
    <row r="1267" spans="2:8" ht="13">
      <c r="B1267" s="351" t="s">
        <v>441</v>
      </c>
      <c r="C1267" s="351" t="s">
        <v>442</v>
      </c>
      <c r="D1267" s="351">
        <v>1998</v>
      </c>
      <c r="E1267" s="358">
        <v>0.25030644999737667</v>
      </c>
      <c r="F1267" s="92">
        <v>47601.027902451118</v>
      </c>
      <c r="G1267" s="92">
        <v>6216008</v>
      </c>
      <c r="H1267" s="85">
        <v>0.0076578131660144447</v>
      </c>
    </row>
    <row r="1268" spans="2:8" ht="13">
      <c r="B1268" s="351" t="s">
        <v>441</v>
      </c>
      <c r="C1268" s="351" t="s">
        <v>442</v>
      </c>
      <c r="D1268" s="351">
        <v>1999</v>
      </c>
      <c r="E1268" s="358">
        <v>0.2512118457926229</v>
      </c>
      <c r="F1268" s="92">
        <v>49633.934068014845</v>
      </c>
      <c r="G1268" s="92">
        <v>6201141</v>
      </c>
      <c r="H1268" s="85">
        <v>0.008004000242538405</v>
      </c>
    </row>
    <row r="1269" spans="2:8" ht="13">
      <c r="B1269" s="351" t="s">
        <v>441</v>
      </c>
      <c r="C1269" s="351" t="s">
        <v>442</v>
      </c>
      <c r="D1269" s="351">
        <v>2000</v>
      </c>
      <c r="E1269" s="358">
        <v>0.24440828101450748</v>
      </c>
      <c r="F1269" s="92">
        <v>49754.193766123288</v>
      </c>
      <c r="G1269" s="92">
        <v>6310904</v>
      </c>
      <c r="H1269" s="85">
        <v>0.0078838457637960095</v>
      </c>
    </row>
    <row r="1270" spans="2:8" ht="13">
      <c r="B1270" s="351" t="s">
        <v>441</v>
      </c>
      <c r="C1270" s="351" t="s">
        <v>442</v>
      </c>
      <c r="D1270" s="351">
        <v>2001</v>
      </c>
      <c r="E1270" s="358">
        <v>0.25318679257533239</v>
      </c>
      <c r="F1270" s="92">
        <v>50897.128164248767</v>
      </c>
      <c r="G1270" s="92">
        <v>6309000</v>
      </c>
      <c r="H1270" s="85">
        <v>0.0080673843975667715</v>
      </c>
    </row>
    <row r="1271" spans="2:8" ht="13">
      <c r="B1271" s="351" t="s">
        <v>441</v>
      </c>
      <c r="C1271" s="351" t="s">
        <v>442</v>
      </c>
      <c r="D1271" s="351">
        <v>2002</v>
      </c>
      <c r="E1271" s="358">
        <v>0.24576759788248859</v>
      </c>
      <c r="F1271" s="92">
        <v>51415.318779810259</v>
      </c>
      <c r="G1271" s="92">
        <v>6304620</v>
      </c>
      <c r="H1271" s="85">
        <v>0.0081551812448347819</v>
      </c>
    </row>
    <row r="1272" spans="2:8" ht="13">
      <c r="B1272" s="351" t="s">
        <v>441</v>
      </c>
      <c r="C1272" s="351" t="s">
        <v>442</v>
      </c>
      <c r="D1272" s="351">
        <v>2003</v>
      </c>
      <c r="E1272" s="358">
        <v>0.25618833304483296</v>
      </c>
      <c r="F1272" s="92">
        <v>54368.544227107493</v>
      </c>
      <c r="G1272" s="92">
        <v>6382794</v>
      </c>
      <c r="H1272" s="85">
        <v>0.0085179851060691435</v>
      </c>
    </row>
    <row r="1273" spans="2:8" ht="13">
      <c r="B1273" s="351" t="s">
        <v>441</v>
      </c>
      <c r="C1273" s="351" t="s">
        <v>442</v>
      </c>
      <c r="D1273" s="351">
        <v>2004</v>
      </c>
      <c r="E1273" s="358">
        <v>0.26110109078416216</v>
      </c>
      <c r="F1273" s="92">
        <v>57147.195739929572</v>
      </c>
      <c r="G1273" s="92">
        <v>6519753</v>
      </c>
      <c r="H1273" s="85">
        <v>0.0087652393794564881</v>
      </c>
    </row>
    <row r="1274" spans="2:8" ht="13">
      <c r="B1274" s="351" t="s">
        <v>441</v>
      </c>
      <c r="C1274" s="351" t="s">
        <v>442</v>
      </c>
      <c r="D1274" s="351">
        <v>2005</v>
      </c>
      <c r="E1274" s="358">
        <v>0.25870138711599011</v>
      </c>
      <c r="F1274" s="92">
        <v>57670.748021444982</v>
      </c>
      <c r="G1274" s="92">
        <v>6497015</v>
      </c>
      <c r="H1274" s="85">
        <v>0.0088764991340554052</v>
      </c>
    </row>
    <row r="1275" spans="2:8" ht="13">
      <c r="B1275" s="351" t="s">
        <v>441</v>
      </c>
      <c r="C1275" s="351" t="s">
        <v>442</v>
      </c>
      <c r="D1275" s="351">
        <v>2006</v>
      </c>
      <c r="E1275" s="358">
        <v>0.25690538158005205</v>
      </c>
      <c r="F1275" s="92">
        <v>56395.612459071446</v>
      </c>
      <c r="G1275" s="92">
        <v>6560912</v>
      </c>
      <c r="H1275" s="85">
        <v>0.0085956971315986931</v>
      </c>
    </row>
    <row r="1276" spans="2:8" ht="13">
      <c r="B1276" s="351" t="s">
        <v>441</v>
      </c>
      <c r="C1276" s="351" t="s">
        <v>442</v>
      </c>
      <c r="D1276" s="351">
        <v>2007</v>
      </c>
      <c r="E1276" s="358">
        <v>0.25821007771371268</v>
      </c>
      <c r="F1276" s="92">
        <v>55897.059413386807</v>
      </c>
      <c r="G1276" s="92">
        <v>6567929</v>
      </c>
      <c r="H1276" s="85">
        <v>0.0085106065265606254</v>
      </c>
    </row>
    <row r="1277" spans="2:8" ht="13">
      <c r="B1277" s="351" t="s">
        <v>441</v>
      </c>
      <c r="C1277" s="351" t="s">
        <v>442</v>
      </c>
      <c r="D1277" s="351">
        <v>2008</v>
      </c>
      <c r="E1277" s="358">
        <v>0.2560914967677772</v>
      </c>
      <c r="F1277" s="92">
        <v>55812.324714072594</v>
      </c>
      <c r="G1277" s="92">
        <v>6641293</v>
      </c>
      <c r="H1277" s="85">
        <v>0.0084038341199631755</v>
      </c>
    </row>
    <row r="1278" spans="2:8" ht="13">
      <c r="B1278" s="351" t="s">
        <v>441</v>
      </c>
      <c r="C1278" s="351" t="s">
        <v>442</v>
      </c>
      <c r="D1278" s="351">
        <v>2009</v>
      </c>
      <c r="E1278" s="358">
        <v>0.26594889924473725</v>
      </c>
      <c r="F1278" s="92">
        <v>59300.487706893779</v>
      </c>
      <c r="G1278" s="92">
        <v>6527069</v>
      </c>
      <c r="H1278" s="85">
        <v>0.009085316503762068</v>
      </c>
    </row>
    <row r="1279" spans="2:8" ht="13">
      <c r="B1279" s="351" t="s">
        <v>441</v>
      </c>
      <c r="C1279" s="351" t="s">
        <v>442</v>
      </c>
      <c r="D1279" s="351">
        <v>2010</v>
      </c>
      <c r="E1279" s="358">
        <v>0.26644209175489253</v>
      </c>
      <c r="F1279" s="92">
        <v>58363.34087263394</v>
      </c>
      <c r="G1279" s="92">
        <v>6735067</v>
      </c>
      <c r="H1279" s="85">
        <v>0.0086655917265015987</v>
      </c>
    </row>
    <row r="1280" spans="2:8" ht="13">
      <c r="B1280" s="351" t="s">
        <v>441</v>
      </c>
      <c r="C1280" s="351" t="s">
        <v>442</v>
      </c>
      <c r="D1280" s="351">
        <v>2011</v>
      </c>
      <c r="E1280" s="358">
        <v>0.26622856226959446</v>
      </c>
      <c r="F1280" s="92">
        <v>58402.293476518666</v>
      </c>
      <c r="G1280" s="92">
        <v>6815590</v>
      </c>
      <c r="H1280" s="85">
        <v>0.0085689270446899918</v>
      </c>
    </row>
    <row r="1281" spans="2:8" ht="13">
      <c r="B1281" s="351" t="s">
        <v>441</v>
      </c>
      <c r="C1281" s="351" t="s">
        <v>442</v>
      </c>
      <c r="D1281" s="351">
        <v>2012</v>
      </c>
      <c r="E1281" s="358">
        <v>0.26552222043959572</v>
      </c>
      <c r="F1281" s="92">
        <v>61313.860099470563</v>
      </c>
      <c r="G1281" s="92">
        <v>6794407</v>
      </c>
      <c r="H1281" s="85">
        <v>0.009024166509228923</v>
      </c>
    </row>
    <row r="1282" spans="2:8" ht="13">
      <c r="B1282" s="351" t="s">
        <v>441</v>
      </c>
      <c r="C1282" s="351" t="s">
        <v>442</v>
      </c>
      <c r="D1282" s="351">
        <v>2013</v>
      </c>
      <c r="E1282" s="358">
        <v>0.2640311185202826</v>
      </c>
      <c r="F1282" s="92">
        <v>62252.20100023815</v>
      </c>
      <c r="G1282" s="92">
        <v>6973710</v>
      </c>
      <c r="H1282" s="85">
        <v>0.0089266976975294569</v>
      </c>
    </row>
    <row r="1283" spans="2:8" ht="13">
      <c r="B1283" s="351" t="s">
        <v>441</v>
      </c>
      <c r="C1283" s="351" t="s">
        <v>442</v>
      </c>
      <c r="D1283" s="351">
        <v>2014</v>
      </c>
      <c r="E1283" s="358">
        <v>0.26357080592756954</v>
      </c>
      <c r="F1283" s="92">
        <v>65651.534194468666</v>
      </c>
      <c r="G1283" s="92">
        <v>7173730</v>
      </c>
      <c r="H1283" s="85">
        <v>0.0091516594846012701</v>
      </c>
    </row>
    <row r="1284" spans="2:8" ht="13">
      <c r="B1284" s="351" t="s">
        <v>441</v>
      </c>
      <c r="C1284" s="351" t="s">
        <v>442</v>
      </c>
      <c r="D1284" s="351">
        <v>2015</v>
      </c>
      <c r="E1284" s="358">
        <v>0.27405518200788315</v>
      </c>
      <c r="F1284" s="92">
        <v>66291.482031068866</v>
      </c>
      <c r="G1284" s="92">
        <v>7258314</v>
      </c>
      <c r="H1284" s="85">
        <v>0.0091331791420251138</v>
      </c>
    </row>
    <row r="1285" spans="2:8" ht="13">
      <c r="B1285" s="351" t="s">
        <v>441</v>
      </c>
      <c r="C1285" s="351" t="s">
        <v>442</v>
      </c>
      <c r="D1285" s="351">
        <v>2016</v>
      </c>
      <c r="E1285" s="358">
        <v>0.26718738486478522</v>
      </c>
      <c r="F1285" s="92">
        <v>63996.722422813356</v>
      </c>
      <c r="G1285" s="92">
        <v>7348911</v>
      </c>
      <c r="H1285" s="85">
        <v>0.0087083273185392177</v>
      </c>
    </row>
    <row r="1286" spans="2:8" ht="13">
      <c r="B1286" s="351" t="s">
        <v>441</v>
      </c>
      <c r="C1286" s="351" t="s">
        <v>442</v>
      </c>
      <c r="D1286" s="351">
        <v>2017</v>
      </c>
      <c r="E1286" s="358">
        <v>0.25649177058798028</v>
      </c>
      <c r="F1286" s="92">
        <v>62477.291446902593</v>
      </c>
      <c r="G1286" s="92">
        <v>7408771</v>
      </c>
      <c r="H1286" s="85">
        <v>0.0084328819782528829</v>
      </c>
    </row>
    <row r="1287" spans="2:8" ht="13">
      <c r="B1287" s="351" t="s">
        <v>441</v>
      </c>
      <c r="C1287" s="351" t="s">
        <v>442</v>
      </c>
      <c r="D1287" s="351">
        <v>2018</v>
      </c>
      <c r="E1287" s="358">
        <v>0.24680327508678393</v>
      </c>
      <c r="F1287" s="92">
        <v>59811.292897631567</v>
      </c>
      <c r="G1287" s="92">
        <v>7552902</v>
      </c>
      <c r="H1287" s="85">
        <v>0.0079189817235324339</v>
      </c>
    </row>
    <row r="1288" spans="2:8" ht="13">
      <c r="B1288" s="351" t="s">
        <v>441</v>
      </c>
      <c r="C1288" s="351" t="s">
        <v>442</v>
      </c>
      <c r="D1288" s="351">
        <v>2019</v>
      </c>
      <c r="E1288" s="358">
        <v>0.24535857298871497</v>
      </c>
      <c r="F1288" s="92">
        <v>59830.688023298142</v>
      </c>
      <c r="G1288" s="92">
        <v>7460380</v>
      </c>
      <c r="H1288" s="85">
        <v>0.0080197909521094284</v>
      </c>
    </row>
    <row r="1289" spans="2:8" ht="13">
      <c r="B1289" s="351" t="s">
        <v>441</v>
      </c>
      <c r="C1289" s="351" t="s">
        <v>442</v>
      </c>
      <c r="D1289" s="351">
        <v>2020</v>
      </c>
      <c r="E1289" s="358">
        <v>0.24133002202763049</v>
      </c>
      <c r="F1289" s="92">
        <v>53431.190866983474</v>
      </c>
      <c r="G1289" s="92">
        <v>6400888</v>
      </c>
      <c r="H1289" s="85">
        <v>0.00834746536214717</v>
      </c>
    </row>
    <row r="1290" spans="2:8" ht="13">
      <c r="B1290" s="351" t="s">
        <v>441</v>
      </c>
      <c r="C1290" s="351" t="s">
        <v>148</v>
      </c>
      <c r="D1290" s="351">
        <v>1982</v>
      </c>
      <c r="E1290" s="358">
        <v>0.2623348590245555</v>
      </c>
      <c r="F1290" s="92">
        <v>41298.852186517724</v>
      </c>
      <c r="G1290" s="92">
        <v>4887757</v>
      </c>
      <c r="H1290" s="85">
        <v>0.0084494487321112172</v>
      </c>
    </row>
    <row r="1291" spans="2:8" ht="13">
      <c r="B1291" s="351" t="s">
        <v>441</v>
      </c>
      <c r="C1291" s="351" t="s">
        <v>148</v>
      </c>
      <c r="D1291" s="351">
        <v>1983</v>
      </c>
      <c r="E1291" s="358">
        <v>0.29962279630108524</v>
      </c>
      <c r="F1291" s="92">
        <v>47088.718666678556</v>
      </c>
      <c r="G1291" s="92">
        <v>4795353</v>
      </c>
      <c r="H1291" s="85">
        <v>0.0098196563770547359</v>
      </c>
    </row>
    <row r="1292" spans="2:8" ht="13">
      <c r="B1292" s="351" t="s">
        <v>441</v>
      </c>
      <c r="C1292" s="351" t="s">
        <v>148</v>
      </c>
      <c r="D1292" s="351">
        <v>1984</v>
      </c>
      <c r="E1292" s="358">
        <v>0.30434509212098348</v>
      </c>
      <c r="F1292" s="92">
        <v>50735.239891844307</v>
      </c>
      <c r="G1292" s="92">
        <v>5006527</v>
      </c>
      <c r="H1292" s="85">
        <v>0.010133819290666824</v>
      </c>
    </row>
    <row r="1293" spans="2:8" ht="13">
      <c r="B1293" s="351" t="s">
        <v>441</v>
      </c>
      <c r="C1293" s="351" t="s">
        <v>148</v>
      </c>
      <c r="D1293" s="351">
        <v>1985</v>
      </c>
      <c r="E1293" s="358">
        <v>0.28596471036113003</v>
      </c>
      <c r="F1293" s="92">
        <v>47835.890784499468</v>
      </c>
      <c r="G1293" s="92">
        <v>5018612</v>
      </c>
      <c r="H1293" s="85">
        <v>0.0095316973666223787</v>
      </c>
    </row>
    <row r="1294" spans="2:8" ht="13">
      <c r="B1294" s="351" t="s">
        <v>441</v>
      </c>
      <c r="C1294" s="351" t="s">
        <v>148</v>
      </c>
      <c r="D1294" s="351">
        <v>1986</v>
      </c>
      <c r="E1294" s="358">
        <v>0.29230638249567215</v>
      </c>
      <c r="F1294" s="92">
        <v>48663.751170644493</v>
      </c>
      <c r="G1294" s="92">
        <v>5300676</v>
      </c>
      <c r="H1294" s="85">
        <v>0.0091806688751858243</v>
      </c>
    </row>
    <row r="1295" spans="2:8" ht="13">
      <c r="B1295" s="351" t="s">
        <v>441</v>
      </c>
      <c r="C1295" s="351" t="s">
        <v>148</v>
      </c>
      <c r="D1295" s="351">
        <v>1987</v>
      </c>
      <c r="E1295" s="358">
        <v>0.28758512800816854</v>
      </c>
      <c r="F1295" s="92">
        <v>48308.549802812151</v>
      </c>
      <c r="G1295" s="92">
        <v>5338657</v>
      </c>
      <c r="H1295" s="85">
        <v>0.0090488206683463929</v>
      </c>
    </row>
    <row r="1296" spans="2:8" ht="13">
      <c r="B1296" s="351" t="s">
        <v>441</v>
      </c>
      <c r="C1296" s="351" t="s">
        <v>148</v>
      </c>
      <c r="D1296" s="351">
        <v>1988</v>
      </c>
      <c r="E1296" s="358">
        <v>0.28624097970375451</v>
      </c>
      <c r="F1296" s="92">
        <v>50253.611360709954</v>
      </c>
      <c r="G1296" s="92">
        <v>5498146</v>
      </c>
      <c r="H1296" s="358">
        <v>0.0091401012924556668</v>
      </c>
    </row>
    <row r="1297" spans="2:8" ht="13">
      <c r="B1297" s="351" t="s">
        <v>441</v>
      </c>
      <c r="C1297" s="351" t="s">
        <v>148</v>
      </c>
      <c r="D1297" s="351">
        <v>1989</v>
      </c>
      <c r="E1297" s="358">
        <v>0.28097294839736303</v>
      </c>
      <c r="F1297" s="92">
        <v>49691.751761764033</v>
      </c>
      <c r="G1297" s="92">
        <v>5538702</v>
      </c>
      <c r="H1297" s="358">
        <v>0.0089717323231623645</v>
      </c>
    </row>
    <row r="1298" spans="2:8" ht="13">
      <c r="B1298" s="351" t="s">
        <v>441</v>
      </c>
      <c r="C1298" s="351" t="s">
        <v>148</v>
      </c>
      <c r="D1298" s="351">
        <v>1990</v>
      </c>
      <c r="E1298" s="358">
        <v>0.2783407647615187</v>
      </c>
      <c r="F1298" s="92">
        <v>49845.264153492768</v>
      </c>
      <c r="G1298" s="92">
        <v>5574458</v>
      </c>
      <c r="H1298" s="358">
        <v>0.0089417238686689843</v>
      </c>
    </row>
    <row r="1299" spans="2:8" ht="13">
      <c r="B1299" s="351" t="s">
        <v>441</v>
      </c>
      <c r="C1299" s="351" t="s">
        <v>148</v>
      </c>
      <c r="D1299" s="351">
        <v>1991</v>
      </c>
      <c r="E1299" s="358">
        <v>0.2783407647615187</v>
      </c>
      <c r="F1299" s="92">
        <v>49887.850290501279</v>
      </c>
      <c r="G1299" s="92">
        <v>5568548</v>
      </c>
      <c r="H1299" s="358">
        <v>0.0089588615004308619</v>
      </c>
    </row>
    <row r="1300" spans="2:8" ht="13">
      <c r="B1300" s="351" t="s">
        <v>441</v>
      </c>
      <c r="C1300" s="351" t="s">
        <v>148</v>
      </c>
      <c r="D1300" s="351">
        <v>1992</v>
      </c>
      <c r="E1300" s="358">
        <v>0.3030154449620005</v>
      </c>
      <c r="F1300" s="92">
        <v>51659.588134346654</v>
      </c>
      <c r="G1300" s="92">
        <v>5635507</v>
      </c>
      <c r="H1300" s="358">
        <v>0.009166804004386235</v>
      </c>
    </row>
    <row r="1301" spans="2:8" ht="13">
      <c r="B1301" s="351" t="s">
        <v>441</v>
      </c>
      <c r="C1301" s="351" t="s">
        <v>148</v>
      </c>
      <c r="D1301" s="351">
        <v>1993</v>
      </c>
      <c r="E1301" s="358">
        <v>0.29747292418772564</v>
      </c>
      <c r="F1301" s="92">
        <v>52188.352346570398</v>
      </c>
      <c r="G1301" s="92">
        <v>5762251</v>
      </c>
      <c r="H1301" s="358">
        <v>0.0090569383989990027</v>
      </c>
    </row>
    <row r="1302" spans="2:8" ht="13">
      <c r="B1302" s="351" t="s">
        <v>441</v>
      </c>
      <c r="C1302" s="351" t="s">
        <v>148</v>
      </c>
      <c r="D1302" s="351">
        <v>1994</v>
      </c>
      <c r="E1302" s="358">
        <v>0.3031938380022568</v>
      </c>
      <c r="F1302" s="92">
        <v>54410.559780208998</v>
      </c>
      <c r="G1302" s="92">
        <v>5763584</v>
      </c>
      <c r="H1302" s="358">
        <v>0.0094404037106441061</v>
      </c>
    </row>
    <row r="1303" spans="2:8" ht="13">
      <c r="B1303" s="351" t="s">
        <v>441</v>
      </c>
      <c r="C1303" s="351" t="s">
        <v>148</v>
      </c>
      <c r="D1303" s="351">
        <v>1995</v>
      </c>
      <c r="E1303" s="358">
        <v>0.29644950017235439</v>
      </c>
      <c r="F1303" s="92">
        <v>53456.070320579114</v>
      </c>
      <c r="G1303" s="92">
        <v>5837945</v>
      </c>
      <c r="H1303" s="358">
        <v>0.0091566587764323089</v>
      </c>
    </row>
    <row r="1304" spans="2:8" ht="13">
      <c r="B1304" s="351" t="s">
        <v>441</v>
      </c>
      <c r="C1304" s="351" t="s">
        <v>148</v>
      </c>
      <c r="D1304" s="351">
        <v>1996</v>
      </c>
      <c r="E1304" s="358">
        <v>0.30062752347132365</v>
      </c>
      <c r="F1304" s="92">
        <v>56048.995475993579</v>
      </c>
      <c r="G1304" s="92">
        <v>5974675</v>
      </c>
      <c r="H1304" s="358">
        <v>0.00938109528568392</v>
      </c>
    </row>
    <row r="1305" spans="2:8" ht="13">
      <c r="B1305" s="351" t="s">
        <v>441</v>
      </c>
      <c r="C1305" s="351" t="s">
        <v>148</v>
      </c>
      <c r="D1305" s="351">
        <v>1997</v>
      </c>
      <c r="E1305" s="358">
        <v>0.30470514730619502</v>
      </c>
      <c r="F1305" s="92">
        <v>57682.817321093862</v>
      </c>
      <c r="G1305" s="92">
        <v>6116870</v>
      </c>
      <c r="H1305" s="358">
        <v>0.0094301198686736615</v>
      </c>
    </row>
    <row r="1306" spans="2:8" ht="13">
      <c r="B1306" s="351" t="s">
        <v>441</v>
      </c>
      <c r="C1306" s="351" t="s">
        <v>148</v>
      </c>
      <c r="D1306" s="351">
        <v>1998</v>
      </c>
      <c r="E1306" s="358">
        <v>0.30191883010030574</v>
      </c>
      <c r="F1306" s="92">
        <v>57416.205839005241</v>
      </c>
      <c r="G1306" s="92">
        <v>6216008</v>
      </c>
      <c r="H1306" s="358">
        <v>0.0092368294633799128</v>
      </c>
    </row>
    <row r="1307" spans="2:8" ht="13">
      <c r="B1307" s="351" t="s">
        <v>441</v>
      </c>
      <c r="C1307" s="351" t="s">
        <v>148</v>
      </c>
      <c r="D1307" s="351">
        <v>1999</v>
      </c>
      <c r="E1307" s="358">
        <v>0.29917443005377564</v>
      </c>
      <c r="F1307" s="92">
        <v>59110.285541164885</v>
      </c>
      <c r="G1307" s="92">
        <v>6201141</v>
      </c>
      <c r="H1307" s="358">
        <v>0.0095321627973246996</v>
      </c>
    </row>
    <row r="1308" spans="2:8" ht="13">
      <c r="B1308" s="351" t="s">
        <v>441</v>
      </c>
      <c r="C1308" s="351" t="s">
        <v>148</v>
      </c>
      <c r="D1308" s="351">
        <v>2000</v>
      </c>
      <c r="E1308" s="358">
        <v>0.29958114118223594</v>
      </c>
      <c r="F1308" s="92">
        <v>60985.73291046777</v>
      </c>
      <c r="G1308" s="92">
        <v>6310904</v>
      </c>
      <c r="H1308" s="358">
        <v>0.0096635494551125748</v>
      </c>
    </row>
    <row r="1309" spans="2:8" ht="13">
      <c r="B1309" s="351" t="s">
        <v>441</v>
      </c>
      <c r="C1309" s="351" t="s">
        <v>148</v>
      </c>
      <c r="D1309" s="351">
        <v>2001</v>
      </c>
      <c r="E1309" s="358">
        <v>0.29397124492313464</v>
      </c>
      <c r="F1309" s="92">
        <v>59095.863481918066</v>
      </c>
      <c r="G1309" s="92">
        <v>6309000</v>
      </c>
      <c r="H1309" s="358">
        <v>0.009366914484374397</v>
      </c>
    </row>
    <row r="1310" spans="2:8" ht="13">
      <c r="B1310" s="351" t="s">
        <v>441</v>
      </c>
      <c r="C1310" s="351" t="s">
        <v>148</v>
      </c>
      <c r="D1310" s="351">
        <v>2002</v>
      </c>
      <c r="E1310" s="358">
        <v>0.28425668710798957</v>
      </c>
      <c r="F1310" s="92">
        <v>59467.35171305274</v>
      </c>
      <c r="G1310" s="92">
        <v>6304620</v>
      </c>
      <c r="H1310" s="358">
        <v>0.00943234512358441</v>
      </c>
    </row>
    <row r="1311" spans="2:8" ht="13">
      <c r="B1311" s="351" t="s">
        <v>441</v>
      </c>
      <c r="C1311" s="351" t="s">
        <v>148</v>
      </c>
      <c r="D1311" s="351">
        <v>2003</v>
      </c>
      <c r="E1311" s="358">
        <v>0.28163406612428599</v>
      </c>
      <c r="F1311" s="92">
        <v>59768.663146962099</v>
      </c>
      <c r="G1311" s="92">
        <v>6382794</v>
      </c>
      <c r="H1311" s="358">
        <v>0.0093640282213341211</v>
      </c>
    </row>
    <row r="1312" spans="2:8" ht="13">
      <c r="B1312" s="351" t="s">
        <v>441</v>
      </c>
      <c r="C1312" s="351" t="s">
        <v>148</v>
      </c>
      <c r="D1312" s="351">
        <v>2004</v>
      </c>
      <c r="E1312" s="358">
        <v>0.27819290560852011</v>
      </c>
      <c r="F1312" s="92">
        <v>60888.081250536794</v>
      </c>
      <c r="G1312" s="92">
        <v>6519753</v>
      </c>
      <c r="H1312" s="358">
        <v>0.009339016562519592</v>
      </c>
    </row>
    <row r="1313" spans="2:8" ht="13">
      <c r="B1313" s="351" t="s">
        <v>441</v>
      </c>
      <c r="C1313" s="351" t="s">
        <v>148</v>
      </c>
      <c r="D1313" s="351">
        <v>2005</v>
      </c>
      <c r="E1313" s="358">
        <v>0.2848268232490852</v>
      </c>
      <c r="F1313" s="92">
        <v>63494.734745979069</v>
      </c>
      <c r="G1313" s="92">
        <v>6497015</v>
      </c>
      <c r="H1313" s="358">
        <v>0.0097729087505537653</v>
      </c>
    </row>
    <row r="1314" spans="2:8" ht="13">
      <c r="B1314" s="351" t="s">
        <v>441</v>
      </c>
      <c r="C1314" s="351" t="s">
        <v>148</v>
      </c>
      <c r="D1314" s="351">
        <v>2006</v>
      </c>
      <c r="E1314" s="358">
        <v>0.28100075560406346</v>
      </c>
      <c r="F1314" s="92">
        <v>61685.004869448407</v>
      </c>
      <c r="G1314" s="92">
        <v>6560912</v>
      </c>
      <c r="H1314" s="358">
        <v>0.0094018948691048446</v>
      </c>
    </row>
    <row r="1315" spans="2:8" ht="13">
      <c r="B1315" s="351" t="s">
        <v>441</v>
      </c>
      <c r="C1315" s="351" t="s">
        <v>148</v>
      </c>
      <c r="D1315" s="351">
        <v>2007</v>
      </c>
      <c r="E1315" s="358">
        <v>0.27968580262388232</v>
      </c>
      <c r="F1315" s="92">
        <v>60546.10286621542</v>
      </c>
      <c r="G1315" s="92">
        <v>6567929</v>
      </c>
      <c r="H1315" s="358">
        <v>0.0092184466163101678</v>
      </c>
    </row>
    <row r="1316" spans="2:8" ht="13">
      <c r="B1316" s="351" t="s">
        <v>441</v>
      </c>
      <c r="C1316" s="351" t="s">
        <v>148</v>
      </c>
      <c r="D1316" s="351">
        <v>2008</v>
      </c>
      <c r="E1316" s="358">
        <v>0.27797115862754851</v>
      </c>
      <c r="F1316" s="92">
        <v>60580.756340129294</v>
      </c>
      <c r="G1316" s="92">
        <v>6641293</v>
      </c>
      <c r="H1316" s="358">
        <v>0.0091218315981736221</v>
      </c>
    </row>
    <row r="1317" spans="2:8" ht="13">
      <c r="B1317" s="351" t="s">
        <v>441</v>
      </c>
      <c r="C1317" s="351" t="s">
        <v>148</v>
      </c>
      <c r="D1317" s="351">
        <v>2009</v>
      </c>
      <c r="E1317" s="358">
        <v>0.26948417162140448</v>
      </c>
      <c r="F1317" s="92">
        <v>60088.772135625906</v>
      </c>
      <c r="G1317" s="92">
        <v>6527069</v>
      </c>
      <c r="H1317" s="358">
        <v>0.0092060880826640417</v>
      </c>
    </row>
    <row r="1318" spans="2:8" ht="13">
      <c r="B1318" s="351" t="s">
        <v>441</v>
      </c>
      <c r="C1318" s="351" t="s">
        <v>148</v>
      </c>
      <c r="D1318" s="351">
        <v>2010</v>
      </c>
      <c r="E1318" s="358">
        <v>0.26900866217516844</v>
      </c>
      <c r="F1318" s="92">
        <v>58925.540423484119</v>
      </c>
      <c r="G1318" s="92">
        <v>6735067</v>
      </c>
      <c r="H1318" s="358">
        <v>0.0087490652169435173</v>
      </c>
    </row>
    <row r="1319" spans="2:8" ht="13">
      <c r="B1319" s="351" t="s">
        <v>441</v>
      </c>
      <c r="C1319" s="351" t="s">
        <v>148</v>
      </c>
      <c r="D1319" s="351">
        <v>2011</v>
      </c>
      <c r="E1319" s="358">
        <v>0.26799166533098251</v>
      </c>
      <c r="F1319" s="92">
        <v>58789.0636319923</v>
      </c>
      <c r="G1319" s="92">
        <v>6815590</v>
      </c>
      <c r="H1319" s="358">
        <v>0.0086256749059131048</v>
      </c>
    </row>
    <row r="1320" spans="2:8" ht="13">
      <c r="B1320" s="351" t="s">
        <v>441</v>
      </c>
      <c r="C1320" s="351" t="s">
        <v>148</v>
      </c>
      <c r="D1320" s="351">
        <v>2012</v>
      </c>
      <c r="E1320" s="358">
        <v>0.26824963901812932</v>
      </c>
      <c r="F1320" s="92">
        <v>61943.670142788382</v>
      </c>
      <c r="G1320" s="92">
        <v>6794407</v>
      </c>
      <c r="H1320" s="358">
        <v>0.009116861875184748</v>
      </c>
    </row>
    <row r="1321" spans="2:8" ht="13">
      <c r="B1321" s="351" t="s">
        <v>441</v>
      </c>
      <c r="C1321" s="351" t="s">
        <v>148</v>
      </c>
      <c r="D1321" s="351">
        <v>2013</v>
      </c>
      <c r="E1321" s="358">
        <v>0.27300150829562592</v>
      </c>
      <c r="F1321" s="92">
        <v>64367.203619909495</v>
      </c>
      <c r="G1321" s="92">
        <v>6973710</v>
      </c>
      <c r="H1321" s="358">
        <v>0.0092299799704761883</v>
      </c>
    </row>
    <row r="1322" spans="2:8" ht="13">
      <c r="B1322" s="351" t="s">
        <v>441</v>
      </c>
      <c r="C1322" s="351" t="s">
        <v>148</v>
      </c>
      <c r="D1322" s="351">
        <v>2014</v>
      </c>
      <c r="E1322" s="358">
        <v>0.27426895950550756</v>
      </c>
      <c r="F1322" s="92">
        <v>68316.283778429352</v>
      </c>
      <c r="G1322" s="92">
        <v>7173730</v>
      </c>
      <c r="H1322" s="358">
        <v>0.0095231189044512905</v>
      </c>
    </row>
    <row r="1323" spans="2:8" ht="13">
      <c r="B1323" s="351" t="s">
        <v>441</v>
      </c>
      <c r="C1323" s="351" t="s">
        <v>148</v>
      </c>
      <c r="D1323" s="351">
        <v>2015</v>
      </c>
      <c r="E1323" s="358">
        <v>0.27521446788778114</v>
      </c>
      <c r="F1323" s="92">
        <v>66571.902851843275</v>
      </c>
      <c r="G1323" s="92">
        <v>7258314</v>
      </c>
      <c r="H1323" s="358">
        <v>0.0091718135715599062</v>
      </c>
    </row>
    <row r="1324" spans="2:8" ht="13">
      <c r="B1324" s="351" t="s">
        <v>441</v>
      </c>
      <c r="C1324" s="351" t="s">
        <v>148</v>
      </c>
      <c r="D1324" s="351">
        <v>2016</v>
      </c>
      <c r="E1324" s="358">
        <v>0.26681895217743717</v>
      </c>
      <c r="F1324" s="92">
        <v>63908.475425539749</v>
      </c>
      <c r="G1324" s="92">
        <v>7348911</v>
      </c>
      <c r="H1324" s="358">
        <v>0.0086963191451821572</v>
      </c>
    </row>
    <row r="1325" spans="2:8" ht="13">
      <c r="B1325" s="351" t="s">
        <v>441</v>
      </c>
      <c r="C1325" s="351" t="s">
        <v>148</v>
      </c>
      <c r="D1325" s="351">
        <v>2017</v>
      </c>
      <c r="E1325" s="358">
        <v>0.28442408566102628</v>
      </c>
      <c r="F1325" s="92">
        <v>69281.156481655431</v>
      </c>
      <c r="G1325" s="92">
        <v>7408771</v>
      </c>
      <c r="H1325" s="358">
        <v>0.0093512347029831838</v>
      </c>
    </row>
    <row r="1326" spans="2:8" ht="13">
      <c r="B1326" s="351" t="s">
        <v>441</v>
      </c>
      <c r="C1326" s="351" t="s">
        <v>148</v>
      </c>
      <c r="D1326" s="351">
        <v>2018</v>
      </c>
      <c r="E1326" s="358">
        <v>0.28785903651516703</v>
      </c>
      <c r="F1326" s="92">
        <v>69760.910345231634</v>
      </c>
      <c r="G1326" s="92">
        <v>7552902</v>
      </c>
      <c r="H1326" s="358">
        <v>0.0092363055081651577</v>
      </c>
    </row>
    <row r="1327" spans="2:8" ht="13">
      <c r="B1327" s="351" t="s">
        <v>441</v>
      </c>
      <c r="C1327" s="351" t="s">
        <v>148</v>
      </c>
      <c r="D1327" s="351">
        <v>2019</v>
      </c>
      <c r="E1327" s="358">
        <v>0.2920276665453222</v>
      </c>
      <c r="F1327" s="92">
        <v>71210.946487076813</v>
      </c>
      <c r="G1327" s="92">
        <v>7460380</v>
      </c>
      <c r="H1327" s="358">
        <v>0.009545217064958731</v>
      </c>
    </row>
    <row r="1328" spans="2:8" ht="13">
      <c r="B1328" s="351" t="s">
        <v>441</v>
      </c>
      <c r="C1328" s="351" t="s">
        <v>148</v>
      </c>
      <c r="D1328" s="351">
        <v>2020</v>
      </c>
      <c r="E1328" s="358">
        <v>0.29176441606728021</v>
      </c>
      <c r="F1328" s="92">
        <v>64597.517010544041</v>
      </c>
      <c r="G1328" s="92">
        <v>6400888</v>
      </c>
      <c r="H1328" s="358">
        <v>0.010091961773201475</v>
      </c>
    </row>
    <row r="1329" spans="2:8" ht="13">
      <c r="B1329" s="351" t="s">
        <v>436</v>
      </c>
      <c r="C1329" s="351" t="s">
        <v>105</v>
      </c>
      <c r="D1329" s="351">
        <v>1982</v>
      </c>
      <c r="E1329" s="358">
        <v>0.041625835210699916</v>
      </c>
      <c r="F1329" s="92">
        <v>33658.067589679005</v>
      </c>
      <c r="G1329" s="92">
        <v>4887757</v>
      </c>
      <c r="H1329" s="358">
        <v>0.0068861990458361586</v>
      </c>
    </row>
    <row r="1330" spans="2:8" ht="13">
      <c r="B1330" s="351" t="s">
        <v>436</v>
      </c>
      <c r="C1330" s="351" t="s">
        <v>105</v>
      </c>
      <c r="D1330" s="351">
        <v>1983</v>
      </c>
      <c r="E1330" s="358">
        <v>0.043345297275164264</v>
      </c>
      <c r="F1330" s="92">
        <v>35997.315790483866</v>
      </c>
      <c r="G1330" s="92">
        <v>4795353</v>
      </c>
      <c r="H1330" s="358">
        <v>0.007506708221581157</v>
      </c>
    </row>
    <row r="1331" spans="2:8" ht="13">
      <c r="B1331" s="351" t="s">
        <v>436</v>
      </c>
      <c r="C1331" s="351" t="s">
        <v>105</v>
      </c>
      <c r="D1331" s="351">
        <v>1984</v>
      </c>
      <c r="E1331" s="358">
        <v>0.043353202217892232</v>
      </c>
      <c r="F1331" s="92">
        <v>38644.307452591434</v>
      </c>
      <c r="G1331" s="92">
        <v>5006527</v>
      </c>
      <c r="H1331" s="358">
        <v>0.0077187853880726969</v>
      </c>
    </row>
    <row r="1332" spans="2:8" ht="13">
      <c r="B1332" s="351" t="s">
        <v>436</v>
      </c>
      <c r="C1332" s="351" t="s">
        <v>105</v>
      </c>
      <c r="D1332" s="351">
        <v>1985</v>
      </c>
      <c r="E1332" s="358">
        <v>0.046412699048706624</v>
      </c>
      <c r="F1332" s="92">
        <v>41875.16152620982</v>
      </c>
      <c r="G1332" s="92">
        <v>5018612</v>
      </c>
      <c r="H1332" s="358">
        <v>0.0083439727012587991</v>
      </c>
    </row>
    <row r="1333" spans="2:8" ht="13">
      <c r="B1333" s="351" t="s">
        <v>436</v>
      </c>
      <c r="C1333" s="351" t="s">
        <v>105</v>
      </c>
      <c r="D1333" s="351">
        <v>1986</v>
      </c>
      <c r="E1333" s="358">
        <v>0.061255742725880552</v>
      </c>
      <c r="F1333" s="92">
        <v>58542.664624808574</v>
      </c>
      <c r="G1333" s="92">
        <v>5300676</v>
      </c>
      <c r="H1333" s="358">
        <v>0.011044377099224434</v>
      </c>
    </row>
    <row r="1334" spans="2:8" ht="13">
      <c r="B1334" s="351" t="s">
        <v>436</v>
      </c>
      <c r="C1334" s="351" t="s">
        <v>105</v>
      </c>
      <c r="D1334" s="351">
        <v>1987</v>
      </c>
      <c r="E1334" s="358">
        <v>0.069938994023904383</v>
      </c>
      <c r="F1334" s="92">
        <v>69038.319658864537</v>
      </c>
      <c r="G1334" s="92">
        <v>5338657</v>
      </c>
      <c r="H1334" s="358">
        <v>0.012931776598283901</v>
      </c>
    </row>
    <row r="1335" spans="2:8" ht="13">
      <c r="B1335" s="351" t="s">
        <v>436</v>
      </c>
      <c r="C1335" s="351" t="s">
        <v>105</v>
      </c>
      <c r="D1335" s="351">
        <v>1988</v>
      </c>
      <c r="E1335" s="358">
        <v>0.070159410245101125</v>
      </c>
      <c r="F1335" s="92">
        <v>72159.093755907001</v>
      </c>
      <c r="G1335" s="92">
        <v>5498146</v>
      </c>
      <c r="H1335" s="358">
        <v>0.013124259296844245</v>
      </c>
    </row>
    <row r="1336" spans="2:8" ht="13">
      <c r="B1336" s="351" t="s">
        <v>436</v>
      </c>
      <c r="C1336" s="351" t="s">
        <v>105</v>
      </c>
      <c r="D1336" s="351">
        <v>1989</v>
      </c>
      <c r="E1336" s="358">
        <v>0.070570472001575527</v>
      </c>
      <c r="F1336" s="92">
        <v>73026.606709118365</v>
      </c>
      <c r="G1336" s="92">
        <v>5538702</v>
      </c>
      <c r="H1336" s="358">
        <v>0.013184787105195109</v>
      </c>
    </row>
    <row r="1337" spans="2:8" ht="13">
      <c r="B1337" s="351" t="s">
        <v>436</v>
      </c>
      <c r="C1337" s="351" t="s">
        <v>105</v>
      </c>
      <c r="D1337" s="351">
        <v>1990</v>
      </c>
      <c r="E1337" s="358">
        <v>0.074813657520424431</v>
      </c>
      <c r="F1337" s="92">
        <v>77682.013149757506</v>
      </c>
      <c r="G1337" s="92">
        <v>5574458</v>
      </c>
      <c r="H1337" s="358">
        <v>0.013935348180891758</v>
      </c>
    </row>
    <row r="1338" spans="2:8" ht="13">
      <c r="B1338" s="351" t="s">
        <v>436</v>
      </c>
      <c r="C1338" s="351" t="s">
        <v>105</v>
      </c>
      <c r="D1338" s="351">
        <v>1991</v>
      </c>
      <c r="E1338" s="358">
        <v>0.077422315882014522</v>
      </c>
      <c r="F1338" s="92">
        <v>80317.058850527159</v>
      </c>
      <c r="G1338" s="92">
        <v>5568548</v>
      </c>
      <c r="H1338" s="358">
        <v>0.014423339594186341</v>
      </c>
    </row>
    <row r="1339" spans="2:8" ht="13">
      <c r="B1339" s="351" t="s">
        <v>436</v>
      </c>
      <c r="C1339" s="351" t="s">
        <v>105</v>
      </c>
      <c r="D1339" s="351">
        <v>1992</v>
      </c>
      <c r="E1339" s="358">
        <v>0.074138864592444495</v>
      </c>
      <c r="F1339" s="92">
        <v>76536.737889957934</v>
      </c>
      <c r="G1339" s="92">
        <v>5635507</v>
      </c>
      <c r="H1339" s="358">
        <v>0.013581162775586639</v>
      </c>
    </row>
    <row r="1340" spans="2:8" ht="13">
      <c r="B1340" s="351" t="s">
        <v>436</v>
      </c>
      <c r="C1340" s="351" t="s">
        <v>105</v>
      </c>
      <c r="D1340" s="351">
        <v>1993</v>
      </c>
      <c r="E1340" s="358">
        <v>0.088507493611437255</v>
      </c>
      <c r="F1340" s="92">
        <v>91914.412563022313</v>
      </c>
      <c r="G1340" s="92">
        <v>5762251</v>
      </c>
      <c r="H1340" s="358">
        <v>0.015951129612893002</v>
      </c>
    </row>
    <row r="1341" spans="2:8" ht="13">
      <c r="B1341" s="351" t="s">
        <v>436</v>
      </c>
      <c r="C1341" s="351" t="s">
        <v>105</v>
      </c>
      <c r="D1341" s="351">
        <v>1994</v>
      </c>
      <c r="E1341" s="358">
        <v>0.090510903394418668</v>
      </c>
      <c r="F1341" s="92">
        <v>94371.012402383829</v>
      </c>
      <c r="G1341" s="92">
        <v>5763584</v>
      </c>
      <c r="H1341" s="358">
        <v>0.016373668259607881</v>
      </c>
    </row>
    <row r="1342" spans="2:8" ht="13">
      <c r="B1342" s="351" t="s">
        <v>436</v>
      </c>
      <c r="C1342" s="351" t="s">
        <v>105</v>
      </c>
      <c r="D1342" s="351">
        <v>1995</v>
      </c>
      <c r="E1342" s="358">
        <v>0.090959301322102934</v>
      </c>
      <c r="F1342" s="92">
        <v>93131.500396976073</v>
      </c>
      <c r="G1342" s="92">
        <v>5837945</v>
      </c>
      <c r="H1342" s="358">
        <v>0.015952788249456971</v>
      </c>
    </row>
    <row r="1343" spans="2:8" ht="13">
      <c r="B1343" s="351" t="s">
        <v>436</v>
      </c>
      <c r="C1343" s="351" t="s">
        <v>105</v>
      </c>
      <c r="D1343" s="351">
        <v>1996</v>
      </c>
      <c r="E1343" s="358">
        <v>0.093820958694587342</v>
      </c>
      <c r="F1343" s="92">
        <v>98392.947832733276</v>
      </c>
      <c r="G1343" s="92">
        <v>5974675</v>
      </c>
      <c r="H1343" s="358">
        <v>0.016468334734982788</v>
      </c>
    </row>
    <row r="1344" spans="2:8" ht="13">
      <c r="B1344" s="351" t="s">
        <v>436</v>
      </c>
      <c r="C1344" s="351" t="s">
        <v>105</v>
      </c>
      <c r="D1344" s="351">
        <v>1997</v>
      </c>
      <c r="E1344" s="358">
        <v>0.096648594442577909</v>
      </c>
      <c r="F1344" s="92">
        <v>101559.21287761084</v>
      </c>
      <c r="G1344" s="92">
        <v>6116870</v>
      </c>
      <c r="H1344" s="358">
        <v>0.0166031340992388</v>
      </c>
    </row>
    <row r="1345" spans="2:8" ht="13">
      <c r="B1345" s="351" t="s">
        <v>436</v>
      </c>
      <c r="C1345" s="351" t="s">
        <v>105</v>
      </c>
      <c r="D1345" s="351">
        <v>1998</v>
      </c>
      <c r="E1345" s="358">
        <v>0.10645474411664264</v>
      </c>
      <c r="F1345" s="92">
        <v>112582.38564274072</v>
      </c>
      <c r="G1345" s="92">
        <v>6216008</v>
      </c>
      <c r="H1345" s="358">
        <v>0.018111686092222003</v>
      </c>
    </row>
    <row r="1346" spans="2:8" ht="13">
      <c r="B1346" s="351" t="s">
        <v>436</v>
      </c>
      <c r="C1346" s="351" t="s">
        <v>105</v>
      </c>
      <c r="D1346" s="351">
        <v>1999</v>
      </c>
      <c r="E1346" s="358">
        <v>0.11599788219634165</v>
      </c>
      <c r="F1346" s="92">
        <v>119110.56936719827</v>
      </c>
      <c r="G1346" s="92">
        <v>6201141</v>
      </c>
      <c r="H1346" s="358">
        <v>0.019207847292489925</v>
      </c>
    </row>
    <row r="1347" spans="2:8" ht="13">
      <c r="B1347" s="351" t="s">
        <v>436</v>
      </c>
      <c r="C1347" s="351" t="s">
        <v>105</v>
      </c>
      <c r="D1347" s="351">
        <v>2000</v>
      </c>
      <c r="E1347" s="358">
        <v>0.11617987766457605</v>
      </c>
      <c r="F1347" s="92">
        <v>122802.94395060053</v>
      </c>
      <c r="G1347" s="92">
        <v>6310904</v>
      </c>
      <c r="H1347" s="358">
        <v>0.019458851529131252</v>
      </c>
    </row>
    <row r="1348" spans="2:8" ht="13">
      <c r="B1348" s="351" t="s">
        <v>436</v>
      </c>
      <c r="C1348" s="351" t="s">
        <v>105</v>
      </c>
      <c r="D1348" s="351">
        <v>2001</v>
      </c>
      <c r="E1348" s="358">
        <v>0.11490383536434839</v>
      </c>
      <c r="F1348" s="92">
        <v>123710.75472968424</v>
      </c>
      <c r="G1348" s="92">
        <v>6309000</v>
      </c>
      <c r="H1348" s="358">
        <v>0.01960861542711749</v>
      </c>
    </row>
    <row r="1349" spans="2:8" ht="13">
      <c r="B1349" s="351" t="s">
        <v>436</v>
      </c>
      <c r="C1349" s="351" t="s">
        <v>105</v>
      </c>
      <c r="D1349" s="351">
        <v>2002</v>
      </c>
      <c r="E1349" s="358">
        <v>0.11425637838850392</v>
      </c>
      <c r="F1349" s="92">
        <v>124981.96739696794</v>
      </c>
      <c r="G1349" s="92">
        <v>6304620</v>
      </c>
      <c r="H1349" s="358">
        <v>0.019823870018647903</v>
      </c>
    </row>
    <row r="1350" spans="2:8" ht="13">
      <c r="B1350" s="351" t="s">
        <v>436</v>
      </c>
      <c r="C1350" s="351" t="s">
        <v>105</v>
      </c>
      <c r="D1350" s="351">
        <v>2003</v>
      </c>
      <c r="E1350" s="358">
        <v>0.11415569692508033</v>
      </c>
      <c r="F1350" s="92">
        <v>126339.87692498493</v>
      </c>
      <c r="G1350" s="92">
        <v>6382794</v>
      </c>
      <c r="H1350" s="358">
        <v>0.019793820218071415</v>
      </c>
    </row>
    <row r="1351" spans="2:8" ht="13">
      <c r="B1351" s="351" t="s">
        <v>436</v>
      </c>
      <c r="C1351" s="351" t="s">
        <v>105</v>
      </c>
      <c r="D1351" s="351">
        <v>2004</v>
      </c>
      <c r="E1351" s="358">
        <v>0.11708157312094034</v>
      </c>
      <c r="F1351" s="92">
        <v>128667.26310754986</v>
      </c>
      <c r="G1351" s="92">
        <v>6519753</v>
      </c>
      <c r="H1351" s="358">
        <v>0.019734990437145373</v>
      </c>
    </row>
    <row r="1352" spans="2:8" ht="13">
      <c r="B1352" s="351" t="s">
        <v>436</v>
      </c>
      <c r="C1352" s="351" t="s">
        <v>105</v>
      </c>
      <c r="D1352" s="351">
        <v>2005</v>
      </c>
      <c r="E1352" s="358">
        <v>0.11798543424799686</v>
      </c>
      <c r="F1352" s="92">
        <v>134041.01012589852</v>
      </c>
      <c r="G1352" s="92">
        <v>6497015</v>
      </c>
      <c r="H1352" s="358">
        <v>0.020631168332826463</v>
      </c>
    </row>
    <row r="1353" spans="2:8" ht="13">
      <c r="B1353" s="351" t="s">
        <v>436</v>
      </c>
      <c r="C1353" s="351" t="s">
        <v>105</v>
      </c>
      <c r="D1353" s="351">
        <v>2006</v>
      </c>
      <c r="E1353" s="358">
        <v>0.11769569785198261</v>
      </c>
      <c r="F1353" s="92">
        <v>132626.9271685787</v>
      </c>
      <c r="G1353" s="92">
        <v>6560912</v>
      </c>
      <c r="H1353" s="358">
        <v>0.020214709047854735</v>
      </c>
    </row>
    <row r="1354" spans="2:8" ht="13">
      <c r="B1354" s="351" t="s">
        <v>436</v>
      </c>
      <c r="C1354" s="351" t="s">
        <v>105</v>
      </c>
      <c r="D1354" s="351">
        <v>2007</v>
      </c>
      <c r="E1354" s="358">
        <v>0.11771951864959702</v>
      </c>
      <c r="F1354" s="92">
        <v>129712.31233154338</v>
      </c>
      <c r="G1354" s="92">
        <v>6567929</v>
      </c>
      <c r="H1354" s="358">
        <v>0.019749347523632391</v>
      </c>
    </row>
    <row r="1355" spans="2:8" ht="13">
      <c r="B1355" s="351" t="s">
        <v>436</v>
      </c>
      <c r="C1355" s="351" t="s">
        <v>105</v>
      </c>
      <c r="D1355" s="351">
        <v>2008</v>
      </c>
      <c r="E1355" s="358">
        <v>0.11746522024102782</v>
      </c>
      <c r="F1355" s="92">
        <v>131580.54589651118</v>
      </c>
      <c r="G1355" s="92">
        <v>6641293</v>
      </c>
      <c r="H1355" s="358">
        <v>0.019812489209030709</v>
      </c>
    </row>
    <row r="1356" spans="2:8" ht="13">
      <c r="B1356" s="351" t="s">
        <v>436</v>
      </c>
      <c r="C1356" s="351" t="s">
        <v>105</v>
      </c>
      <c r="D1356" s="351">
        <v>2009</v>
      </c>
      <c r="E1356" s="358">
        <v>0.11739212103193608</v>
      </c>
      <c r="F1356" s="92">
        <v>125728.37033065593</v>
      </c>
      <c r="G1356" s="92">
        <v>6527069</v>
      </c>
      <c r="H1356" s="358">
        <v>0.01926260781533885</v>
      </c>
    </row>
    <row r="1357" spans="2:8" ht="13">
      <c r="B1357" s="351" t="s">
        <v>436</v>
      </c>
      <c r="C1357" s="351" t="s">
        <v>105</v>
      </c>
      <c r="D1357" s="351">
        <v>2010</v>
      </c>
      <c r="E1357" s="358">
        <v>0.12240923546891332</v>
      </c>
      <c r="F1357" s="92">
        <v>132197.32275547856</v>
      </c>
      <c r="G1357" s="92">
        <v>6735067</v>
      </c>
      <c r="H1357" s="358">
        <v>0.01962821197702689</v>
      </c>
    </row>
    <row r="1358" spans="2:8" ht="13">
      <c r="B1358" s="351" t="s">
        <v>436</v>
      </c>
      <c r="C1358" s="351" t="s">
        <v>105</v>
      </c>
      <c r="D1358" s="351">
        <v>2011</v>
      </c>
      <c r="E1358" s="358">
        <v>0.12469181158037071</v>
      </c>
      <c r="F1358" s="92">
        <v>137388.05652729564</v>
      </c>
      <c r="G1358" s="92">
        <v>6815590</v>
      </c>
      <c r="H1358" s="358">
        <v>0.020157910984565628</v>
      </c>
    </row>
    <row r="1359" spans="2:8" ht="13">
      <c r="B1359" s="351" t="s">
        <v>436</v>
      </c>
      <c r="C1359" s="351" t="s">
        <v>105</v>
      </c>
      <c r="D1359" s="351">
        <v>2012</v>
      </c>
      <c r="E1359" s="358">
        <v>0.12329271446024832</v>
      </c>
      <c r="F1359" s="92">
        <v>134831.43302115405</v>
      </c>
      <c r="G1359" s="92">
        <v>6794407</v>
      </c>
      <c r="H1359" s="358">
        <v>0.019844473994736267</v>
      </c>
    </row>
    <row r="1360" spans="2:8" ht="13">
      <c r="B1360" s="351" t="s">
        <v>436</v>
      </c>
      <c r="C1360" s="351" t="s">
        <v>105</v>
      </c>
      <c r="D1360" s="351">
        <v>2013</v>
      </c>
      <c r="E1360" s="358">
        <v>0.096781892400964159</v>
      </c>
      <c r="F1360" s="92">
        <v>108700.5824501429</v>
      </c>
      <c r="G1360" s="92">
        <v>6973710</v>
      </c>
      <c r="H1360" s="358">
        <v>0.015587195689259075</v>
      </c>
    </row>
    <row r="1361" spans="2:8" ht="13">
      <c r="B1361" s="351" t="s">
        <v>436</v>
      </c>
      <c r="C1361" s="351" t="s">
        <v>105</v>
      </c>
      <c r="D1361" s="351">
        <v>2014</v>
      </c>
      <c r="E1361" s="358">
        <v>0.096167729098637064</v>
      </c>
      <c r="F1361" s="92">
        <v>110139.26528527435</v>
      </c>
      <c r="G1361" s="92">
        <v>7173730</v>
      </c>
      <c r="H1361" s="358">
        <v>0.015353137807705941</v>
      </c>
    </row>
    <row r="1362" spans="2:8" ht="13">
      <c r="B1362" s="351" t="s">
        <v>436</v>
      </c>
      <c r="C1362" s="351" t="s">
        <v>105</v>
      </c>
      <c r="D1362" s="351">
        <v>2015</v>
      </c>
      <c r="E1362" s="358">
        <v>0.056317458650815055</v>
      </c>
      <c r="F1362" s="92">
        <v>62376.203487387043</v>
      </c>
      <c r="G1362" s="92">
        <v>7258314</v>
      </c>
      <c r="H1362" s="358">
        <v>0.0085937593065534279</v>
      </c>
    </row>
    <row r="1363" spans="2:8" ht="13">
      <c r="B1363" s="351" t="s">
        <v>436</v>
      </c>
      <c r="C1363" s="351" t="s">
        <v>105</v>
      </c>
      <c r="D1363" s="351">
        <v>2016</v>
      </c>
      <c r="E1363" s="358">
        <v>0.054274204773462481</v>
      </c>
      <c r="F1363" s="92">
        <v>61039.430124269806</v>
      </c>
      <c r="G1363" s="92">
        <v>7348911</v>
      </c>
      <c r="H1363" s="358">
        <v>0.0083059150021370255</v>
      </c>
    </row>
    <row r="1364" spans="2:8" ht="13">
      <c r="B1364" s="351" t="s">
        <v>436</v>
      </c>
      <c r="C1364" s="351" t="s">
        <v>105</v>
      </c>
      <c r="D1364" s="351">
        <v>2017</v>
      </c>
      <c r="E1364" s="358">
        <v>0.054180841259000447</v>
      </c>
      <c r="F1364" s="92">
        <v>61725.198319268704</v>
      </c>
      <c r="G1364" s="92">
        <v>7408771</v>
      </c>
      <c r="H1364" s="358">
        <v>0.0083313680932058376</v>
      </c>
    </row>
    <row r="1365" spans="2:8" ht="13">
      <c r="B1365" s="351" t="s">
        <v>436</v>
      </c>
      <c r="C1365" s="351" t="s">
        <v>105</v>
      </c>
      <c r="D1365" s="351">
        <v>2018</v>
      </c>
      <c r="E1365" s="358">
        <v>0.055812557191134399</v>
      </c>
      <c r="F1365" s="92">
        <v>64299.247199946723</v>
      </c>
      <c r="G1365" s="92">
        <v>7552902</v>
      </c>
      <c r="H1365" s="358">
        <v>0.0085131843627716496</v>
      </c>
    </row>
    <row r="1366" spans="2:8" ht="13">
      <c r="B1366" s="351" t="s">
        <v>436</v>
      </c>
      <c r="C1366" s="351" t="s">
        <v>105</v>
      </c>
      <c r="D1366" s="351">
        <v>2019</v>
      </c>
      <c r="E1366" s="358">
        <v>0.057111633069235508</v>
      </c>
      <c r="F1366" s="92">
        <v>64132.651680601972</v>
      </c>
      <c r="G1366" s="92">
        <v>7460380</v>
      </c>
      <c r="H1366" s="358">
        <v>0.0085964323104991934</v>
      </c>
    </row>
    <row r="1367" spans="2:8" ht="13">
      <c r="B1367" s="351" t="s">
        <v>436</v>
      </c>
      <c r="C1367" s="351" t="s">
        <v>105</v>
      </c>
      <c r="D1367" s="351">
        <v>2020</v>
      </c>
      <c r="E1367" s="358">
        <v>0.057121567009477243</v>
      </c>
      <c r="F1367" s="92">
        <v>51860.842052605418</v>
      </c>
      <c r="G1367" s="92">
        <v>6400888</v>
      </c>
      <c r="H1367" s="358">
        <v>0.0081021323998491171</v>
      </c>
    </row>
    <row r="1368" spans="2:8" ht="13">
      <c r="B1368" s="351" t="s">
        <v>436</v>
      </c>
      <c r="C1368" s="351" t="s">
        <v>106</v>
      </c>
      <c r="D1368" s="351">
        <v>1982</v>
      </c>
      <c r="E1368" s="358">
        <v>0.0012853704988422061</v>
      </c>
      <c r="F1368" s="92">
        <v>1039.3325901768242</v>
      </c>
      <c r="G1368" s="92">
        <v>4887757</v>
      </c>
      <c r="H1368" s="358">
        <v>0.00021263998807158869</v>
      </c>
    </row>
    <row r="1369" spans="2:8" ht="13">
      <c r="B1369" s="351" t="s">
        <v>436</v>
      </c>
      <c r="C1369" s="351" t="s">
        <v>106</v>
      </c>
      <c r="D1369" s="351">
        <v>1983</v>
      </c>
      <c r="E1369" s="358">
        <v>0.001919348956833842</v>
      </c>
      <c r="F1369" s="92">
        <v>1593.9770829734555</v>
      </c>
      <c r="G1369" s="92">
        <v>4795353</v>
      </c>
      <c r="H1369" s="358">
        <v>0.00033240036405525421</v>
      </c>
    </row>
    <row r="1370" spans="2:8" ht="13">
      <c r="B1370" s="351" t="s">
        <v>436</v>
      </c>
      <c r="C1370" s="351" t="s">
        <v>106</v>
      </c>
      <c r="D1370" s="351">
        <v>1984</v>
      </c>
      <c r="E1370" s="358">
        <v>0</v>
      </c>
      <c r="F1370" s="92">
        <v>0</v>
      </c>
      <c r="G1370" s="92">
        <v>5006527</v>
      </c>
      <c r="H1370" s="358">
        <v>0</v>
      </c>
    </row>
    <row r="1371" spans="2:8" ht="13">
      <c r="B1371" s="351" t="s">
        <v>436</v>
      </c>
      <c r="C1371" s="351" t="s">
        <v>106</v>
      </c>
      <c r="D1371" s="351">
        <v>1985</v>
      </c>
      <c r="E1371" s="358">
        <v>0</v>
      </c>
      <c r="F1371" s="92">
        <v>0</v>
      </c>
      <c r="G1371" s="92">
        <v>5018612</v>
      </c>
      <c r="H1371" s="358">
        <v>0</v>
      </c>
    </row>
    <row r="1372" spans="2:8" ht="13">
      <c r="B1372" s="351" t="s">
        <v>436</v>
      </c>
      <c r="C1372" s="351" t="s">
        <v>106</v>
      </c>
      <c r="D1372" s="351">
        <v>1986</v>
      </c>
      <c r="E1372" s="358">
        <v>0</v>
      </c>
      <c r="F1372" s="92">
        <v>0</v>
      </c>
      <c r="G1372" s="92">
        <v>5300676</v>
      </c>
      <c r="H1372" s="358">
        <v>0</v>
      </c>
    </row>
    <row r="1373" spans="2:8" ht="13">
      <c r="B1373" s="351" t="s">
        <v>436</v>
      </c>
      <c r="C1373" s="351" t="s">
        <v>106</v>
      </c>
      <c r="D1373" s="351">
        <v>1987</v>
      </c>
      <c r="E1373" s="358">
        <v>0</v>
      </c>
      <c r="F1373" s="92">
        <v>0</v>
      </c>
      <c r="G1373" s="92">
        <v>5338657</v>
      </c>
      <c r="H1373" s="358">
        <v>0</v>
      </c>
    </row>
    <row r="1374" spans="2:8" ht="13">
      <c r="B1374" s="351" t="s">
        <v>436</v>
      </c>
      <c r="C1374" s="351" t="s">
        <v>106</v>
      </c>
      <c r="D1374" s="351">
        <v>1988</v>
      </c>
      <c r="E1374" s="358">
        <v>0</v>
      </c>
      <c r="F1374" s="92">
        <v>0</v>
      </c>
      <c r="G1374" s="92">
        <v>5498146</v>
      </c>
      <c r="H1374" s="358">
        <v>0</v>
      </c>
    </row>
    <row r="1375" spans="2:8" ht="13">
      <c r="B1375" s="351" t="s">
        <v>436</v>
      </c>
      <c r="C1375" s="351" t="s">
        <v>106</v>
      </c>
      <c r="D1375" s="351">
        <v>1989</v>
      </c>
      <c r="E1375" s="358">
        <v>0</v>
      </c>
      <c r="F1375" s="92">
        <v>0</v>
      </c>
      <c r="G1375" s="92">
        <v>5538702</v>
      </c>
      <c r="H1375" s="358">
        <v>0</v>
      </c>
    </row>
    <row r="1376" spans="2:8" ht="13">
      <c r="B1376" s="351" t="s">
        <v>436</v>
      </c>
      <c r="C1376" s="351" t="s">
        <v>106</v>
      </c>
      <c r="D1376" s="351">
        <v>1990</v>
      </c>
      <c r="E1376" s="358">
        <v>0.0031246948540181621</v>
      </c>
      <c r="F1376" s="92">
        <v>3244.4956547212182</v>
      </c>
      <c r="G1376" s="92">
        <v>5574458</v>
      </c>
      <c r="H1376" s="358">
        <v>0.00058202889944120452</v>
      </c>
    </row>
    <row r="1377" spans="2:8" ht="13">
      <c r="B1377" s="351" t="s">
        <v>436</v>
      </c>
      <c r="C1377" s="351" t="s">
        <v>106</v>
      </c>
      <c r="D1377" s="351">
        <v>1991</v>
      </c>
      <c r="E1377" s="358">
        <v>0.0032321247341577405</v>
      </c>
      <c r="F1377" s="92">
        <v>3352.9706458431642</v>
      </c>
      <c r="G1377" s="92">
        <v>5568548</v>
      </c>
      <c r="H1377" s="358">
        <v>0.00060212655899583955</v>
      </c>
    </row>
    <row r="1378" spans="2:8" ht="13">
      <c r="B1378" s="351" t="s">
        <v>436</v>
      </c>
      <c r="C1378" s="351" t="s">
        <v>106</v>
      </c>
      <c r="D1378" s="351">
        <v>1992</v>
      </c>
      <c r="E1378" s="358">
        <v>0.003332083801907618</v>
      </c>
      <c r="F1378" s="92">
        <v>3439.8533883127161</v>
      </c>
      <c r="G1378" s="92">
        <v>5635507</v>
      </c>
      <c r="H1378" s="358">
        <v>0.000610389338228613</v>
      </c>
    </row>
    <row r="1379" spans="2:8" ht="13">
      <c r="B1379" s="351" t="s">
        <v>436</v>
      </c>
      <c r="C1379" s="351" t="s">
        <v>106</v>
      </c>
      <c r="D1379" s="351">
        <v>1993</v>
      </c>
      <c r="E1379" s="358">
        <v>0.0048345880240348088</v>
      </c>
      <c r="F1379" s="92">
        <v>5020.6858208439808</v>
      </c>
      <c r="G1379" s="92">
        <v>5762251</v>
      </c>
      <c r="H1379" s="358">
        <v>0.00087130633858955133</v>
      </c>
    </row>
    <row r="1380" spans="2:8" ht="13">
      <c r="B1380" s="351" t="s">
        <v>436</v>
      </c>
      <c r="C1380" s="351" t="s">
        <v>106</v>
      </c>
      <c r="D1380" s="351">
        <v>1994</v>
      </c>
      <c r="E1380" s="358">
        <v>0.0013162703134282088</v>
      </c>
      <c r="F1380" s="92">
        <v>1372.406609755295</v>
      </c>
      <c r="G1380" s="92">
        <v>5763584</v>
      </c>
      <c r="H1380" s="358">
        <v>0.00023811687480486014</v>
      </c>
    </row>
    <row r="1381" spans="2:8" ht="13">
      <c r="B1381" s="351" t="s">
        <v>436</v>
      </c>
      <c r="C1381" s="351" t="s">
        <v>106</v>
      </c>
      <c r="D1381" s="351">
        <v>1995</v>
      </c>
      <c r="E1381" s="358">
        <v>0.0013117470399392453</v>
      </c>
      <c r="F1381" s="92">
        <v>1343.0728710000344</v>
      </c>
      <c r="G1381" s="92">
        <v>5837945</v>
      </c>
      <c r="H1381" s="358">
        <v>0.00023005918538116313</v>
      </c>
    </row>
    <row r="1382" spans="2:8" ht="13">
      <c r="B1382" s="351" t="s">
        <v>436</v>
      </c>
      <c r="C1382" s="351" t="s">
        <v>106</v>
      </c>
      <c r="D1382" s="351">
        <v>1996</v>
      </c>
      <c r="E1382" s="358">
        <v>0.00065195143648062888</v>
      </c>
      <c r="F1382" s="92">
        <v>683.7216819317664</v>
      </c>
      <c r="G1382" s="92">
        <v>5974675</v>
      </c>
      <c r="H1382" s="358">
        <v>0.00011443663160452516</v>
      </c>
    </row>
    <row r="1383" spans="2:8" ht="13">
      <c r="B1383" s="351" t="s">
        <v>436</v>
      </c>
      <c r="C1383" s="351" t="s">
        <v>106</v>
      </c>
      <c r="D1383" s="351">
        <v>1997</v>
      </c>
      <c r="E1383" s="358">
        <v>0</v>
      </c>
      <c r="F1383" s="92">
        <v>0</v>
      </c>
      <c r="G1383" s="92">
        <v>6116870</v>
      </c>
      <c r="H1383" s="358">
        <v>0</v>
      </c>
    </row>
    <row r="1384" spans="2:8" ht="13">
      <c r="B1384" s="351" t="s">
        <v>436</v>
      </c>
      <c r="C1384" s="351" t="s">
        <v>106</v>
      </c>
      <c r="D1384" s="351">
        <v>1998</v>
      </c>
      <c r="E1384" s="358">
        <v>0</v>
      </c>
      <c r="F1384" s="92">
        <v>0</v>
      </c>
      <c r="G1384" s="92">
        <v>6216008</v>
      </c>
      <c r="H1384" s="358">
        <v>0</v>
      </c>
    </row>
    <row r="1385" spans="2:8" ht="13">
      <c r="B1385" s="351" t="s">
        <v>436</v>
      </c>
      <c r="C1385" s="351" t="s">
        <v>106</v>
      </c>
      <c r="D1385" s="351">
        <v>1999</v>
      </c>
      <c r="E1385" s="358">
        <v>0</v>
      </c>
      <c r="F1385" s="92">
        <v>0</v>
      </c>
      <c r="G1385" s="92">
        <v>6201141</v>
      </c>
      <c r="H1385" s="358">
        <v>0</v>
      </c>
    </row>
    <row r="1386" spans="2:8" ht="13">
      <c r="B1386" s="351" t="s">
        <v>436</v>
      </c>
      <c r="C1386" s="351" t="s">
        <v>106</v>
      </c>
      <c r="D1386" s="351">
        <v>2000</v>
      </c>
      <c r="E1386" s="358">
        <v>0</v>
      </c>
      <c r="F1386" s="92">
        <v>0</v>
      </c>
      <c r="G1386" s="92">
        <v>6310904</v>
      </c>
      <c r="H1386" s="358">
        <v>0</v>
      </c>
    </row>
    <row r="1387" spans="2:8" ht="13">
      <c r="B1387" s="351" t="s">
        <v>436</v>
      </c>
      <c r="C1387" s="351" t="s">
        <v>106</v>
      </c>
      <c r="D1387" s="351">
        <v>2001</v>
      </c>
      <c r="E1387" s="358">
        <v>0</v>
      </c>
      <c r="F1387" s="92">
        <v>0</v>
      </c>
      <c r="G1387" s="92">
        <v>6309000</v>
      </c>
      <c r="H1387" s="358">
        <v>0</v>
      </c>
    </row>
    <row r="1388" spans="2:8" ht="13">
      <c r="B1388" s="351" t="s">
        <v>436</v>
      </c>
      <c r="C1388" s="351" t="s">
        <v>106</v>
      </c>
      <c r="D1388" s="351">
        <v>2002</v>
      </c>
      <c r="E1388" s="358">
        <v>0</v>
      </c>
      <c r="F1388" s="92">
        <v>0</v>
      </c>
      <c r="G1388" s="92">
        <v>6304620</v>
      </c>
      <c r="H1388" s="358">
        <v>0</v>
      </c>
    </row>
    <row r="1389" spans="2:8" ht="13">
      <c r="B1389" s="351" t="s">
        <v>436</v>
      </c>
      <c r="C1389" s="351" t="s">
        <v>106</v>
      </c>
      <c r="D1389" s="351">
        <v>2003</v>
      </c>
      <c r="E1389" s="358">
        <v>0</v>
      </c>
      <c r="F1389" s="92">
        <v>0</v>
      </c>
      <c r="G1389" s="92">
        <v>6382794</v>
      </c>
      <c r="H1389" s="358">
        <v>0</v>
      </c>
    </row>
    <row r="1390" spans="2:8" ht="13">
      <c r="B1390" s="351" t="s">
        <v>436</v>
      </c>
      <c r="C1390" s="351" t="s">
        <v>106</v>
      </c>
      <c r="D1390" s="351">
        <v>2004</v>
      </c>
      <c r="E1390" s="358">
        <v>0</v>
      </c>
      <c r="F1390" s="92">
        <v>0</v>
      </c>
      <c r="G1390" s="92">
        <v>6519753</v>
      </c>
      <c r="H1390" s="358">
        <v>0</v>
      </c>
    </row>
    <row r="1391" spans="2:8" ht="13">
      <c r="B1391" s="351" t="s">
        <v>436</v>
      </c>
      <c r="C1391" s="351" t="s">
        <v>106</v>
      </c>
      <c r="D1391" s="351">
        <v>2005</v>
      </c>
      <c r="E1391" s="358">
        <v>0</v>
      </c>
      <c r="F1391" s="92">
        <v>0</v>
      </c>
      <c r="G1391" s="92">
        <v>6497015</v>
      </c>
      <c r="H1391" s="358">
        <v>0</v>
      </c>
    </row>
    <row r="1392" spans="2:8" ht="13">
      <c r="B1392" s="351" t="s">
        <v>436</v>
      </c>
      <c r="C1392" s="351" t="s">
        <v>106</v>
      </c>
      <c r="D1392" s="351">
        <v>2006</v>
      </c>
      <c r="E1392" s="358">
        <v>0</v>
      </c>
      <c r="F1392" s="92">
        <v>0</v>
      </c>
      <c r="G1392" s="92">
        <v>6560912</v>
      </c>
      <c r="H1392" s="358">
        <v>0</v>
      </c>
    </row>
    <row r="1393" spans="2:8" ht="13">
      <c r="B1393" s="351" t="s">
        <v>436</v>
      </c>
      <c r="C1393" s="351" t="s">
        <v>106</v>
      </c>
      <c r="D1393" s="351">
        <v>2007</v>
      </c>
      <c r="E1393" s="358">
        <v>0</v>
      </c>
      <c r="F1393" s="92">
        <v>0</v>
      </c>
      <c r="G1393" s="92">
        <v>6567929</v>
      </c>
      <c r="H1393" s="358">
        <v>0</v>
      </c>
    </row>
    <row r="1394" spans="2:8" ht="13">
      <c r="B1394" s="351" t="s">
        <v>436</v>
      </c>
      <c r="C1394" s="351" t="s">
        <v>106</v>
      </c>
      <c r="D1394" s="351">
        <v>2008</v>
      </c>
      <c r="E1394" s="358">
        <v>0</v>
      </c>
      <c r="F1394" s="92">
        <v>0</v>
      </c>
      <c r="G1394" s="92">
        <v>6641293</v>
      </c>
      <c r="H1394" s="358">
        <v>0</v>
      </c>
    </row>
    <row r="1395" spans="2:8" ht="13">
      <c r="B1395" s="351" t="s">
        <v>436</v>
      </c>
      <c r="C1395" s="351" t="s">
        <v>106</v>
      </c>
      <c r="D1395" s="351">
        <v>2009</v>
      </c>
      <c r="E1395" s="358">
        <v>0</v>
      </c>
      <c r="F1395" s="92">
        <v>0</v>
      </c>
      <c r="G1395" s="92">
        <v>6527069</v>
      </c>
      <c r="H1395" s="358">
        <v>0</v>
      </c>
    </row>
    <row r="1396" spans="2:8" ht="13">
      <c r="B1396" s="351" t="s">
        <v>436</v>
      </c>
      <c r="C1396" s="351" t="s">
        <v>106</v>
      </c>
      <c r="D1396" s="351">
        <v>2010</v>
      </c>
      <c r="E1396" s="358">
        <v>0</v>
      </c>
      <c r="F1396" s="92">
        <v>0</v>
      </c>
      <c r="G1396" s="92">
        <v>6735067</v>
      </c>
      <c r="H1396" s="358">
        <v>0</v>
      </c>
    </row>
    <row r="1397" spans="2:8" ht="13">
      <c r="B1397" s="351" t="s">
        <v>436</v>
      </c>
      <c r="C1397" s="351" t="s">
        <v>106</v>
      </c>
      <c r="D1397" s="351">
        <v>2011</v>
      </c>
      <c r="E1397" s="358">
        <v>0</v>
      </c>
      <c r="F1397" s="92">
        <v>0</v>
      </c>
      <c r="G1397" s="92">
        <v>6815590</v>
      </c>
      <c r="H1397" s="358">
        <v>0</v>
      </c>
    </row>
    <row r="1398" spans="2:8" ht="13">
      <c r="B1398" s="351" t="s">
        <v>436</v>
      </c>
      <c r="C1398" s="351" t="s">
        <v>106</v>
      </c>
      <c r="D1398" s="351">
        <v>2012</v>
      </c>
      <c r="E1398" s="358">
        <v>0</v>
      </c>
      <c r="F1398" s="92">
        <v>0</v>
      </c>
      <c r="G1398" s="92">
        <v>6794407</v>
      </c>
      <c r="H1398" s="358">
        <v>0</v>
      </c>
    </row>
    <row r="1399" spans="2:8" ht="13">
      <c r="B1399" s="351" t="s">
        <v>436</v>
      </c>
      <c r="C1399" s="351" t="s">
        <v>106</v>
      </c>
      <c r="D1399" s="351">
        <v>2013</v>
      </c>
      <c r="E1399" s="358">
        <v>0</v>
      </c>
      <c r="F1399" s="92">
        <v>0</v>
      </c>
      <c r="G1399" s="92">
        <v>6973710</v>
      </c>
      <c r="H1399" s="358">
        <v>0</v>
      </c>
    </row>
    <row r="1400" spans="2:8" ht="13">
      <c r="B1400" s="351" t="s">
        <v>436</v>
      </c>
      <c r="C1400" s="351" t="s">
        <v>106</v>
      </c>
      <c r="D1400" s="351">
        <v>2014</v>
      </c>
      <c r="E1400" s="358">
        <v>0</v>
      </c>
      <c r="F1400" s="92">
        <v>0</v>
      </c>
      <c r="G1400" s="92">
        <v>7173730</v>
      </c>
      <c r="H1400" s="358">
        <v>0</v>
      </c>
    </row>
    <row r="1401" spans="2:8" ht="13">
      <c r="B1401" s="351" t="s">
        <v>436</v>
      </c>
      <c r="C1401" s="351" t="s">
        <v>106</v>
      </c>
      <c r="D1401" s="351">
        <v>2015</v>
      </c>
      <c r="E1401" s="358">
        <v>0</v>
      </c>
      <c r="F1401" s="92">
        <v>0</v>
      </c>
      <c r="G1401" s="92">
        <v>7258314</v>
      </c>
      <c r="H1401" s="358">
        <v>0</v>
      </c>
    </row>
    <row r="1402" spans="2:8" ht="13">
      <c r="B1402" s="351" t="s">
        <v>436</v>
      </c>
      <c r="C1402" s="351" t="s">
        <v>106</v>
      </c>
      <c r="D1402" s="351">
        <v>2016</v>
      </c>
      <c r="E1402" s="358">
        <v>0</v>
      </c>
      <c r="F1402" s="92">
        <v>0</v>
      </c>
      <c r="G1402" s="92">
        <v>7348911</v>
      </c>
      <c r="H1402" s="358">
        <v>0</v>
      </c>
    </row>
    <row r="1403" spans="2:8" ht="13">
      <c r="B1403" s="351" t="s">
        <v>436</v>
      </c>
      <c r="C1403" s="351" t="s">
        <v>106</v>
      </c>
      <c r="D1403" s="351">
        <v>2017</v>
      </c>
      <c r="E1403" s="358">
        <v>0</v>
      </c>
      <c r="F1403" s="92">
        <v>0</v>
      </c>
      <c r="G1403" s="92">
        <v>7408771</v>
      </c>
      <c r="H1403" s="358">
        <v>0</v>
      </c>
    </row>
    <row r="1404" spans="2:8" ht="13">
      <c r="B1404" s="351" t="s">
        <v>436</v>
      </c>
      <c r="C1404" s="351" t="s">
        <v>106</v>
      </c>
      <c r="D1404" s="351">
        <v>2018</v>
      </c>
      <c r="E1404" s="358">
        <v>0</v>
      </c>
      <c r="F1404" s="92">
        <v>0</v>
      </c>
      <c r="G1404" s="92">
        <v>7552902</v>
      </c>
      <c r="H1404" s="358">
        <v>0</v>
      </c>
    </row>
    <row r="1405" spans="2:8" ht="13">
      <c r="B1405" s="351" t="s">
        <v>436</v>
      </c>
      <c r="C1405" s="351" t="s">
        <v>106</v>
      </c>
      <c r="D1405" s="351">
        <v>2019</v>
      </c>
      <c r="E1405" s="358">
        <v>0</v>
      </c>
      <c r="F1405" s="92">
        <v>0</v>
      </c>
      <c r="G1405" s="92">
        <v>7460380</v>
      </c>
      <c r="H1405" s="358">
        <v>0</v>
      </c>
    </row>
    <row r="1406" spans="2:8" ht="13">
      <c r="B1406" s="351" t="s">
        <v>436</v>
      </c>
      <c r="C1406" s="351" t="s">
        <v>106</v>
      </c>
      <c r="D1406" s="351">
        <v>2020</v>
      </c>
      <c r="E1406" s="358">
        <v>0</v>
      </c>
      <c r="F1406" s="92">
        <v>0</v>
      </c>
      <c r="G1406" s="92">
        <v>6400888</v>
      </c>
      <c r="H1406" s="358">
        <v>0</v>
      </c>
    </row>
    <row r="1407" spans="2:8" ht="13">
      <c r="B1407" s="351" t="s">
        <v>436</v>
      </c>
      <c r="C1407" s="351" t="s">
        <v>115</v>
      </c>
      <c r="D1407" s="351">
        <v>1982</v>
      </c>
      <c r="E1407" s="358">
        <v>0.015366820409570584</v>
      </c>
      <c r="F1407" s="92">
        <v>12425.39584769304</v>
      </c>
      <c r="G1407" s="92">
        <v>4887757</v>
      </c>
      <c r="H1407" s="358">
        <v>0.002542146806335307</v>
      </c>
    </row>
    <row r="1408" spans="2:8" ht="13">
      <c r="B1408" s="351" t="s">
        <v>436</v>
      </c>
      <c r="C1408" s="351" t="s">
        <v>115</v>
      </c>
      <c r="D1408" s="351">
        <v>1983</v>
      </c>
      <c r="E1408" s="358">
        <v>0.015354791654670736</v>
      </c>
      <c r="F1408" s="92">
        <v>12751.816663787644</v>
      </c>
      <c r="G1408" s="92">
        <v>4795353</v>
      </c>
      <c r="H1408" s="358">
        <v>0.0026592029124420337</v>
      </c>
    </row>
    <row r="1409" spans="2:8" ht="13">
      <c r="B1409" s="351" t="s">
        <v>436</v>
      </c>
      <c r="C1409" s="351" t="s">
        <v>115</v>
      </c>
      <c r="D1409" s="351">
        <v>1984</v>
      </c>
      <c r="E1409" s="358">
        <v>0.01535759192958544</v>
      </c>
      <c r="F1409" s="92">
        <v>13689.496366969659</v>
      </c>
      <c r="G1409" s="92">
        <v>5006527</v>
      </c>
      <c r="H1409" s="358">
        <v>0.0027343298791696639</v>
      </c>
    </row>
    <row r="1410" spans="2:8" ht="13">
      <c r="B1410" s="351" t="s">
        <v>436</v>
      </c>
      <c r="C1410" s="351" t="s">
        <v>115</v>
      </c>
      <c r="D1410" s="351">
        <v>1985</v>
      </c>
      <c r="E1410" s="358">
        <v>0.016027406865740418</v>
      </c>
      <c r="F1410" s="92">
        <v>14460.487433511305</v>
      </c>
      <c r="G1410" s="92">
        <v>5018612</v>
      </c>
      <c r="H1410" s="358">
        <v>0.0028813718680605923</v>
      </c>
    </row>
    <row r="1411" spans="2:8" ht="13">
      <c r="B1411" s="351" t="s">
        <v>436</v>
      </c>
      <c r="C1411" s="351" t="s">
        <v>115</v>
      </c>
      <c r="D1411" s="351">
        <v>1986</v>
      </c>
      <c r="E1411" s="358">
        <v>0.015639764100224822</v>
      </c>
      <c r="F1411" s="92">
        <v>14947.063308461764</v>
      </c>
      <c r="G1411" s="92">
        <v>5300676</v>
      </c>
      <c r="H1411" s="358">
        <v>0.0028198409615041108</v>
      </c>
    </row>
    <row r="1412" spans="2:8" ht="13">
      <c r="B1412" s="351" t="s">
        <v>436</v>
      </c>
      <c r="C1412" s="351" t="s">
        <v>115</v>
      </c>
      <c r="D1412" s="351">
        <v>1987</v>
      </c>
      <c r="E1412" s="358">
        <v>0.035483067729083669</v>
      </c>
      <c r="F1412" s="92">
        <v>35026.116782868528</v>
      </c>
      <c r="G1412" s="92">
        <v>5338657</v>
      </c>
      <c r="H1412" s="358">
        <v>0.006560847940384357</v>
      </c>
    </row>
    <row r="1413" spans="2:8" ht="13">
      <c r="B1413" s="351" t="s">
        <v>436</v>
      </c>
      <c r="C1413" s="351" t="s">
        <v>115</v>
      </c>
      <c r="D1413" s="351">
        <v>1988</v>
      </c>
      <c r="E1413" s="358">
        <v>0.03651313716842039</v>
      </c>
      <c r="F1413" s="92">
        <v>37553.834603994706</v>
      </c>
      <c r="G1413" s="92">
        <v>5498146</v>
      </c>
      <c r="H1413" s="358">
        <v>0.0068302723507150786</v>
      </c>
    </row>
    <row r="1414" spans="2:8" ht="13">
      <c r="B1414" s="351" t="s">
        <v>436</v>
      </c>
      <c r="C1414" s="351" t="s">
        <v>115</v>
      </c>
      <c r="D1414" s="351">
        <v>1989</v>
      </c>
      <c r="E1414" s="358">
        <v>0.041521696317206064</v>
      </c>
      <c r="F1414" s="92">
        <v>42966.817435830104</v>
      </c>
      <c r="G1414" s="92">
        <v>5538702</v>
      </c>
      <c r="H1414" s="358">
        <v>0.0077575607851496798</v>
      </c>
    </row>
    <row r="1415" spans="2:8" ht="13">
      <c r="B1415" s="351" t="s">
        <v>436</v>
      </c>
      <c r="C1415" s="351" t="s">
        <v>115</v>
      </c>
      <c r="D1415" s="351">
        <v>1990</v>
      </c>
      <c r="E1415" s="358">
        <v>0.042801809719102954</v>
      </c>
      <c r="F1415" s="92">
        <v>44442.831103733362</v>
      </c>
      <c r="G1415" s="92">
        <v>5574458</v>
      </c>
      <c r="H1415" s="358">
        <v>0.0079725833621373341</v>
      </c>
    </row>
    <row r="1416" spans="2:8" ht="13">
      <c r="B1416" s="351" t="s">
        <v>436</v>
      </c>
      <c r="C1416" s="351" t="s">
        <v>115</v>
      </c>
      <c r="D1416" s="351">
        <v>1991</v>
      </c>
      <c r="E1416" s="358">
        <v>0.047285984860727742</v>
      </c>
      <c r="F1416" s="92">
        <v>49053.960548685493</v>
      </c>
      <c r="G1416" s="92">
        <v>5568548</v>
      </c>
      <c r="H1416" s="358">
        <v>0.0088091115581091315</v>
      </c>
    </row>
    <row r="1417" spans="2:8" ht="13">
      <c r="B1417" s="351" t="s">
        <v>436</v>
      </c>
      <c r="C1417" s="351" t="s">
        <v>115</v>
      </c>
      <c r="D1417" s="351">
        <v>1992</v>
      </c>
      <c r="E1417" s="358">
        <v>0.048748386021908452</v>
      </c>
      <c r="F1417" s="92">
        <v>50325.055071015035</v>
      </c>
      <c r="G1417" s="92">
        <v>5635507</v>
      </c>
      <c r="H1417" s="358">
        <v>0.0089299960182846073</v>
      </c>
    </row>
    <row r="1418" spans="2:8" ht="13">
      <c r="B1418" s="351" t="s">
        <v>436</v>
      </c>
      <c r="C1418" s="351" t="s">
        <v>115</v>
      </c>
      <c r="D1418" s="351">
        <v>1993</v>
      </c>
      <c r="E1418" s="358">
        <v>0.050521444851163756</v>
      </c>
      <c r="F1418" s="92">
        <v>52466.166827819601</v>
      </c>
      <c r="G1418" s="92">
        <v>5762251</v>
      </c>
      <c r="H1418" s="358">
        <v>0.0091051512382608127</v>
      </c>
    </row>
    <row r="1419" spans="2:8" ht="13">
      <c r="B1419" s="351" t="s">
        <v>436</v>
      </c>
      <c r="C1419" s="351" t="s">
        <v>115</v>
      </c>
      <c r="D1419" s="351">
        <v>1994</v>
      </c>
      <c r="E1419" s="358">
        <v>0.050676407066986034</v>
      </c>
      <c r="F1419" s="92">
        <v>52837.654475578856</v>
      </c>
      <c r="G1419" s="92">
        <v>5763584</v>
      </c>
      <c r="H1419" s="358">
        <v>0.0091674996799871143</v>
      </c>
    </row>
    <row r="1420" spans="2:8" ht="13">
      <c r="B1420" s="351" t="s">
        <v>436</v>
      </c>
      <c r="C1420" s="351" t="s">
        <v>115</v>
      </c>
      <c r="D1420" s="351">
        <v>1995</v>
      </c>
      <c r="E1420" s="358">
        <v>0.050916496945010187</v>
      </c>
      <c r="F1420" s="92">
        <v>52132.433808553978</v>
      </c>
      <c r="G1420" s="92">
        <v>5837945</v>
      </c>
      <c r="H1420" s="358">
        <v>0.0089299289062425187</v>
      </c>
    </row>
    <row r="1421" spans="2:8" ht="13">
      <c r="B1421" s="351" t="s">
        <v>436</v>
      </c>
      <c r="C1421" s="351" t="s">
        <v>115</v>
      </c>
      <c r="D1421" s="351">
        <v>1996</v>
      </c>
      <c r="E1421" s="358">
        <v>0.05061201941099619</v>
      </c>
      <c r="F1421" s="92">
        <v>53078.393728913448</v>
      </c>
      <c r="G1421" s="92">
        <v>5974675</v>
      </c>
      <c r="H1421" s="358">
        <v>0.0088838964008776129</v>
      </c>
    </row>
    <row r="1422" spans="2:8" ht="13">
      <c r="B1422" s="351" t="s">
        <v>436</v>
      </c>
      <c r="C1422" s="351" t="s">
        <v>115</v>
      </c>
      <c r="D1422" s="351">
        <v>1997</v>
      </c>
      <c r="E1422" s="358">
        <v>0.05031116174441589</v>
      </c>
      <c r="F1422" s="92">
        <v>52867.421561487914</v>
      </c>
      <c r="G1422" s="92">
        <v>6116870</v>
      </c>
      <c r="H1422" s="358">
        <v>0.0086428878759051472</v>
      </c>
    </row>
    <row r="1423" spans="2:8" ht="13">
      <c r="B1423" s="351" t="s">
        <v>436</v>
      </c>
      <c r="C1423" s="351" t="s">
        <v>115</v>
      </c>
      <c r="D1423" s="351">
        <v>1998</v>
      </c>
      <c r="E1423" s="358">
        <v>0.049627290635919058</v>
      </c>
      <c r="F1423" s="92">
        <v>52483.887112213197</v>
      </c>
      <c r="G1423" s="92">
        <v>6216008</v>
      </c>
      <c r="H1423" s="358">
        <v>0.0084433429159378806</v>
      </c>
    </row>
    <row r="1424" spans="2:8" ht="13">
      <c r="B1424" s="351" t="s">
        <v>436</v>
      </c>
      <c r="C1424" s="351" t="s">
        <v>115</v>
      </c>
      <c r="D1424" s="351">
        <v>1999</v>
      </c>
      <c r="E1424" s="358">
        <v>0.048961761693977368</v>
      </c>
      <c r="F1424" s="92">
        <v>50275.601607273558</v>
      </c>
      <c r="G1424" s="92">
        <v>6201141</v>
      </c>
      <c r="H1424" s="358">
        <v>0.0081074759640642844</v>
      </c>
    </row>
    <row r="1425" spans="2:8" ht="13">
      <c r="B1425" s="351" t="s">
        <v>436</v>
      </c>
      <c r="C1425" s="351" t="s">
        <v>115</v>
      </c>
      <c r="D1425" s="351">
        <v>2000</v>
      </c>
      <c r="E1425" s="358">
        <v>0.047661053971700645</v>
      </c>
      <c r="F1425" s="92">
        <v>50378.067675465383</v>
      </c>
      <c r="G1425" s="92">
        <v>6310904</v>
      </c>
      <c r="H1425" s="358">
        <v>0.0079827022682432483</v>
      </c>
    </row>
    <row r="1426" spans="2:8" ht="13">
      <c r="B1426" s="351" t="s">
        <v>436</v>
      </c>
      <c r="C1426" s="351" t="s">
        <v>115</v>
      </c>
      <c r="D1426" s="351">
        <v>2001</v>
      </c>
      <c r="E1426" s="358">
        <v>0.047288827333262798</v>
      </c>
      <c r="F1426" s="92">
        <v>50913.326793048058</v>
      </c>
      <c r="G1426" s="92">
        <v>6309000</v>
      </c>
      <c r="H1426" s="358">
        <v>0.0080699519405687207</v>
      </c>
    </row>
    <row r="1427" spans="2:8" ht="13">
      <c r="B1427" s="351" t="s">
        <v>436</v>
      </c>
      <c r="C1427" s="351" t="s">
        <v>115</v>
      </c>
      <c r="D1427" s="351">
        <v>2002</v>
      </c>
      <c r="E1427" s="358">
        <v>0.047150239523216779</v>
      </c>
      <c r="F1427" s="92">
        <v>51576.373957979711</v>
      </c>
      <c r="G1427" s="92">
        <v>6304620</v>
      </c>
      <c r="H1427" s="358">
        <v>0.0081807268254041818</v>
      </c>
    </row>
    <row r="1428" spans="2:8" ht="13">
      <c r="B1428" s="351" t="s">
        <v>436</v>
      </c>
      <c r="C1428" s="351" t="s">
        <v>115</v>
      </c>
      <c r="D1428" s="351">
        <v>2003</v>
      </c>
      <c r="E1428" s="358">
        <v>0.046905284715078217</v>
      </c>
      <c r="F1428" s="92">
        <v>51911.626468572664</v>
      </c>
      <c r="G1428" s="92">
        <v>6382794</v>
      </c>
      <c r="H1428" s="358">
        <v>0.0081330568507416452</v>
      </c>
    </row>
    <row r="1429" spans="2:8" ht="13">
      <c r="B1429" s="351" t="s">
        <v>436</v>
      </c>
      <c r="C1429" s="351" t="s">
        <v>115</v>
      </c>
      <c r="D1429" s="351">
        <v>2004</v>
      </c>
      <c r="E1429" s="358">
        <v>0.046626398317782772</v>
      </c>
      <c r="F1429" s="92">
        <v>51240.266936920649</v>
      </c>
      <c r="G1429" s="92">
        <v>6519753</v>
      </c>
      <c r="H1429" s="358">
        <v>0.0078592343815663945</v>
      </c>
    </row>
    <row r="1430" spans="2:8" ht="13">
      <c r="B1430" s="351" t="s">
        <v>436</v>
      </c>
      <c r="C1430" s="351" t="s">
        <v>115</v>
      </c>
      <c r="D1430" s="351">
        <v>2005</v>
      </c>
      <c r="E1430" s="358">
        <v>0.046593980057776534</v>
      </c>
      <c r="F1430" s="92">
        <v>52934.535458018821</v>
      </c>
      <c r="G1430" s="92">
        <v>6497015</v>
      </c>
      <c r="H1430" s="358">
        <v>0.0081475162760158044</v>
      </c>
    </row>
    <row r="1431" spans="2:8" ht="13">
      <c r="B1431" s="351" t="s">
        <v>436</v>
      </c>
      <c r="C1431" s="351" t="s">
        <v>115</v>
      </c>
      <c r="D1431" s="351">
        <v>2006</v>
      </c>
      <c r="E1431" s="358">
        <v>0.046479559392683896</v>
      </c>
      <c r="F1431" s="92">
        <v>52376.095735917952</v>
      </c>
      <c r="G1431" s="92">
        <v>6560912</v>
      </c>
      <c r="H1431" s="358">
        <v>0.0079830510965423641</v>
      </c>
    </row>
    <row r="1432" spans="2:8" ht="13">
      <c r="B1432" s="351" t="s">
        <v>436</v>
      </c>
      <c r="C1432" s="351" t="s">
        <v>115</v>
      </c>
      <c r="D1432" s="351">
        <v>2007</v>
      </c>
      <c r="E1432" s="358">
        <v>0.046303010668841495</v>
      </c>
      <c r="F1432" s="92">
        <v>51020.17618374039</v>
      </c>
      <c r="G1432" s="92">
        <v>6567929</v>
      </c>
      <c r="H1432" s="358">
        <v>0.0077680766926287404</v>
      </c>
    </row>
    <row r="1433" spans="2:8" ht="13">
      <c r="B1433" s="351" t="s">
        <v>436</v>
      </c>
      <c r="C1433" s="351" t="s">
        <v>115</v>
      </c>
      <c r="D1433" s="351">
        <v>2008</v>
      </c>
      <c r="E1433" s="358">
        <v>0.046168514137581544</v>
      </c>
      <c r="F1433" s="92">
        <v>51716.399807438167</v>
      </c>
      <c r="G1433" s="92">
        <v>6641293</v>
      </c>
      <c r="H1433" s="358">
        <v>0.00778709805567051</v>
      </c>
    </row>
    <row r="1434" spans="2:8" ht="13">
      <c r="B1434" s="351" t="s">
        <v>436</v>
      </c>
      <c r="C1434" s="351" t="s">
        <v>115</v>
      </c>
      <c r="D1434" s="351">
        <v>2009</v>
      </c>
      <c r="E1434" s="358">
        <v>0.045870874886644514</v>
      </c>
      <c r="F1434" s="92">
        <v>49128.257454094914</v>
      </c>
      <c r="G1434" s="92">
        <v>6527069</v>
      </c>
      <c r="H1434" s="358">
        <v>0.0075268481847050967</v>
      </c>
    </row>
    <row r="1435" spans="2:8" ht="13">
      <c r="B1435" s="351" t="s">
        <v>436</v>
      </c>
      <c r="C1435" s="351" t="s">
        <v>115</v>
      </c>
      <c r="D1435" s="351">
        <v>2010</v>
      </c>
      <c r="E1435" s="358">
        <v>0.045828118766599098</v>
      </c>
      <c r="F1435" s="92">
        <v>49492.626799413898</v>
      </c>
      <c r="G1435" s="92">
        <v>6735067</v>
      </c>
      <c r="H1435" s="358">
        <v>0.0073484980623672929</v>
      </c>
    </row>
    <row r="1436" spans="2:8" ht="13">
      <c r="B1436" s="351" t="s">
        <v>436</v>
      </c>
      <c r="C1436" s="351" t="s">
        <v>115</v>
      </c>
      <c r="D1436" s="351">
        <v>2011</v>
      </c>
      <c r="E1436" s="358">
        <v>0.047161501123402942</v>
      </c>
      <c r="F1436" s="92">
        <v>51963.532329288952</v>
      </c>
      <c r="G1436" s="92">
        <v>6815590</v>
      </c>
      <c r="H1436" s="358">
        <v>0.0076242162937161639</v>
      </c>
    </row>
    <row r="1437" spans="2:8" ht="13">
      <c r="B1437" s="351" t="s">
        <v>436</v>
      </c>
      <c r="C1437" s="351" t="s">
        <v>115</v>
      </c>
      <c r="D1437" s="351">
        <v>2012</v>
      </c>
      <c r="E1437" s="358">
        <v>0.047261053719637174</v>
      </c>
      <c r="F1437" s="92">
        <v>51684.121215150575</v>
      </c>
      <c r="G1437" s="92">
        <v>6794407</v>
      </c>
      <c r="H1437" s="358">
        <v>0.0076068627056269334</v>
      </c>
    </row>
    <row r="1438" spans="2:8" ht="13">
      <c r="B1438" s="351" t="s">
        <v>436</v>
      </c>
      <c r="C1438" s="351" t="s">
        <v>115</v>
      </c>
      <c r="D1438" s="351">
        <v>2013</v>
      </c>
      <c r="E1438" s="358">
        <v>0.048690184520944702</v>
      </c>
      <c r="F1438" s="92">
        <v>54686.380744699039</v>
      </c>
      <c r="G1438" s="92">
        <v>6973710</v>
      </c>
      <c r="H1438" s="358">
        <v>0.0078417916352557012</v>
      </c>
    </row>
    <row r="1439" spans="2:8" ht="13">
      <c r="B1439" s="351" t="s">
        <v>436</v>
      </c>
      <c r="C1439" s="351" t="s">
        <v>115</v>
      </c>
      <c r="D1439" s="351">
        <v>2014</v>
      </c>
      <c r="E1439" s="358">
        <v>0.048622002989181852</v>
      </c>
      <c r="F1439" s="92">
        <v>55685.953449459157</v>
      </c>
      <c r="G1439" s="92">
        <v>7173730</v>
      </c>
      <c r="H1439" s="358">
        <v>0.00776248248114428</v>
      </c>
    </row>
    <row r="1440" spans="2:8" ht="13">
      <c r="B1440" s="351" t="s">
        <v>436</v>
      </c>
      <c r="C1440" s="351" t="s">
        <v>115</v>
      </c>
      <c r="D1440" s="351">
        <v>2015</v>
      </c>
      <c r="E1440" s="358">
        <v>0.050283445223942014</v>
      </c>
      <c r="F1440" s="92">
        <v>55693.038828024146</v>
      </c>
      <c r="G1440" s="92">
        <v>7258314</v>
      </c>
      <c r="H1440" s="358">
        <v>0.0076729993808512757</v>
      </c>
    </row>
    <row r="1441" spans="2:8" ht="13">
      <c r="B1441" s="351" t="s">
        <v>436</v>
      </c>
      <c r="C1441" s="351" t="s">
        <v>115</v>
      </c>
      <c r="D1441" s="351">
        <v>2016</v>
      </c>
      <c r="E1441" s="358">
        <v>0.050443889124673694</v>
      </c>
      <c r="F1441" s="92">
        <v>56731.669460175144</v>
      </c>
      <c r="G1441" s="92">
        <v>7348911</v>
      </c>
      <c r="H1441" s="358">
        <v>0.0077197382660063709</v>
      </c>
    </row>
    <row r="1442" spans="2:8" ht="13">
      <c r="B1442" s="351" t="s">
        <v>436</v>
      </c>
      <c r="C1442" s="351" t="s">
        <v>115</v>
      </c>
      <c r="D1442" s="351">
        <v>2017</v>
      </c>
      <c r="E1442" s="358">
        <v>0.050293732446208723</v>
      </c>
      <c r="F1442" s="92">
        <v>57296.832926948613</v>
      </c>
      <c r="G1442" s="92">
        <v>7408771</v>
      </c>
      <c r="H1442" s="358">
        <v>0.007733648796399378</v>
      </c>
    </row>
    <row r="1443" spans="2:8" ht="13">
      <c r="B1443" s="351" t="s">
        <v>436</v>
      </c>
      <c r="C1443" s="351" t="s">
        <v>115</v>
      </c>
      <c r="D1443" s="351">
        <v>2018</v>
      </c>
      <c r="E1443" s="358">
        <v>0.051971920364219215</v>
      </c>
      <c r="F1443" s="92">
        <v>59874.614659041297</v>
      </c>
      <c r="G1443" s="92">
        <v>7552902</v>
      </c>
      <c r="H1443" s="358">
        <v>0.0079273654893233479</v>
      </c>
    </row>
    <row r="1444" spans="2:8" ht="13">
      <c r="B1444" s="351" t="s">
        <v>436</v>
      </c>
      <c r="C1444" s="351" t="s">
        <v>115</v>
      </c>
      <c r="D1444" s="351">
        <v>2019</v>
      </c>
      <c r="E1444" s="358">
        <v>0.05130308086304651</v>
      </c>
      <c r="F1444" s="92">
        <v>57610.025108945134</v>
      </c>
      <c r="G1444" s="92">
        <v>7460380</v>
      </c>
      <c r="H1444" s="358">
        <v>0.0077221301205763161</v>
      </c>
    </row>
    <row r="1445" spans="2:8" ht="13">
      <c r="B1445" s="351" t="s">
        <v>436</v>
      </c>
      <c r="C1445" s="351" t="s">
        <v>115</v>
      </c>
      <c r="D1445" s="351">
        <v>2020</v>
      </c>
      <c r="E1445" s="358">
        <v>0.051312004469536494</v>
      </c>
      <c r="F1445" s="92">
        <v>46586.322793905594</v>
      </c>
      <c r="G1445" s="92">
        <v>6400888</v>
      </c>
      <c r="H1445" s="358">
        <v>0.0072781030997426596</v>
      </c>
    </row>
    <row r="1446" spans="2:8" ht="13">
      <c r="B1446" s="351" t="s">
        <v>436</v>
      </c>
      <c r="C1446" s="351" t="s">
        <v>132</v>
      </c>
      <c r="D1446" s="351">
        <v>1982</v>
      </c>
      <c r="E1446" s="358">
        <v>0.001338193944000105</v>
      </c>
      <c r="F1446" s="92">
        <v>1082.0448884032689</v>
      </c>
      <c r="G1446" s="92">
        <v>4887757</v>
      </c>
      <c r="H1446" s="358">
        <v>0.00022137861771836631</v>
      </c>
    </row>
    <row r="1447" spans="2:8" ht="13">
      <c r="B1447" s="351" t="s">
        <v>436</v>
      </c>
      <c r="C1447" s="351" t="s">
        <v>132</v>
      </c>
      <c r="D1447" s="351">
        <v>1983</v>
      </c>
      <c r="E1447" s="358">
        <v>0.0014395117176253815</v>
      </c>
      <c r="F1447" s="92">
        <v>1195.4828122300917</v>
      </c>
      <c r="G1447" s="92">
        <v>4795353</v>
      </c>
      <c r="H1447" s="358">
        <v>0.00024930027304144068</v>
      </c>
    </row>
    <row r="1448" spans="2:8" ht="13">
      <c r="B1448" s="351" t="s">
        <v>436</v>
      </c>
      <c r="C1448" s="351" t="s">
        <v>132</v>
      </c>
      <c r="D1448" s="351">
        <v>1984</v>
      </c>
      <c r="E1448" s="358">
        <v>0.001439774243398635</v>
      </c>
      <c r="F1448" s="92">
        <v>1283.3902844034055</v>
      </c>
      <c r="G1448" s="92">
        <v>5006527</v>
      </c>
      <c r="H1448" s="358">
        <v>0.00025634342617215596</v>
      </c>
    </row>
    <row r="1449" spans="2:8" ht="13">
      <c r="B1449" s="351" t="s">
        <v>436</v>
      </c>
      <c r="C1449" s="351" t="s">
        <v>132</v>
      </c>
      <c r="D1449" s="351">
        <v>1985</v>
      </c>
      <c r="E1449" s="358">
        <v>0.001502569393663164</v>
      </c>
      <c r="F1449" s="92">
        <v>1355.6706968916847</v>
      </c>
      <c r="G1449" s="92">
        <v>5018612</v>
      </c>
      <c r="H1449" s="358">
        <v>0.00027012861263068047</v>
      </c>
    </row>
    <row r="1450" spans="2:8" ht="13">
      <c r="B1450" s="351" t="s">
        <v>436</v>
      </c>
      <c r="C1450" s="351" t="s">
        <v>132</v>
      </c>
      <c r="D1450" s="351">
        <v>1986</v>
      </c>
      <c r="E1450" s="358">
        <v>0.0014662278843960771</v>
      </c>
      <c r="F1450" s="92">
        <v>1401.2871851682903</v>
      </c>
      <c r="G1450" s="92">
        <v>5300676</v>
      </c>
      <c r="H1450" s="358">
        <v>0.00026436009014101038</v>
      </c>
    </row>
    <row r="1451" spans="2:8" ht="13">
      <c r="B1451" s="351" t="s">
        <v>436</v>
      </c>
      <c r="C1451" s="351" t="s">
        <v>132</v>
      </c>
      <c r="D1451" s="351">
        <v>1987</v>
      </c>
      <c r="E1451" s="358">
        <v>0.0014006474103585658</v>
      </c>
      <c r="F1451" s="92">
        <v>1382.6098730079682</v>
      </c>
      <c r="G1451" s="92">
        <v>5338657</v>
      </c>
      <c r="H1451" s="358">
        <v>0.00025898083975201409</v>
      </c>
    </row>
    <row r="1452" spans="2:8" ht="13">
      <c r="B1452" s="351" t="s">
        <v>436</v>
      </c>
      <c r="C1452" s="351" t="s">
        <v>132</v>
      </c>
      <c r="D1452" s="351">
        <v>1988</v>
      </c>
      <c r="E1452" s="358">
        <v>0.0014176800453657614</v>
      </c>
      <c r="F1452" s="92">
        <v>1458.0867620187764</v>
      </c>
      <c r="G1452" s="92">
        <v>5498146</v>
      </c>
      <c r="H1452" s="358">
        <v>0.00026519607919083568</v>
      </c>
    </row>
    <row r="1453" spans="2:8" ht="13">
      <c r="B1453" s="351" t="s">
        <v>436</v>
      </c>
      <c r="C1453" s="351" t="s">
        <v>132</v>
      </c>
      <c r="D1453" s="351">
        <v>1989</v>
      </c>
      <c r="E1453" s="358">
        <v>0.0014770563907306506</v>
      </c>
      <c r="F1453" s="92">
        <v>1528.4638613536401</v>
      </c>
      <c r="G1453" s="92">
        <v>5538702</v>
      </c>
      <c r="H1453" s="358">
        <v>0.00027596066034129299</v>
      </c>
    </row>
    <row r="1454" spans="2:8" ht="13">
      <c r="B1454" s="351" t="s">
        <v>436</v>
      </c>
      <c r="C1454" s="351" t="s">
        <v>132</v>
      </c>
      <c r="D1454" s="351">
        <v>1990</v>
      </c>
      <c r="E1454" s="358">
        <v>0.0014647007128210136</v>
      </c>
      <c r="F1454" s="92">
        <v>1520.8573381505712</v>
      </c>
      <c r="G1454" s="92">
        <v>5574458</v>
      </c>
      <c r="H1454" s="358">
        <v>0.00027282604661306464</v>
      </c>
    </row>
    <row r="1455" spans="2:8" ht="13">
      <c r="B1455" s="351" t="s">
        <v>436</v>
      </c>
      <c r="C1455" s="351" t="s">
        <v>132</v>
      </c>
      <c r="D1455" s="351">
        <v>1991</v>
      </c>
      <c r="E1455" s="358">
        <v>0.0014544561303709833</v>
      </c>
      <c r="F1455" s="92">
        <v>1508.8367906294241</v>
      </c>
      <c r="G1455" s="92">
        <v>5568548</v>
      </c>
      <c r="H1455" s="358">
        <v>0.00027095695154812782</v>
      </c>
    </row>
    <row r="1456" spans="2:8" ht="13">
      <c r="B1456" s="351" t="s">
        <v>436</v>
      </c>
      <c r="C1456" s="351" t="s">
        <v>132</v>
      </c>
      <c r="D1456" s="351">
        <v>1992</v>
      </c>
      <c r="E1456" s="358">
        <v>0.0038318963721937606</v>
      </c>
      <c r="F1456" s="92">
        <v>3955.8313965596235</v>
      </c>
      <c r="G1456" s="92">
        <v>5635507</v>
      </c>
      <c r="H1456" s="358">
        <v>0.00070194773896290494</v>
      </c>
    </row>
    <row r="1457" spans="2:8" ht="13">
      <c r="B1457" s="351" t="s">
        <v>436</v>
      </c>
      <c r="C1457" s="351" t="s">
        <v>132</v>
      </c>
      <c r="D1457" s="351">
        <v>1993</v>
      </c>
      <c r="E1457" s="358">
        <v>0.0024172940120174044</v>
      </c>
      <c r="F1457" s="92">
        <v>2510.3429104219904</v>
      </c>
      <c r="G1457" s="92">
        <v>5762251</v>
      </c>
      <c r="H1457" s="358">
        <v>0.00043565316929477567</v>
      </c>
    </row>
    <row r="1458" spans="2:8" ht="13">
      <c r="B1458" s="351" t="s">
        <v>436</v>
      </c>
      <c r="C1458" s="351" t="s">
        <v>132</v>
      </c>
      <c r="D1458" s="351">
        <v>1994</v>
      </c>
      <c r="E1458" s="358">
        <v>0.0024247084721045948</v>
      </c>
      <c r="F1458" s="92">
        <v>2528.1174390229116</v>
      </c>
      <c r="G1458" s="92">
        <v>5763584</v>
      </c>
      <c r="H1458" s="358">
        <v>0.00043863634832474232</v>
      </c>
    </row>
    <row r="1459" spans="2:8" ht="13">
      <c r="B1459" s="351" t="s">
        <v>436</v>
      </c>
      <c r="C1459" s="351" t="s">
        <v>132</v>
      </c>
      <c r="D1459" s="351">
        <v>1995</v>
      </c>
      <c r="E1459" s="358">
        <v>0.0024163761262038729</v>
      </c>
      <c r="F1459" s="92">
        <v>2474.0816044737476</v>
      </c>
      <c r="G1459" s="92">
        <v>5837945</v>
      </c>
      <c r="H1459" s="358">
        <v>0.0004237932362284584</v>
      </c>
    </row>
    <row r="1460" spans="2:8" ht="13">
      <c r="B1460" s="351" t="s">
        <v>436</v>
      </c>
      <c r="C1460" s="351" t="s">
        <v>132</v>
      </c>
      <c r="D1460" s="351">
        <v>1996</v>
      </c>
      <c r="E1460" s="358">
        <v>0.0024019263449286329</v>
      </c>
      <c r="F1460" s="92">
        <v>2518.97461764335</v>
      </c>
      <c r="G1460" s="92">
        <v>5974675</v>
      </c>
      <c r="H1460" s="358">
        <v>0.00042160864275351379</v>
      </c>
    </row>
    <row r="1461" spans="2:8" ht="13">
      <c r="B1461" s="351" t="s">
        <v>436</v>
      </c>
      <c r="C1461" s="351" t="s">
        <v>132</v>
      </c>
      <c r="D1461" s="351">
        <v>1997</v>
      </c>
      <c r="E1461" s="358">
        <v>0.0023876483539722795</v>
      </c>
      <c r="F1461" s="92">
        <v>2508.9623791892568</v>
      </c>
      <c r="G1461" s="92">
        <v>6116870</v>
      </c>
      <c r="H1461" s="358">
        <v>0.0004101709500429561</v>
      </c>
    </row>
    <row r="1462" spans="2:8" ht="13">
      <c r="B1462" s="351" t="s">
        <v>436</v>
      </c>
      <c r="C1462" s="351" t="s">
        <v>132</v>
      </c>
      <c r="D1462" s="351">
        <v>1998</v>
      </c>
      <c r="E1462" s="358">
        <v>0.0023551934539080229</v>
      </c>
      <c r="F1462" s="92">
        <v>2490.7607443084225</v>
      </c>
      <c r="G1462" s="92">
        <v>6216008</v>
      </c>
      <c r="H1462" s="358">
        <v>0.00040070101973942483</v>
      </c>
    </row>
    <row r="1463" spans="2:8" ht="13">
      <c r="B1463" s="351" t="s">
        <v>436</v>
      </c>
      <c r="C1463" s="351" t="s">
        <v>132</v>
      </c>
      <c r="D1463" s="351">
        <v>1999</v>
      </c>
      <c r="E1463" s="358">
        <v>0.0023236090295446887</v>
      </c>
      <c r="F1463" s="92">
        <v>2385.960754243491</v>
      </c>
      <c r="G1463" s="92">
        <v>6201141</v>
      </c>
      <c r="H1463" s="358">
        <v>0.00038476157117593214</v>
      </c>
    </row>
    <row r="1464" spans="2:8" ht="13">
      <c r="B1464" s="351" t="s">
        <v>436</v>
      </c>
      <c r="C1464" s="351" t="s">
        <v>132</v>
      </c>
      <c r="D1464" s="351">
        <v>2000</v>
      </c>
      <c r="E1464" s="358">
        <v>0.0016156289481932421</v>
      </c>
      <c r="F1464" s="92">
        <v>1707.7311076428941</v>
      </c>
      <c r="G1464" s="92">
        <v>6310904</v>
      </c>
      <c r="H1464" s="358">
        <v>0.00027060007688960158</v>
      </c>
    </row>
    <row r="1465" spans="2:8" ht="13">
      <c r="B1465" s="351" t="s">
        <v>436</v>
      </c>
      <c r="C1465" s="351" t="s">
        <v>132</v>
      </c>
      <c r="D1465" s="351">
        <v>2001</v>
      </c>
      <c r="E1465" s="358">
        <v>0.0016030110960428068</v>
      </c>
      <c r="F1465" s="92">
        <v>1725.8754845101039</v>
      </c>
      <c r="G1465" s="92">
        <v>6309000</v>
      </c>
      <c r="H1465" s="358">
        <v>0.00027355769290063461</v>
      </c>
    </row>
    <row r="1466" spans="2:8" ht="13">
      <c r="B1466" s="351" t="s">
        <v>436</v>
      </c>
      <c r="C1466" s="351" t="s">
        <v>132</v>
      </c>
      <c r="D1466" s="351">
        <v>2002</v>
      </c>
      <c r="E1466" s="358">
        <v>0.00159831320417684</v>
      </c>
      <c r="F1466" s="92">
        <v>1748.3516595925325</v>
      </c>
      <c r="G1466" s="92">
        <v>6304620</v>
      </c>
      <c r="H1466" s="358">
        <v>0.0002773127737425146</v>
      </c>
    </row>
    <row r="1467" spans="2:8" ht="13">
      <c r="B1467" s="351" t="s">
        <v>436</v>
      </c>
      <c r="C1467" s="351" t="s">
        <v>132</v>
      </c>
      <c r="D1467" s="351">
        <v>2003</v>
      </c>
      <c r="E1467" s="358">
        <v>0.0015900096513585837</v>
      </c>
      <c r="F1467" s="92">
        <v>1759.7161514770394</v>
      </c>
      <c r="G1467" s="92">
        <v>6382794</v>
      </c>
      <c r="H1467" s="358">
        <v>0.00027569684239802186</v>
      </c>
    </row>
    <row r="1468" spans="2:8" ht="13">
      <c r="B1468" s="351" t="s">
        <v>436</v>
      </c>
      <c r="C1468" s="351" t="s">
        <v>132</v>
      </c>
      <c r="D1468" s="351">
        <v>2004</v>
      </c>
      <c r="E1468" s="358">
        <v>0.00060851401194394463</v>
      </c>
      <c r="F1468" s="92">
        <v>668.72890748184568</v>
      </c>
      <c r="G1468" s="92">
        <v>6519753</v>
      </c>
      <c r="H1468" s="358">
        <v>0.00010256966904756141</v>
      </c>
    </row>
    <row r="1469" spans="2:8" ht="13">
      <c r="B1469" s="351" t="s">
        <v>436</v>
      </c>
      <c r="C1469" s="351" t="s">
        <v>132</v>
      </c>
      <c r="D1469" s="351">
        <v>2005</v>
      </c>
      <c r="E1469" s="358">
        <v>0.00053922660310931896</v>
      </c>
      <c r="F1469" s="92">
        <v>612.60509848703816</v>
      </c>
      <c r="G1469" s="92">
        <v>6497015</v>
      </c>
      <c r="H1469" s="358">
        <v>9.4290239207857481E-05</v>
      </c>
    </row>
    <row r="1470" spans="2:8" ht="13">
      <c r="B1470" s="351" t="s">
        <v>436</v>
      </c>
      <c r="C1470" s="351" t="s">
        <v>132</v>
      </c>
      <c r="D1470" s="351">
        <v>2006</v>
      </c>
      <c r="E1470" s="358">
        <v>0.00063023131379910365</v>
      </c>
      <c r="F1470" s="92">
        <v>710.18434896159931</v>
      </c>
      <c r="G1470" s="92">
        <v>6560912</v>
      </c>
      <c r="H1470" s="358">
        <v>0.00010824476063108289</v>
      </c>
    </row>
    <row r="1471" spans="2:8" ht="13">
      <c r="B1471" s="351" t="s">
        <v>436</v>
      </c>
      <c r="C1471" s="351" t="s">
        <v>132</v>
      </c>
      <c r="D1471" s="351">
        <v>2007</v>
      </c>
      <c r="E1471" s="358">
        <v>0.00062783743279785074</v>
      </c>
      <c r="F1471" s="92">
        <v>691.79899910156462</v>
      </c>
      <c r="G1471" s="92">
        <v>6567929</v>
      </c>
      <c r="H1471" s="358">
        <v>0.00010532985345937275</v>
      </c>
    </row>
    <row r="1472" spans="2:8" ht="13">
      <c r="B1472" s="351" t="s">
        <v>436</v>
      </c>
      <c r="C1472" s="351" t="s">
        <v>132</v>
      </c>
      <c r="D1472" s="351">
        <v>2008</v>
      </c>
      <c r="E1472" s="358">
        <v>0.00062601375101805485</v>
      </c>
      <c r="F1472" s="92">
        <v>701.23931942289039</v>
      </c>
      <c r="G1472" s="92">
        <v>6641293</v>
      </c>
      <c r="H1472" s="358">
        <v>0.0001055877702463798</v>
      </c>
    </row>
    <row r="1473" spans="2:8" ht="13">
      <c r="B1473" s="351" t="s">
        <v>436</v>
      </c>
      <c r="C1473" s="351" t="s">
        <v>132</v>
      </c>
      <c r="D1473" s="351">
        <v>2009</v>
      </c>
      <c r="E1473" s="358">
        <v>0.00062197796456467142</v>
      </c>
      <c r="F1473" s="92">
        <v>666.14586378433785</v>
      </c>
      <c r="G1473" s="92">
        <v>6527069</v>
      </c>
      <c r="H1473" s="358">
        <v>0.00010205895843667928</v>
      </c>
    </row>
    <row r="1474" spans="2:8" ht="13">
      <c r="B1474" s="351" t="s">
        <v>436</v>
      </c>
      <c r="C1474" s="351" t="s">
        <v>132</v>
      </c>
      <c r="D1474" s="351">
        <v>2010</v>
      </c>
      <c r="E1474" s="358">
        <v>0.00062139822056405563</v>
      </c>
      <c r="F1474" s="92">
        <v>671.08646507679862</v>
      </c>
      <c r="G1474" s="92">
        <v>6735067</v>
      </c>
      <c r="H1474" s="358">
        <v>9.9640651693115842E-05</v>
      </c>
    </row>
    <row r="1475" spans="2:8" ht="13">
      <c r="B1475" s="351" t="s">
        <v>436</v>
      </c>
      <c r="C1475" s="351" t="s">
        <v>132</v>
      </c>
      <c r="D1475" s="351">
        <v>2011</v>
      </c>
      <c r="E1475" s="358">
        <v>0.00063947798133427724</v>
      </c>
      <c r="F1475" s="92">
        <v>704.59026887171467</v>
      </c>
      <c r="G1475" s="92">
        <v>6815590</v>
      </c>
      <c r="H1475" s="358">
        <v>0.00010337920398259206</v>
      </c>
    </row>
    <row r="1476" spans="2:8" ht="13">
      <c r="B1476" s="351" t="s">
        <v>436</v>
      </c>
      <c r="C1476" s="351" t="s">
        <v>132</v>
      </c>
      <c r="D1476" s="351">
        <v>2012</v>
      </c>
      <c r="E1476" s="358">
        <v>0.00064082784704592782</v>
      </c>
      <c r="F1476" s="92">
        <v>700.80164359526214</v>
      </c>
      <c r="G1476" s="92">
        <v>6794407</v>
      </c>
      <c r="H1476" s="358">
        <v>0.00010314390109324657</v>
      </c>
    </row>
    <row r="1477" spans="2:8" ht="13">
      <c r="B1477" s="351" t="s">
        <v>436</v>
      </c>
      <c r="C1477" s="351" t="s">
        <v>132</v>
      </c>
      <c r="D1477" s="351">
        <v>2013</v>
      </c>
      <c r="E1477" s="358">
        <v>0.00066020589180941969</v>
      </c>
      <c r="F1477" s="92">
        <v>741.51024738574972</v>
      </c>
      <c r="G1477" s="92">
        <v>6973710</v>
      </c>
      <c r="H1477" s="358">
        <v>0.00010632937810516207</v>
      </c>
    </row>
    <row r="1478" spans="2:8" ht="13">
      <c r="B1478" s="351" t="s">
        <v>436</v>
      </c>
      <c r="C1478" s="351" t="s">
        <v>132</v>
      </c>
      <c r="D1478" s="351">
        <v>2014</v>
      </c>
      <c r="E1478" s="358">
        <v>0.00065928139646348276</v>
      </c>
      <c r="F1478" s="92">
        <v>755.0637755858869</v>
      </c>
      <c r="G1478" s="92">
        <v>7173730</v>
      </c>
      <c r="H1478" s="358">
        <v>0.00010525399974432922</v>
      </c>
    </row>
    <row r="1479" spans="2:8" ht="13">
      <c r="B1479" s="351" t="s">
        <v>436</v>
      </c>
      <c r="C1479" s="351" t="s">
        <v>132</v>
      </c>
      <c r="D1479" s="351">
        <v>2015</v>
      </c>
      <c r="E1479" s="358">
        <v>0.00068180942676531538</v>
      </c>
      <c r="F1479" s="92">
        <v>755.15984851558153</v>
      </c>
      <c r="G1479" s="92">
        <v>7258314</v>
      </c>
      <c r="H1479" s="358">
        <v>0.00010404066957086474</v>
      </c>
    </row>
    <row r="1480" spans="2:8" ht="13">
      <c r="B1480" s="351" t="s">
        <v>436</v>
      </c>
      <c r="C1480" s="351" t="s">
        <v>132</v>
      </c>
      <c r="D1480" s="351">
        <v>2016</v>
      </c>
      <c r="E1480" s="358">
        <v>0.00068398493728371115</v>
      </c>
      <c r="F1480" s="92">
        <v>769.24297573118849</v>
      </c>
      <c r="G1480" s="92">
        <v>7348911</v>
      </c>
      <c r="H1480" s="358">
        <v>0.00010467441716618809</v>
      </c>
    </row>
    <row r="1481" spans="2:8" ht="13">
      <c r="B1481" s="351" t="s">
        <v>436</v>
      </c>
      <c r="C1481" s="351" t="s">
        <v>132</v>
      </c>
      <c r="D1481" s="351">
        <v>2017</v>
      </c>
      <c r="E1481" s="358">
        <v>0.00068194891452486408</v>
      </c>
      <c r="F1481" s="92">
        <v>776.90620917896422</v>
      </c>
      <c r="G1481" s="92">
        <v>7408771</v>
      </c>
      <c r="H1481" s="358">
        <v>0.00010486303452744918</v>
      </c>
    </row>
    <row r="1482" spans="2:8" ht="13">
      <c r="B1482" s="351" t="s">
        <v>436</v>
      </c>
      <c r="C1482" s="351" t="s">
        <v>132</v>
      </c>
      <c r="D1482" s="351">
        <v>2018</v>
      </c>
      <c r="E1482" s="358">
        <v>0.00070470400493856562</v>
      </c>
      <c r="F1482" s="92">
        <v>811.85918181750912</v>
      </c>
      <c r="G1482" s="92">
        <v>7552902</v>
      </c>
      <c r="H1482" s="358">
        <v>0.0001074897015501471</v>
      </c>
    </row>
    <row r="1483" spans="2:8" ht="13">
      <c r="B1483" s="351" t="s">
        <v>436</v>
      </c>
      <c r="C1483" s="351" t="s">
        <v>132</v>
      </c>
      <c r="D1483" s="351">
        <v>2019</v>
      </c>
      <c r="E1483" s="358">
        <v>0.00069563499475317305</v>
      </c>
      <c r="F1483" s="92">
        <v>781.15288283315442</v>
      </c>
      <c r="G1483" s="92">
        <v>7460380</v>
      </c>
      <c r="H1483" s="358">
        <v>0.00010470684909256022</v>
      </c>
    </row>
    <row r="1484" spans="2:8" ht="13">
      <c r="B1484" s="351" t="s">
        <v>436</v>
      </c>
      <c r="C1484" s="351" t="s">
        <v>132</v>
      </c>
      <c r="D1484" s="351">
        <v>2020</v>
      </c>
      <c r="E1484" s="358">
        <v>0.00069575599280727459</v>
      </c>
      <c r="F1484" s="92">
        <v>631.67895313770305</v>
      </c>
      <c r="G1484" s="92">
        <v>6400888</v>
      </c>
      <c r="H1484" s="358">
        <v>9.8686143725324214E-05</v>
      </c>
    </row>
    <row r="1485" spans="2:8" ht="13">
      <c r="B1485" s="351" t="s">
        <v>436</v>
      </c>
      <c r="C1485" s="351" t="s">
        <v>141</v>
      </c>
      <c r="D1485" s="351">
        <v>1982</v>
      </c>
      <c r="E1485" s="358">
        <v>0.0048021313779908073</v>
      </c>
      <c r="F1485" s="92">
        <v>3882.9362024040747</v>
      </c>
      <c r="G1485" s="92">
        <v>4887757</v>
      </c>
      <c r="H1485" s="358">
        <v>0.00079442087697978328</v>
      </c>
    </row>
    <row r="1486" spans="2:8" ht="13">
      <c r="B1486" s="351" t="s">
        <v>436</v>
      </c>
      <c r="C1486" s="351" t="s">
        <v>141</v>
      </c>
      <c r="D1486" s="351">
        <v>1983</v>
      </c>
      <c r="E1486" s="358">
        <v>0.0047983723920846048</v>
      </c>
      <c r="F1486" s="92">
        <v>3984.9427074336386</v>
      </c>
      <c r="G1486" s="92">
        <v>4795353</v>
      </c>
      <c r="H1486" s="358">
        <v>0.00083100091013813557</v>
      </c>
    </row>
    <row r="1487" spans="2:8" ht="13">
      <c r="B1487" s="351" t="s">
        <v>436</v>
      </c>
      <c r="C1487" s="351" t="s">
        <v>141</v>
      </c>
      <c r="D1487" s="351">
        <v>1984</v>
      </c>
      <c r="E1487" s="358">
        <v>0.0047992474779954501</v>
      </c>
      <c r="F1487" s="92">
        <v>4277.9676146780184</v>
      </c>
      <c r="G1487" s="92">
        <v>5006527</v>
      </c>
      <c r="H1487" s="358">
        <v>0.00085447808724051992</v>
      </c>
    </row>
    <row r="1488" spans="2:8" ht="13">
      <c r="B1488" s="351" t="s">
        <v>436</v>
      </c>
      <c r="C1488" s="351" t="s">
        <v>141</v>
      </c>
      <c r="D1488" s="351">
        <v>1985</v>
      </c>
      <c r="E1488" s="358">
        <v>0.0050085646455438797</v>
      </c>
      <c r="F1488" s="92">
        <v>4518.9023229722825</v>
      </c>
      <c r="G1488" s="92">
        <v>5018612</v>
      </c>
      <c r="H1488" s="358">
        <v>0.00090042870876893503</v>
      </c>
    </row>
    <row r="1489" spans="2:8" ht="13">
      <c r="B1489" s="351" t="s">
        <v>436</v>
      </c>
      <c r="C1489" s="351" t="s">
        <v>141</v>
      </c>
      <c r="D1489" s="351">
        <v>1986</v>
      </c>
      <c r="E1489" s="358">
        <v>0.0048874262813202564</v>
      </c>
      <c r="F1489" s="92">
        <v>4670.9572838943013</v>
      </c>
      <c r="G1489" s="92">
        <v>5300676</v>
      </c>
      <c r="H1489" s="358">
        <v>0.00088120030047003466</v>
      </c>
    </row>
    <row r="1490" spans="2:8" ht="13">
      <c r="B1490" s="351" t="s">
        <v>436</v>
      </c>
      <c r="C1490" s="351" t="s">
        <v>141</v>
      </c>
      <c r="D1490" s="351">
        <v>1987</v>
      </c>
      <c r="E1490" s="358">
        <v>0</v>
      </c>
      <c r="F1490" s="92">
        <v>0</v>
      </c>
      <c r="G1490" s="92">
        <v>5338657</v>
      </c>
      <c r="H1490" s="358">
        <v>0</v>
      </c>
    </row>
    <row r="1491" spans="2:8" ht="13">
      <c r="B1491" s="351" t="s">
        <v>436</v>
      </c>
      <c r="C1491" s="351" t="s">
        <v>141</v>
      </c>
      <c r="D1491" s="351">
        <v>1988</v>
      </c>
      <c r="E1491" s="358">
        <v>0</v>
      </c>
      <c r="F1491" s="92">
        <v>0</v>
      </c>
      <c r="G1491" s="92">
        <v>5498146</v>
      </c>
      <c r="H1491" s="358">
        <v>0</v>
      </c>
    </row>
    <row r="1492" spans="2:8" ht="13">
      <c r="B1492" s="351" t="s">
        <v>436</v>
      </c>
      <c r="C1492" s="351" t="s">
        <v>141</v>
      </c>
      <c r="D1492" s="351">
        <v>1989</v>
      </c>
      <c r="E1492" s="358">
        <v>0</v>
      </c>
      <c r="F1492" s="92">
        <v>0</v>
      </c>
      <c r="G1492" s="92">
        <v>5538702</v>
      </c>
      <c r="H1492" s="358">
        <v>0</v>
      </c>
    </row>
    <row r="1493" spans="2:8" ht="13">
      <c r="B1493" s="351" t="s">
        <v>436</v>
      </c>
      <c r="C1493" s="351" t="s">
        <v>141</v>
      </c>
      <c r="D1493" s="351">
        <v>1990</v>
      </c>
      <c r="E1493" s="358">
        <v>0</v>
      </c>
      <c r="F1493" s="92">
        <v>0</v>
      </c>
      <c r="G1493" s="92">
        <v>5574458</v>
      </c>
      <c r="H1493" s="358">
        <v>0</v>
      </c>
    </row>
    <row r="1494" spans="2:8" ht="13">
      <c r="B1494" s="351" t="s">
        <v>436</v>
      </c>
      <c r="C1494" s="351" t="s">
        <v>141</v>
      </c>
      <c r="D1494" s="351">
        <v>1991</v>
      </c>
      <c r="E1494" s="358">
        <v>0</v>
      </c>
      <c r="F1494" s="92">
        <v>0</v>
      </c>
      <c r="G1494" s="92">
        <v>5568548</v>
      </c>
      <c r="H1494" s="358">
        <v>0</v>
      </c>
    </row>
    <row r="1495" spans="2:8" ht="13">
      <c r="B1495" s="351" t="s">
        <v>436</v>
      </c>
      <c r="C1495" s="351" t="s">
        <v>141</v>
      </c>
      <c r="D1495" s="351">
        <v>1992</v>
      </c>
      <c r="E1495" s="358">
        <v>0</v>
      </c>
      <c r="F1495" s="92">
        <v>0</v>
      </c>
      <c r="G1495" s="92">
        <v>5635507</v>
      </c>
      <c r="H1495" s="358">
        <v>0</v>
      </c>
    </row>
    <row r="1496" spans="2:8" ht="13">
      <c r="B1496" s="351" t="s">
        <v>436</v>
      </c>
      <c r="C1496" s="351" t="s">
        <v>141</v>
      </c>
      <c r="D1496" s="351">
        <v>1993</v>
      </c>
      <c r="E1496" s="358">
        <v>0</v>
      </c>
      <c r="F1496" s="92">
        <v>0</v>
      </c>
      <c r="G1496" s="92">
        <v>5762251</v>
      </c>
      <c r="H1496" s="358">
        <v>0</v>
      </c>
    </row>
    <row r="1497" spans="2:8" ht="13">
      <c r="B1497" s="351" t="s">
        <v>436</v>
      </c>
      <c r="C1497" s="351" t="s">
        <v>141</v>
      </c>
      <c r="D1497" s="351">
        <v>1994</v>
      </c>
      <c r="E1497" s="358">
        <v>0</v>
      </c>
      <c r="F1497" s="92">
        <v>0</v>
      </c>
      <c r="G1497" s="92">
        <v>5763584</v>
      </c>
      <c r="H1497" s="358">
        <v>0</v>
      </c>
    </row>
    <row r="1498" spans="2:8" ht="13">
      <c r="B1498" s="351" t="s">
        <v>436</v>
      </c>
      <c r="C1498" s="351" t="s">
        <v>141</v>
      </c>
      <c r="D1498" s="351">
        <v>1995</v>
      </c>
      <c r="E1498" s="358">
        <v>0</v>
      </c>
      <c r="F1498" s="92">
        <v>0</v>
      </c>
      <c r="G1498" s="92">
        <v>5837945</v>
      </c>
      <c r="H1498" s="358">
        <v>0</v>
      </c>
    </row>
    <row r="1499" spans="2:8" ht="13">
      <c r="B1499" s="351" t="s">
        <v>436</v>
      </c>
      <c r="C1499" s="351" t="s">
        <v>141</v>
      </c>
      <c r="D1499" s="351">
        <v>1996</v>
      </c>
      <c r="E1499" s="358">
        <v>0</v>
      </c>
      <c r="F1499" s="92">
        <v>0</v>
      </c>
      <c r="G1499" s="92">
        <v>5974675</v>
      </c>
      <c r="H1499" s="358">
        <v>0</v>
      </c>
    </row>
    <row r="1500" spans="2:8" ht="13">
      <c r="B1500" s="351" t="s">
        <v>436</v>
      </c>
      <c r="C1500" s="351" t="s">
        <v>141</v>
      </c>
      <c r="D1500" s="351">
        <v>1997</v>
      </c>
      <c r="E1500" s="358">
        <v>0</v>
      </c>
      <c r="F1500" s="92">
        <v>0</v>
      </c>
      <c r="G1500" s="92">
        <v>6116870</v>
      </c>
      <c r="H1500" s="358">
        <v>0</v>
      </c>
    </row>
    <row r="1501" spans="2:8" ht="13">
      <c r="B1501" s="351" t="s">
        <v>436</v>
      </c>
      <c r="C1501" s="351" t="s">
        <v>141</v>
      </c>
      <c r="D1501" s="351">
        <v>1998</v>
      </c>
      <c r="E1501" s="358">
        <v>0</v>
      </c>
      <c r="F1501" s="92">
        <v>0</v>
      </c>
      <c r="G1501" s="92">
        <v>6216008</v>
      </c>
      <c r="H1501" s="358">
        <v>0</v>
      </c>
    </row>
    <row r="1502" spans="2:8" ht="13">
      <c r="B1502" s="351" t="s">
        <v>436</v>
      </c>
      <c r="C1502" s="351" t="s">
        <v>141</v>
      </c>
      <c r="D1502" s="351">
        <v>1999</v>
      </c>
      <c r="E1502" s="358">
        <v>0</v>
      </c>
      <c r="F1502" s="92">
        <v>0</v>
      </c>
      <c r="G1502" s="92">
        <v>6201141</v>
      </c>
      <c r="H1502" s="358">
        <v>0</v>
      </c>
    </row>
    <row r="1503" spans="2:8" ht="13">
      <c r="B1503" s="351" t="s">
        <v>436</v>
      </c>
      <c r="C1503" s="351" t="s">
        <v>141</v>
      </c>
      <c r="D1503" s="351">
        <v>2000</v>
      </c>
      <c r="E1503" s="358">
        <v>0</v>
      </c>
      <c r="F1503" s="92">
        <v>0</v>
      </c>
      <c r="G1503" s="92">
        <v>6310904</v>
      </c>
      <c r="H1503" s="358">
        <v>0</v>
      </c>
    </row>
    <row r="1504" spans="2:8" ht="13">
      <c r="B1504" s="351" t="s">
        <v>436</v>
      </c>
      <c r="C1504" s="351" t="s">
        <v>141</v>
      </c>
      <c r="D1504" s="351">
        <v>2001</v>
      </c>
      <c r="E1504" s="358">
        <v>0</v>
      </c>
      <c r="F1504" s="92">
        <v>0</v>
      </c>
      <c r="G1504" s="92">
        <v>6309000</v>
      </c>
      <c r="H1504" s="358">
        <v>0</v>
      </c>
    </row>
    <row r="1505" spans="2:8" ht="13">
      <c r="B1505" s="351" t="s">
        <v>436</v>
      </c>
      <c r="C1505" s="351" t="s">
        <v>141</v>
      </c>
      <c r="D1505" s="351">
        <v>2002</v>
      </c>
      <c r="E1505" s="358">
        <v>0</v>
      </c>
      <c r="F1505" s="92">
        <v>0</v>
      </c>
      <c r="G1505" s="92">
        <v>6304620</v>
      </c>
      <c r="H1505" s="358">
        <v>0</v>
      </c>
    </row>
    <row r="1506" spans="2:8" ht="13">
      <c r="B1506" s="351" t="s">
        <v>436</v>
      </c>
      <c r="C1506" s="351" t="s">
        <v>141</v>
      </c>
      <c r="D1506" s="351">
        <v>2003</v>
      </c>
      <c r="E1506" s="358">
        <v>0</v>
      </c>
      <c r="F1506" s="92">
        <v>0</v>
      </c>
      <c r="G1506" s="92">
        <v>6382794</v>
      </c>
      <c r="H1506" s="358">
        <v>0</v>
      </c>
    </row>
    <row r="1507" spans="2:8" ht="13">
      <c r="B1507" s="351" t="s">
        <v>436</v>
      </c>
      <c r="C1507" s="351" t="s">
        <v>141</v>
      </c>
      <c r="D1507" s="351">
        <v>2004</v>
      </c>
      <c r="E1507" s="358">
        <v>0</v>
      </c>
      <c r="F1507" s="92">
        <v>0</v>
      </c>
      <c r="G1507" s="92">
        <v>6519753</v>
      </c>
      <c r="H1507" s="358">
        <v>0</v>
      </c>
    </row>
    <row r="1508" spans="2:8" ht="13">
      <c r="B1508" s="351" t="s">
        <v>436</v>
      </c>
      <c r="C1508" s="351" t="s">
        <v>141</v>
      </c>
      <c r="D1508" s="351">
        <v>2005</v>
      </c>
      <c r="E1508" s="358">
        <v>0</v>
      </c>
      <c r="F1508" s="92">
        <v>0</v>
      </c>
      <c r="G1508" s="92">
        <v>6497015</v>
      </c>
      <c r="H1508" s="358">
        <v>0</v>
      </c>
    </row>
    <row r="1509" spans="2:8" ht="13">
      <c r="B1509" s="351" t="s">
        <v>436</v>
      </c>
      <c r="C1509" s="351" t="s">
        <v>141</v>
      </c>
      <c r="D1509" s="351">
        <v>2006</v>
      </c>
      <c r="E1509" s="358">
        <v>0</v>
      </c>
      <c r="F1509" s="92">
        <v>0</v>
      </c>
      <c r="G1509" s="92">
        <v>6560912</v>
      </c>
      <c r="H1509" s="358">
        <v>0</v>
      </c>
    </row>
    <row r="1510" spans="2:8" ht="13">
      <c r="B1510" s="351" t="s">
        <v>436</v>
      </c>
      <c r="C1510" s="351" t="s">
        <v>141</v>
      </c>
      <c r="D1510" s="351">
        <v>2007</v>
      </c>
      <c r="E1510" s="358">
        <v>0</v>
      </c>
      <c r="F1510" s="92">
        <v>0</v>
      </c>
      <c r="G1510" s="92">
        <v>6567929</v>
      </c>
      <c r="H1510" s="358">
        <v>0</v>
      </c>
    </row>
    <row r="1511" spans="2:8" ht="13">
      <c r="B1511" s="351" t="s">
        <v>436</v>
      </c>
      <c r="C1511" s="351" t="s">
        <v>141</v>
      </c>
      <c r="D1511" s="351">
        <v>2008</v>
      </c>
      <c r="E1511" s="358">
        <v>0</v>
      </c>
      <c r="F1511" s="92">
        <v>0</v>
      </c>
      <c r="G1511" s="92">
        <v>6641293</v>
      </c>
      <c r="H1511" s="358">
        <v>0</v>
      </c>
    </row>
    <row r="1512" spans="2:8" ht="13">
      <c r="B1512" s="351" t="s">
        <v>436</v>
      </c>
      <c r="C1512" s="351" t="s">
        <v>141</v>
      </c>
      <c r="D1512" s="351">
        <v>2009</v>
      </c>
      <c r="E1512" s="358">
        <v>0</v>
      </c>
      <c r="F1512" s="92">
        <v>0</v>
      </c>
      <c r="G1512" s="92">
        <v>6527069</v>
      </c>
      <c r="H1512" s="358">
        <v>0</v>
      </c>
    </row>
    <row r="1513" spans="2:8" ht="13">
      <c r="B1513" s="351" t="s">
        <v>436</v>
      </c>
      <c r="C1513" s="351" t="s">
        <v>141</v>
      </c>
      <c r="D1513" s="351">
        <v>2010</v>
      </c>
      <c r="E1513" s="358">
        <v>0</v>
      </c>
      <c r="F1513" s="92">
        <v>0</v>
      </c>
      <c r="G1513" s="92">
        <v>6735067</v>
      </c>
      <c r="H1513" s="358">
        <v>0</v>
      </c>
    </row>
    <row r="1514" spans="2:8" ht="13">
      <c r="B1514" s="351" t="s">
        <v>436</v>
      </c>
      <c r="C1514" s="351" t="s">
        <v>141</v>
      </c>
      <c r="D1514" s="351">
        <v>2011</v>
      </c>
      <c r="E1514" s="358">
        <v>0</v>
      </c>
      <c r="F1514" s="92">
        <v>0</v>
      </c>
      <c r="G1514" s="92">
        <v>6815590</v>
      </c>
      <c r="H1514" s="358">
        <v>0</v>
      </c>
    </row>
    <row r="1515" spans="2:8" ht="13">
      <c r="B1515" s="351" t="s">
        <v>436</v>
      </c>
      <c r="C1515" s="351" t="s">
        <v>141</v>
      </c>
      <c r="D1515" s="351">
        <v>2012</v>
      </c>
      <c r="E1515" s="358">
        <v>0</v>
      </c>
      <c r="F1515" s="92">
        <v>0</v>
      </c>
      <c r="G1515" s="92">
        <v>6794407</v>
      </c>
      <c r="H1515" s="358">
        <v>0</v>
      </c>
    </row>
    <row r="1516" spans="2:8" ht="13">
      <c r="B1516" s="351" t="s">
        <v>436</v>
      </c>
      <c r="C1516" s="351" t="s">
        <v>141</v>
      </c>
      <c r="D1516" s="351">
        <v>2013</v>
      </c>
      <c r="E1516" s="358">
        <v>0</v>
      </c>
      <c r="F1516" s="92">
        <v>0</v>
      </c>
      <c r="G1516" s="92">
        <v>6973710</v>
      </c>
      <c r="H1516" s="358">
        <v>0</v>
      </c>
    </row>
    <row r="1517" spans="2:8" ht="13">
      <c r="B1517" s="351" t="s">
        <v>436</v>
      </c>
      <c r="C1517" s="351" t="s">
        <v>141</v>
      </c>
      <c r="D1517" s="351">
        <v>2014</v>
      </c>
      <c r="E1517" s="358">
        <v>0</v>
      </c>
      <c r="F1517" s="92">
        <v>0</v>
      </c>
      <c r="G1517" s="92">
        <v>7173730</v>
      </c>
      <c r="H1517" s="358">
        <v>0</v>
      </c>
    </row>
    <row r="1518" spans="2:8" ht="13">
      <c r="B1518" s="351" t="s">
        <v>436</v>
      </c>
      <c r="C1518" s="351" t="s">
        <v>141</v>
      </c>
      <c r="D1518" s="351">
        <v>2015</v>
      </c>
      <c r="E1518" s="358">
        <v>0</v>
      </c>
      <c r="F1518" s="92">
        <v>0</v>
      </c>
      <c r="G1518" s="92">
        <v>7258314</v>
      </c>
      <c r="H1518" s="358">
        <v>0</v>
      </c>
    </row>
    <row r="1519" spans="2:8" ht="13">
      <c r="B1519" s="351" t="s">
        <v>436</v>
      </c>
      <c r="C1519" s="351" t="s">
        <v>141</v>
      </c>
      <c r="D1519" s="351">
        <v>2016</v>
      </c>
      <c r="E1519" s="358">
        <v>0</v>
      </c>
      <c r="F1519" s="92">
        <v>0</v>
      </c>
      <c r="G1519" s="92">
        <v>7348911</v>
      </c>
      <c r="H1519" s="358">
        <v>0</v>
      </c>
    </row>
    <row r="1520" spans="2:8" ht="13">
      <c r="B1520" s="351" t="s">
        <v>436</v>
      </c>
      <c r="C1520" s="351" t="s">
        <v>141</v>
      </c>
      <c r="D1520" s="351">
        <v>2017</v>
      </c>
      <c r="E1520" s="358">
        <v>0</v>
      </c>
      <c r="F1520" s="92">
        <v>0</v>
      </c>
      <c r="G1520" s="92">
        <v>7408771</v>
      </c>
      <c r="H1520" s="358">
        <v>0</v>
      </c>
    </row>
    <row r="1521" spans="2:8" ht="13">
      <c r="B1521" s="351" t="s">
        <v>436</v>
      </c>
      <c r="C1521" s="351" t="s">
        <v>141</v>
      </c>
      <c r="D1521" s="351">
        <v>2018</v>
      </c>
      <c r="E1521" s="358">
        <v>0</v>
      </c>
      <c r="F1521" s="92">
        <v>0</v>
      </c>
      <c r="G1521" s="92">
        <v>7552902</v>
      </c>
      <c r="H1521" s="358">
        <v>0</v>
      </c>
    </row>
    <row r="1522" spans="2:8" ht="13">
      <c r="B1522" s="351" t="s">
        <v>436</v>
      </c>
      <c r="C1522" s="351" t="s">
        <v>141</v>
      </c>
      <c r="D1522" s="351">
        <v>2019</v>
      </c>
      <c r="E1522" s="358">
        <v>0</v>
      </c>
      <c r="F1522" s="92">
        <v>0</v>
      </c>
      <c r="G1522" s="92">
        <v>7460380</v>
      </c>
      <c r="H1522" s="358">
        <v>0</v>
      </c>
    </row>
    <row r="1523" spans="2:8" ht="13">
      <c r="B1523" s="351" t="s">
        <v>436</v>
      </c>
      <c r="C1523" s="351" t="s">
        <v>141</v>
      </c>
      <c r="D1523" s="351">
        <v>2020</v>
      </c>
      <c r="E1523" s="358">
        <v>0</v>
      </c>
      <c r="F1523" s="92">
        <v>0</v>
      </c>
      <c r="G1523" s="92">
        <v>6400888</v>
      </c>
      <c r="H1523" s="358">
        <v>0</v>
      </c>
    </row>
    <row r="1524" spans="2:8" ht="13">
      <c r="B1524" s="351" t="s">
        <v>436</v>
      </c>
      <c r="C1524" s="351" t="s">
        <v>151</v>
      </c>
      <c r="D1524" s="351">
        <v>1982</v>
      </c>
      <c r="E1524" s="358">
        <v>0.12412869327922506</v>
      </c>
      <c r="F1524" s="92">
        <v>100368.72358387547</v>
      </c>
      <c r="G1524" s="92">
        <v>4887757</v>
      </c>
      <c r="H1524" s="358">
        <v>0.020534720442091429</v>
      </c>
    </row>
    <row r="1525" spans="2:8" ht="13">
      <c r="B1525" s="351" t="s">
        <v>436</v>
      </c>
      <c r="C1525" s="351" t="s">
        <v>151</v>
      </c>
      <c r="D1525" s="351">
        <v>1983</v>
      </c>
      <c r="E1525" s="358">
        <v>0.12938651209509736</v>
      </c>
      <c r="F1525" s="92">
        <v>107452.65179171225</v>
      </c>
      <c r="G1525" s="92">
        <v>4795353</v>
      </c>
      <c r="H1525" s="358">
        <v>0.022407662541571446</v>
      </c>
    </row>
    <row r="1526" spans="2:8" ht="13">
      <c r="B1526" s="351" t="s">
        <v>436</v>
      </c>
      <c r="C1526" s="351" t="s">
        <v>151</v>
      </c>
      <c r="D1526" s="351">
        <v>1984</v>
      </c>
      <c r="E1526" s="358">
        <v>0.12762798793149235</v>
      </c>
      <c r="F1526" s="92">
        <v>113765.41876633745</v>
      </c>
      <c r="G1526" s="92">
        <v>5006527</v>
      </c>
      <c r="H1526" s="358">
        <v>0.022723420600016229</v>
      </c>
    </row>
    <row r="1527" spans="2:8" ht="13">
      <c r="B1527" s="351" t="s">
        <v>436</v>
      </c>
      <c r="C1527" s="351" t="s">
        <v>151</v>
      </c>
      <c r="D1527" s="351">
        <v>1985</v>
      </c>
      <c r="E1527" s="358">
        <v>0.13733484258081319</v>
      </c>
      <c r="F1527" s="92">
        <v>123908.30169589998</v>
      </c>
      <c r="G1527" s="92">
        <v>5018612</v>
      </c>
      <c r="H1527" s="358">
        <v>0.024689755194444198</v>
      </c>
    </row>
    <row r="1528" spans="2:8" ht="13">
      <c r="B1528" s="351" t="s">
        <v>436</v>
      </c>
      <c r="C1528" s="351" t="s">
        <v>151</v>
      </c>
      <c r="D1528" s="351">
        <v>1986</v>
      </c>
      <c r="E1528" s="358">
        <v>0.13681535303509171</v>
      </c>
      <c r="F1528" s="92">
        <v>130755.66423381446</v>
      </c>
      <c r="G1528" s="92">
        <v>5300676</v>
      </c>
      <c r="H1528" s="358">
        <v>0.024667733744491167</v>
      </c>
    </row>
    <row r="1529" spans="2:8" ht="13">
      <c r="B1529" s="351" t="s">
        <v>436</v>
      </c>
      <c r="C1529" s="351" t="s">
        <v>151</v>
      </c>
      <c r="D1529" s="351">
        <v>1987</v>
      </c>
      <c r="E1529" s="358">
        <v>0.13660981075697212</v>
      </c>
      <c r="F1529" s="92">
        <v>134850.54961404385</v>
      </c>
      <c r="G1529" s="92">
        <v>5338657</v>
      </c>
      <c r="H1529" s="358">
        <v>0.025259264570479775</v>
      </c>
    </row>
    <row r="1530" spans="2:8" ht="13">
      <c r="B1530" s="351" t="s">
        <v>436</v>
      </c>
      <c r="C1530" s="351" t="s">
        <v>151</v>
      </c>
      <c r="D1530" s="351">
        <v>1988</v>
      </c>
      <c r="E1530" s="358">
        <v>0.14236658055573057</v>
      </c>
      <c r="F1530" s="92">
        <v>146424.31283472999</v>
      </c>
      <c r="G1530" s="92">
        <v>5498146</v>
      </c>
      <c r="H1530" s="358">
        <v>0.02663157959696414</v>
      </c>
    </row>
    <row r="1531" spans="2:8" ht="13">
      <c r="B1531" s="351" t="s">
        <v>436</v>
      </c>
      <c r="C1531" s="351" t="s">
        <v>151</v>
      </c>
      <c r="D1531" s="351">
        <v>1989</v>
      </c>
      <c r="E1531" s="358">
        <v>0.15272763080154927</v>
      </c>
      <c r="F1531" s="92">
        <v>158043.16326396639</v>
      </c>
      <c r="G1531" s="92">
        <v>5538702</v>
      </c>
      <c r="H1531" s="358">
        <v>0.028534332279289695</v>
      </c>
    </row>
    <row r="1532" spans="2:8" ht="13">
      <c r="B1532" s="351" t="s">
        <v>436</v>
      </c>
      <c r="C1532" s="351" t="s">
        <v>151</v>
      </c>
      <c r="D1532" s="351">
        <v>1990</v>
      </c>
      <c r="E1532" s="358">
        <v>0.1597174755069492</v>
      </c>
      <c r="F1532" s="92">
        <v>165841.04351788564</v>
      </c>
      <c r="G1532" s="92">
        <v>5574458</v>
      </c>
      <c r="H1532" s="358">
        <v>0.029750164682895743</v>
      </c>
    </row>
    <row r="1533" spans="2:8" ht="13">
      <c r="B1533" s="351" t="s">
        <v>436</v>
      </c>
      <c r="C1533" s="351" t="s">
        <v>151</v>
      </c>
      <c r="D1533" s="351">
        <v>1991</v>
      </c>
      <c r="E1533" s="358">
        <v>0.16419193649521321</v>
      </c>
      <c r="F1533" s="92">
        <v>170330.90880883276</v>
      </c>
      <c r="G1533" s="92">
        <v>5568548</v>
      </c>
      <c r="H1533" s="358">
        <v>0.03058802919698865</v>
      </c>
    </row>
    <row r="1534" spans="2:8" ht="13">
      <c r="B1534" s="351" t="s">
        <v>436</v>
      </c>
      <c r="C1534" s="351" t="s">
        <v>151</v>
      </c>
      <c r="D1534" s="351">
        <v>1992</v>
      </c>
      <c r="E1534" s="358">
        <v>0.17473447457203548</v>
      </c>
      <c r="F1534" s="92">
        <v>180385.91168311881</v>
      </c>
      <c r="G1534" s="92">
        <v>5635507</v>
      </c>
      <c r="H1534" s="358">
        <v>0.03200881689670846</v>
      </c>
    </row>
    <row r="1535" spans="2:8" ht="13">
      <c r="B1535" s="351" t="s">
        <v>436</v>
      </c>
      <c r="C1535" s="351" t="s">
        <v>151</v>
      </c>
      <c r="D1535" s="351">
        <v>1993</v>
      </c>
      <c r="E1535" s="358">
        <v>0.18588990952413842</v>
      </c>
      <c r="F1535" s="92">
        <v>193045.36981145109</v>
      </c>
      <c r="G1535" s="92">
        <v>5762251</v>
      </c>
      <c r="H1535" s="358">
        <v>0.033501728718768255</v>
      </c>
    </row>
    <row r="1536" spans="2:8" ht="13">
      <c r="B1536" s="351" t="s">
        <v>436</v>
      </c>
      <c r="C1536" s="351" t="s">
        <v>151</v>
      </c>
      <c r="D1536" s="351">
        <v>1994</v>
      </c>
      <c r="E1536" s="358">
        <v>0.18573266896321197</v>
      </c>
      <c r="F1536" s="92">
        <v>193653.79582915505</v>
      </c>
      <c r="G1536" s="92">
        <v>5763584</v>
      </c>
      <c r="H1536" s="358">
        <v>0.033599544281675262</v>
      </c>
    </row>
    <row r="1537" spans="2:8" ht="13">
      <c r="B1537" s="351" t="s">
        <v>436</v>
      </c>
      <c r="C1537" s="351" t="s">
        <v>151</v>
      </c>
      <c r="D1537" s="351">
        <v>1995</v>
      </c>
      <c r="E1537" s="358">
        <v>0.19496703372570678</v>
      </c>
      <c r="F1537" s="92">
        <v>199623.04145811038</v>
      </c>
      <c r="G1537" s="92">
        <v>5837945</v>
      </c>
      <c r="H1537" s="358">
        <v>0.034194059974547615</v>
      </c>
    </row>
    <row r="1538" spans="2:8" ht="13">
      <c r="B1538" s="351" t="s">
        <v>436</v>
      </c>
      <c r="C1538" s="351" t="s">
        <v>151</v>
      </c>
      <c r="D1538" s="351">
        <v>1996</v>
      </c>
      <c r="E1538" s="358">
        <v>0.19685502058365095</v>
      </c>
      <c r="F1538" s="92">
        <v>206447.96259171286</v>
      </c>
      <c r="G1538" s="92">
        <v>5974675</v>
      </c>
      <c r="H1538" s="358">
        <v>0.034553839763955839</v>
      </c>
    </row>
    <row r="1539" spans="2:8" ht="13">
      <c r="B1539" s="351" t="s">
        <v>436</v>
      </c>
      <c r="C1539" s="351" t="s">
        <v>151</v>
      </c>
      <c r="D1539" s="351">
        <v>1997</v>
      </c>
      <c r="E1539" s="358">
        <v>0.19872056157489285</v>
      </c>
      <c r="F1539" s="92">
        <v>208817.35458795159</v>
      </c>
      <c r="G1539" s="92">
        <v>6116870</v>
      </c>
      <c r="H1539" s="358">
        <v>0.034137942213575176</v>
      </c>
    </row>
    <row r="1540" spans="2:8" ht="13">
      <c r="B1540" s="351" t="s">
        <v>436</v>
      </c>
      <c r="C1540" s="351" t="s">
        <v>151</v>
      </c>
      <c r="D1540" s="351">
        <v>1998</v>
      </c>
      <c r="E1540" s="358">
        <v>0.19558199353667624</v>
      </c>
      <c r="F1540" s="92">
        <v>206839.88866664085</v>
      </c>
      <c r="G1540" s="92">
        <v>6216008</v>
      </c>
      <c r="H1540" s="358">
        <v>0.033275357539218231</v>
      </c>
    </row>
    <row r="1541" spans="2:8" ht="13">
      <c r="B1541" s="351" t="s">
        <v>436</v>
      </c>
      <c r="C1541" s="351" t="s">
        <v>151</v>
      </c>
      <c r="D1541" s="351">
        <v>1999</v>
      </c>
      <c r="E1541" s="358">
        <v>0.19252760530513136</v>
      </c>
      <c r="F1541" s="92">
        <v>197693.89106588924</v>
      </c>
      <c r="G1541" s="92">
        <v>6201141</v>
      </c>
      <c r="H1541" s="358">
        <v>0.031880244468862944</v>
      </c>
    </row>
    <row r="1542" spans="2:8" ht="13">
      <c r="B1542" s="351" t="s">
        <v>436</v>
      </c>
      <c r="C1542" s="351" t="s">
        <v>151</v>
      </c>
      <c r="D1542" s="351">
        <v>2000</v>
      </c>
      <c r="E1542" s="358">
        <v>0.19410812435172889</v>
      </c>
      <c r="F1542" s="92">
        <v>205173.6461966479</v>
      </c>
      <c r="G1542" s="92">
        <v>6310904</v>
      </c>
      <c r="H1542" s="358">
        <v>0.032510975637824298</v>
      </c>
    </row>
    <row r="1543" spans="2:8" ht="13">
      <c r="B1543" s="351" t="s">
        <v>436</v>
      </c>
      <c r="C1543" s="351" t="s">
        <v>151</v>
      </c>
      <c r="D1543" s="351">
        <v>2001</v>
      </c>
      <c r="E1543" s="358">
        <v>0.19527239967555055</v>
      </c>
      <c r="F1543" s="92">
        <v>210239.24802108278</v>
      </c>
      <c r="G1543" s="92">
        <v>6309000</v>
      </c>
      <c r="H1543" s="358">
        <v>0.033323703918383706</v>
      </c>
    </row>
    <row r="1544" spans="2:8" ht="13">
      <c r="B1544" s="351" t="s">
        <v>436</v>
      </c>
      <c r="C1544" s="351" t="s">
        <v>151</v>
      </c>
      <c r="D1544" s="351">
        <v>2002</v>
      </c>
      <c r="E1544" s="358">
        <v>0.1976633939605498</v>
      </c>
      <c r="F1544" s="92">
        <v>216218.64974180848</v>
      </c>
      <c r="G1544" s="92">
        <v>6304620</v>
      </c>
      <c r="H1544" s="358">
        <v>0.034295270728736782</v>
      </c>
    </row>
    <row r="1545" spans="2:8" ht="13">
      <c r="B1545" s="351" t="s">
        <v>436</v>
      </c>
      <c r="C1545" s="351" t="s">
        <v>151</v>
      </c>
      <c r="D1545" s="351">
        <v>2003</v>
      </c>
      <c r="E1545" s="358">
        <v>0.19759049937433121</v>
      </c>
      <c r="F1545" s="92">
        <v>218679.92614405171</v>
      </c>
      <c r="G1545" s="92">
        <v>6382794</v>
      </c>
      <c r="H1545" s="358">
        <v>0.034260846604802178</v>
      </c>
    </row>
    <row r="1546" spans="2:8" ht="13">
      <c r="B1546" s="351" t="s">
        <v>436</v>
      </c>
      <c r="C1546" s="351" t="s">
        <v>151</v>
      </c>
      <c r="D1546" s="351">
        <v>2004</v>
      </c>
      <c r="E1546" s="358">
        <v>0.1964156786085039</v>
      </c>
      <c r="F1546" s="92">
        <v>215851.79566952979</v>
      </c>
      <c r="G1546" s="92">
        <v>6519753</v>
      </c>
      <c r="H1546" s="358">
        <v>0.033107357850754436</v>
      </c>
    </row>
    <row r="1547" spans="2:8" ht="13">
      <c r="B1547" s="351" t="s">
        <v>436</v>
      </c>
      <c r="C1547" s="351" t="s">
        <v>151</v>
      </c>
      <c r="D1547" s="351">
        <v>2005</v>
      </c>
      <c r="E1547" s="358">
        <v>0.19463648008541704</v>
      </c>
      <c r="F1547" s="92">
        <v>221122.80693192067</v>
      </c>
      <c r="G1547" s="92">
        <v>6497015</v>
      </c>
      <c r="H1547" s="358">
        <v>0.034034523074353479</v>
      </c>
    </row>
    <row r="1548" spans="2:8" ht="13">
      <c r="B1548" s="351" t="s">
        <v>436</v>
      </c>
      <c r="C1548" s="351" t="s">
        <v>151</v>
      </c>
      <c r="D1548" s="351">
        <v>2006</v>
      </c>
      <c r="E1548" s="358">
        <v>0.19658490255678543</v>
      </c>
      <c r="F1548" s="92">
        <v>221524.25304984691</v>
      </c>
      <c r="G1548" s="92">
        <v>6560912</v>
      </c>
      <c r="H1548" s="358">
        <v>0.033764246959850537</v>
      </c>
    </row>
    <row r="1549" spans="2:8" ht="13">
      <c r="B1549" s="351" t="s">
        <v>436</v>
      </c>
      <c r="C1549" s="351" t="s">
        <v>151</v>
      </c>
      <c r="D1549" s="351">
        <v>2007</v>
      </c>
      <c r="E1549" s="358">
        <v>0.19583819122546961</v>
      </c>
      <c r="F1549" s="92">
        <v>215789.40279475556</v>
      </c>
      <c r="G1549" s="92">
        <v>6567929</v>
      </c>
      <c r="H1549" s="358">
        <v>0.03285501454031485</v>
      </c>
    </row>
    <row r="1550" spans="2:8" ht="13">
      <c r="B1550" s="351" t="s">
        <v>436</v>
      </c>
      <c r="C1550" s="351" t="s">
        <v>151</v>
      </c>
      <c r="D1550" s="351">
        <v>2008</v>
      </c>
      <c r="E1550" s="358">
        <v>0.19652136678834287</v>
      </c>
      <c r="F1550" s="92">
        <v>220136.55334983088</v>
      </c>
      <c r="G1550" s="92">
        <v>6641293</v>
      </c>
      <c r="H1550" s="358">
        <v>0.033146640774594775</v>
      </c>
    </row>
    <row r="1551" spans="2:8" ht="13">
      <c r="B1551" s="351" t="s">
        <v>436</v>
      </c>
      <c r="C1551" s="351" t="s">
        <v>151</v>
      </c>
      <c r="D1551" s="351">
        <v>2009</v>
      </c>
      <c r="E1551" s="358">
        <v>0.19525443252596447</v>
      </c>
      <c r="F1551" s="92">
        <v>209119.84028849826</v>
      </c>
      <c r="G1551" s="92">
        <v>6527069</v>
      </c>
      <c r="H1551" s="358">
        <v>0.032038858527234544</v>
      </c>
    </row>
    <row r="1552" spans="2:8" ht="13">
      <c r="B1552" s="351" t="s">
        <v>436</v>
      </c>
      <c r="C1552" s="351" t="s">
        <v>151</v>
      </c>
      <c r="D1552" s="351">
        <v>2010</v>
      </c>
      <c r="E1552" s="358">
        <v>0.19507243639057115</v>
      </c>
      <c r="F1552" s="92">
        <v>210670.81854923398</v>
      </c>
      <c r="G1552" s="92">
        <v>6735067</v>
      </c>
      <c r="H1552" s="358">
        <v>0.031279691582761386</v>
      </c>
    </row>
    <row r="1553" spans="2:8" ht="13">
      <c r="B1553" s="351" t="s">
        <v>436</v>
      </c>
      <c r="C1553" s="351" t="s">
        <v>151</v>
      </c>
      <c r="D1553" s="351">
        <v>2011</v>
      </c>
      <c r="E1553" s="358">
        <v>0.20105187733149676</v>
      </c>
      <c r="F1553" s="92">
        <v>221523.18053326709</v>
      </c>
      <c r="G1553" s="92">
        <v>6815590</v>
      </c>
      <c r="H1553" s="358">
        <v>0.032502421732126946</v>
      </c>
    </row>
    <row r="1554" spans="2:8" ht="13">
      <c r="B1554" s="351" t="s">
        <v>436</v>
      </c>
      <c r="C1554" s="351" t="s">
        <v>151</v>
      </c>
      <c r="D1554" s="351">
        <v>2012</v>
      </c>
      <c r="E1554" s="358">
        <v>0.20208506156593334</v>
      </c>
      <c r="F1554" s="92">
        <v>220997.79830776592</v>
      </c>
      <c r="G1554" s="92">
        <v>6794407</v>
      </c>
      <c r="H1554" s="358">
        <v>0.032526429209755306</v>
      </c>
    </row>
    <row r="1555" spans="2:8" ht="13">
      <c r="B1555" s="351" t="s">
        <v>436</v>
      </c>
      <c r="C1555" s="351" t="s">
        <v>151</v>
      </c>
      <c r="D1555" s="351">
        <v>2013</v>
      </c>
      <c r="E1555" s="358">
        <v>0.2085260309280052</v>
      </c>
      <c r="F1555" s="92">
        <v>234206.01163678904</v>
      </c>
      <c r="G1555" s="92">
        <v>6973710</v>
      </c>
      <c r="H1555" s="358">
        <v>0.033584134074515437</v>
      </c>
    </row>
    <row r="1556" spans="2:8" ht="13">
      <c r="B1556" s="351" t="s">
        <v>436</v>
      </c>
      <c r="C1556" s="351" t="s">
        <v>151</v>
      </c>
      <c r="D1556" s="351">
        <v>2014</v>
      </c>
      <c r="E1556" s="358">
        <v>0.20823402907299102</v>
      </c>
      <c r="F1556" s="92">
        <v>238486.89351880236</v>
      </c>
      <c r="G1556" s="92">
        <v>7173730</v>
      </c>
      <c r="H1556" s="358">
        <v>0.033244475819246382</v>
      </c>
    </row>
    <row r="1557" spans="2:8" ht="13">
      <c r="B1557" s="351" t="s">
        <v>436</v>
      </c>
      <c r="C1557" s="351" t="s">
        <v>151</v>
      </c>
      <c r="D1557" s="351">
        <v>2015</v>
      </c>
      <c r="E1557" s="358">
        <v>0.21534950744382486</v>
      </c>
      <c r="F1557" s="92">
        <v>238517.23815364644</v>
      </c>
      <c r="G1557" s="92">
        <v>7258314</v>
      </c>
      <c r="H1557" s="358">
        <v>0.032861245483957628</v>
      </c>
    </row>
    <row r="1558" spans="2:8" ht="13">
      <c r="B1558" s="351" t="s">
        <v>436</v>
      </c>
      <c r="C1558" s="351" t="s">
        <v>151</v>
      </c>
      <c r="D1558" s="351">
        <v>2016</v>
      </c>
      <c r="E1558" s="358">
        <v>0.21672062737834388</v>
      </c>
      <c r="F1558" s="92">
        <v>243734.63686042707</v>
      </c>
      <c r="G1558" s="92">
        <v>7348911</v>
      </c>
      <c r="H1558" s="358">
        <v>0.033166089079106696</v>
      </c>
    </row>
    <row r="1559" spans="2:8" ht="13">
      <c r="B1559" s="351" t="s">
        <v>436</v>
      </c>
      <c r="C1559" s="351" t="s">
        <v>151</v>
      </c>
      <c r="D1559" s="351">
        <v>2017</v>
      </c>
      <c r="E1559" s="358">
        <v>0.21607551356720317</v>
      </c>
      <c r="F1559" s="92">
        <v>246162.73237835482</v>
      </c>
      <c r="G1559" s="92">
        <v>7408771</v>
      </c>
      <c r="H1559" s="358">
        <v>0.033225852490022273</v>
      </c>
    </row>
    <row r="1560" spans="2:8" ht="13">
      <c r="B1560" s="351" t="s">
        <v>436</v>
      </c>
      <c r="C1560" s="351" t="s">
        <v>151</v>
      </c>
      <c r="D1560" s="351">
        <v>2018</v>
      </c>
      <c r="E1560" s="358">
        <v>0.22469487197466168</v>
      </c>
      <c r="F1560" s="92">
        <v>258861.3001225128</v>
      </c>
      <c r="G1560" s="92">
        <v>7552902</v>
      </c>
      <c r="H1560" s="358">
        <v>0.034273091339264407</v>
      </c>
    </row>
    <row r="1561" spans="2:8" ht="13">
      <c r="B1561" s="351" t="s">
        <v>436</v>
      </c>
      <c r="C1561" s="351" t="s">
        <v>151</v>
      </c>
      <c r="D1561" s="351">
        <v>2019</v>
      </c>
      <c r="E1561" s="358">
        <v>0.22667266304032144</v>
      </c>
      <c r="F1561" s="92">
        <v>254538.66687118335</v>
      </c>
      <c r="G1561" s="92">
        <v>7460380</v>
      </c>
      <c r="H1561" s="358">
        <v>0.034118726776810743</v>
      </c>
    </row>
    <row r="1562" spans="2:8" ht="13">
      <c r="B1562" s="351" t="s">
        <v>436</v>
      </c>
      <c r="C1562" s="351" t="s">
        <v>151</v>
      </c>
      <c r="D1562" s="351">
        <v>2020</v>
      </c>
      <c r="E1562" s="358">
        <v>0.22671209025625041</v>
      </c>
      <c r="F1562" s="92">
        <v>205832.58687992053</v>
      </c>
      <c r="G1562" s="92">
        <v>6400888</v>
      </c>
      <c r="H1562" s="358">
        <v>0.032156879932896891</v>
      </c>
    </row>
    <row r="1563" spans="2:8" ht="13">
      <c r="B1563" s="351" t="s">
        <v>443</v>
      </c>
      <c r="C1563" s="351" t="s">
        <v>156</v>
      </c>
      <c r="D1563" s="351">
        <v>1982</v>
      </c>
      <c r="E1563" s="358" t="s">
        <v>444</v>
      </c>
      <c r="F1563" s="92" t="s">
        <v>444</v>
      </c>
      <c r="G1563" s="92">
        <v>4887757</v>
      </c>
      <c r="H1563" s="358" t="s">
        <v>444</v>
      </c>
    </row>
    <row r="1564" spans="2:8" ht="13">
      <c r="B1564" s="351" t="s">
        <v>443</v>
      </c>
      <c r="C1564" s="351" t="s">
        <v>156</v>
      </c>
      <c r="D1564" s="351">
        <v>1983</v>
      </c>
      <c r="E1564" s="358" t="s">
        <v>444</v>
      </c>
      <c r="F1564" s="92" t="s">
        <v>444</v>
      </c>
      <c r="G1564" s="92">
        <v>4795353</v>
      </c>
      <c r="H1564" s="358" t="s">
        <v>444</v>
      </c>
    </row>
    <row r="1565" spans="2:8" ht="13">
      <c r="B1565" s="351" t="s">
        <v>443</v>
      </c>
      <c r="C1565" s="351" t="s">
        <v>156</v>
      </c>
      <c r="D1565" s="351">
        <v>1984</v>
      </c>
      <c r="E1565" s="358" t="s">
        <v>444</v>
      </c>
      <c r="F1565" s="92" t="s">
        <v>444</v>
      </c>
      <c r="G1565" s="92">
        <v>5006527</v>
      </c>
      <c r="H1565" s="358" t="s">
        <v>444</v>
      </c>
    </row>
    <row r="1566" spans="2:8" ht="13">
      <c r="B1566" s="351" t="s">
        <v>443</v>
      </c>
      <c r="C1566" s="351" t="s">
        <v>156</v>
      </c>
      <c r="D1566" s="351">
        <v>1985</v>
      </c>
      <c r="E1566" s="358" t="s">
        <v>444</v>
      </c>
      <c r="F1566" s="92" t="s">
        <v>444</v>
      </c>
      <c r="G1566" s="92">
        <v>5018612</v>
      </c>
      <c r="H1566" s="358" t="s">
        <v>444</v>
      </c>
    </row>
    <row r="1567" spans="2:8" ht="13">
      <c r="B1567" s="351" t="s">
        <v>443</v>
      </c>
      <c r="C1567" s="351" t="s">
        <v>156</v>
      </c>
      <c r="D1567" s="351">
        <v>1986</v>
      </c>
      <c r="E1567" s="358" t="s">
        <v>444</v>
      </c>
      <c r="F1567" s="92" t="s">
        <v>444</v>
      </c>
      <c r="G1567" s="92">
        <v>5300676</v>
      </c>
      <c r="H1567" s="358" t="s">
        <v>444</v>
      </c>
    </row>
    <row r="1568" spans="2:8" ht="13">
      <c r="B1568" s="351" t="s">
        <v>443</v>
      </c>
      <c r="C1568" s="351" t="s">
        <v>156</v>
      </c>
      <c r="D1568" s="351">
        <v>1987</v>
      </c>
      <c r="E1568" s="358" t="s">
        <v>444</v>
      </c>
      <c r="F1568" s="92" t="s">
        <v>444</v>
      </c>
      <c r="G1568" s="92">
        <v>5338657</v>
      </c>
      <c r="H1568" s="358" t="s">
        <v>444</v>
      </c>
    </row>
    <row r="1569" spans="2:8" ht="13">
      <c r="B1569" s="351" t="s">
        <v>443</v>
      </c>
      <c r="C1569" s="351" t="s">
        <v>156</v>
      </c>
      <c r="D1569" s="351">
        <v>1988</v>
      </c>
      <c r="E1569" s="358" t="s">
        <v>444</v>
      </c>
      <c r="F1569" s="92" t="s">
        <v>444</v>
      </c>
      <c r="G1569" s="92">
        <v>5498146</v>
      </c>
      <c r="H1569" s="358" t="s">
        <v>444</v>
      </c>
    </row>
    <row r="1570" spans="2:8" ht="13">
      <c r="B1570" s="351" t="s">
        <v>443</v>
      </c>
      <c r="C1570" s="351" t="s">
        <v>156</v>
      </c>
      <c r="D1570" s="351">
        <v>1989</v>
      </c>
      <c r="E1570" s="358" t="s">
        <v>444</v>
      </c>
      <c r="F1570" s="92" t="s">
        <v>444</v>
      </c>
      <c r="G1570" s="92">
        <v>5538702</v>
      </c>
      <c r="H1570" s="358" t="s">
        <v>444</v>
      </c>
    </row>
    <row r="1571" spans="2:8" ht="13">
      <c r="B1571" s="351" t="s">
        <v>443</v>
      </c>
      <c r="C1571" s="351" t="s">
        <v>156</v>
      </c>
      <c r="D1571" s="351">
        <v>1990</v>
      </c>
      <c r="E1571" s="358" t="s">
        <v>444</v>
      </c>
      <c r="F1571" s="92" t="s">
        <v>444</v>
      </c>
      <c r="G1571" s="92">
        <v>5574458</v>
      </c>
      <c r="H1571" s="358" t="s">
        <v>444</v>
      </c>
    </row>
    <row r="1572" spans="2:8" ht="13">
      <c r="B1572" s="351" t="s">
        <v>443</v>
      </c>
      <c r="C1572" s="351" t="s">
        <v>156</v>
      </c>
      <c r="D1572" s="351">
        <v>1991</v>
      </c>
      <c r="E1572" s="358" t="s">
        <v>444</v>
      </c>
      <c r="F1572" s="92" t="s">
        <v>444</v>
      </c>
      <c r="G1572" s="92">
        <v>5568548</v>
      </c>
      <c r="H1572" s="358" t="s">
        <v>444</v>
      </c>
    </row>
    <row r="1573" spans="2:8" ht="13">
      <c r="B1573" s="351" t="s">
        <v>443</v>
      </c>
      <c r="C1573" s="351" t="s">
        <v>156</v>
      </c>
      <c r="D1573" s="351">
        <v>1992</v>
      </c>
      <c r="E1573" s="358" t="s">
        <v>444</v>
      </c>
      <c r="F1573" s="92" t="s">
        <v>444</v>
      </c>
      <c r="G1573" s="92">
        <v>5635507</v>
      </c>
      <c r="H1573" s="358" t="s">
        <v>444</v>
      </c>
    </row>
    <row r="1574" spans="2:8" ht="13">
      <c r="B1574" s="351" t="s">
        <v>443</v>
      </c>
      <c r="C1574" s="351" t="s">
        <v>156</v>
      </c>
      <c r="D1574" s="351">
        <v>1993</v>
      </c>
      <c r="E1574" s="358" t="s">
        <v>444</v>
      </c>
      <c r="F1574" s="92" t="s">
        <v>444</v>
      </c>
      <c r="G1574" s="92">
        <v>5762251</v>
      </c>
      <c r="H1574" s="358" t="s">
        <v>444</v>
      </c>
    </row>
    <row r="1575" spans="2:8" ht="13">
      <c r="B1575" s="351" t="s">
        <v>443</v>
      </c>
      <c r="C1575" s="351" t="s">
        <v>156</v>
      </c>
      <c r="D1575" s="351">
        <v>1994</v>
      </c>
      <c r="E1575" s="358" t="s">
        <v>444</v>
      </c>
      <c r="F1575" s="92" t="s">
        <v>444</v>
      </c>
      <c r="G1575" s="92">
        <v>5763584</v>
      </c>
      <c r="H1575" s="358" t="s">
        <v>444</v>
      </c>
    </row>
    <row r="1576" spans="2:8" ht="13">
      <c r="B1576" s="351" t="s">
        <v>443</v>
      </c>
      <c r="C1576" s="351" t="s">
        <v>156</v>
      </c>
      <c r="D1576" s="351">
        <v>1995</v>
      </c>
      <c r="E1576" s="358" t="s">
        <v>444</v>
      </c>
      <c r="F1576" s="92" t="s">
        <v>444</v>
      </c>
      <c r="G1576" s="92">
        <v>5837945</v>
      </c>
      <c r="H1576" s="358" t="s">
        <v>444</v>
      </c>
    </row>
    <row r="1577" spans="2:8" ht="13">
      <c r="B1577" s="351" t="s">
        <v>443</v>
      </c>
      <c r="C1577" s="351" t="s">
        <v>156</v>
      </c>
      <c r="D1577" s="351">
        <v>1996</v>
      </c>
      <c r="E1577" s="358" t="s">
        <v>444</v>
      </c>
      <c r="F1577" s="92" t="s">
        <v>444</v>
      </c>
      <c r="G1577" s="92">
        <v>5974675</v>
      </c>
      <c r="H1577" s="358" t="s">
        <v>444</v>
      </c>
    </row>
    <row r="1578" spans="2:8" ht="13">
      <c r="B1578" s="351" t="s">
        <v>443</v>
      </c>
      <c r="C1578" s="351" t="s">
        <v>156</v>
      </c>
      <c r="D1578" s="351">
        <v>1997</v>
      </c>
      <c r="E1578" s="358" t="s">
        <v>444</v>
      </c>
      <c r="F1578" s="92" t="s">
        <v>444</v>
      </c>
      <c r="G1578" s="92">
        <v>6116870</v>
      </c>
      <c r="H1578" s="358" t="s">
        <v>444</v>
      </c>
    </row>
    <row r="1579" spans="2:8" ht="13">
      <c r="B1579" s="351" t="s">
        <v>443</v>
      </c>
      <c r="C1579" s="351" t="s">
        <v>156</v>
      </c>
      <c r="D1579" s="351">
        <v>1998</v>
      </c>
      <c r="E1579" s="358" t="s">
        <v>444</v>
      </c>
      <c r="F1579" s="92" t="s">
        <v>444</v>
      </c>
      <c r="G1579" s="92">
        <v>6216008</v>
      </c>
      <c r="H1579" s="358" t="s">
        <v>444</v>
      </c>
    </row>
    <row r="1580" spans="2:8" ht="13">
      <c r="B1580" s="351" t="s">
        <v>443</v>
      </c>
      <c r="C1580" s="351" t="s">
        <v>156</v>
      </c>
      <c r="D1580" s="351">
        <v>1999</v>
      </c>
      <c r="E1580" s="358" t="s">
        <v>444</v>
      </c>
      <c r="F1580" s="92" t="s">
        <v>444</v>
      </c>
      <c r="G1580" s="92">
        <v>6201141</v>
      </c>
      <c r="H1580" s="358" t="s">
        <v>444</v>
      </c>
    </row>
    <row r="1581" spans="2:8" ht="13">
      <c r="B1581" s="351" t="s">
        <v>443</v>
      </c>
      <c r="C1581" s="351" t="s">
        <v>156</v>
      </c>
      <c r="D1581" s="351">
        <v>2000</v>
      </c>
      <c r="E1581" s="358" t="s">
        <v>444</v>
      </c>
      <c r="F1581" s="92" t="s">
        <v>444</v>
      </c>
      <c r="G1581" s="92">
        <v>6310904</v>
      </c>
      <c r="H1581" s="358" t="s">
        <v>444</v>
      </c>
    </row>
    <row r="1582" spans="2:8" ht="13">
      <c r="B1582" s="351" t="s">
        <v>443</v>
      </c>
      <c r="C1582" s="351" t="s">
        <v>156</v>
      </c>
      <c r="D1582" s="351">
        <v>2001</v>
      </c>
      <c r="E1582" s="358" t="s">
        <v>444</v>
      </c>
      <c r="F1582" s="92" t="s">
        <v>444</v>
      </c>
      <c r="G1582" s="92">
        <v>6309000</v>
      </c>
      <c r="H1582" s="358" t="s">
        <v>444</v>
      </c>
    </row>
    <row r="1583" spans="2:8" ht="13">
      <c r="B1583" s="351" t="s">
        <v>443</v>
      </c>
      <c r="C1583" s="351" t="s">
        <v>156</v>
      </c>
      <c r="D1583" s="351">
        <v>2002</v>
      </c>
      <c r="E1583" s="358" t="s">
        <v>444</v>
      </c>
      <c r="F1583" s="92" t="s">
        <v>444</v>
      </c>
      <c r="G1583" s="92">
        <v>6304620</v>
      </c>
      <c r="H1583" s="358" t="s">
        <v>444</v>
      </c>
    </row>
    <row r="1584" spans="2:8" ht="13">
      <c r="B1584" s="351" t="s">
        <v>443</v>
      </c>
      <c r="C1584" s="351" t="s">
        <v>156</v>
      </c>
      <c r="D1584" s="351">
        <v>2003</v>
      </c>
      <c r="E1584" s="358" t="s">
        <v>444</v>
      </c>
      <c r="F1584" s="92" t="s">
        <v>444</v>
      </c>
      <c r="G1584" s="92">
        <v>6382794</v>
      </c>
      <c r="H1584" s="358" t="s">
        <v>444</v>
      </c>
    </row>
    <row r="1585" spans="2:8" ht="13">
      <c r="B1585" s="351" t="s">
        <v>443</v>
      </c>
      <c r="C1585" s="351" t="s">
        <v>156</v>
      </c>
      <c r="D1585" s="351">
        <v>2004</v>
      </c>
      <c r="E1585" s="358" t="s">
        <v>444</v>
      </c>
      <c r="F1585" s="92" t="s">
        <v>444</v>
      </c>
      <c r="G1585" s="92">
        <v>6519753</v>
      </c>
      <c r="H1585" s="358" t="s">
        <v>444</v>
      </c>
    </row>
    <row r="1586" spans="2:8" ht="13">
      <c r="B1586" s="351" t="s">
        <v>443</v>
      </c>
      <c r="C1586" s="351" t="s">
        <v>156</v>
      </c>
      <c r="D1586" s="351">
        <v>2005</v>
      </c>
      <c r="E1586" s="358" t="s">
        <v>444</v>
      </c>
      <c r="F1586" s="92" t="s">
        <v>444</v>
      </c>
      <c r="G1586" s="92">
        <v>6497015</v>
      </c>
      <c r="H1586" s="358" t="s">
        <v>444</v>
      </c>
    </row>
    <row r="1587" spans="2:8" ht="13">
      <c r="B1587" s="351" t="s">
        <v>443</v>
      </c>
      <c r="C1587" s="351" t="s">
        <v>156</v>
      </c>
      <c r="D1587" s="351">
        <v>2006</v>
      </c>
      <c r="E1587" s="358" t="s">
        <v>444</v>
      </c>
      <c r="F1587" s="92" t="s">
        <v>444</v>
      </c>
      <c r="G1587" s="92">
        <v>6560912</v>
      </c>
      <c r="H1587" s="358" t="s">
        <v>444</v>
      </c>
    </row>
    <row r="1588" spans="2:8" ht="13">
      <c r="B1588" s="351" t="s">
        <v>443</v>
      </c>
      <c r="C1588" s="351" t="s">
        <v>156</v>
      </c>
      <c r="D1588" s="351">
        <v>2007</v>
      </c>
      <c r="E1588" s="358" t="s">
        <v>444</v>
      </c>
      <c r="F1588" s="92" t="s">
        <v>444</v>
      </c>
      <c r="G1588" s="92">
        <v>6567929</v>
      </c>
      <c r="H1588" s="358" t="s">
        <v>444</v>
      </c>
    </row>
    <row r="1589" spans="2:8" ht="13">
      <c r="B1589" s="351" t="s">
        <v>443</v>
      </c>
      <c r="C1589" s="351" t="s">
        <v>156</v>
      </c>
      <c r="D1589" s="351">
        <v>2008</v>
      </c>
      <c r="E1589" s="358" t="s">
        <v>444</v>
      </c>
      <c r="F1589" s="92" t="s">
        <v>444</v>
      </c>
      <c r="G1589" s="92">
        <v>6641293</v>
      </c>
      <c r="H1589" s="358" t="s">
        <v>444</v>
      </c>
    </row>
    <row r="1590" spans="2:8" ht="13">
      <c r="B1590" s="351" t="s">
        <v>443</v>
      </c>
      <c r="C1590" s="351" t="s">
        <v>156</v>
      </c>
      <c r="D1590" s="351">
        <v>2009</v>
      </c>
      <c r="E1590" s="358" t="s">
        <v>444</v>
      </c>
      <c r="F1590" s="92" t="s">
        <v>444</v>
      </c>
      <c r="G1590" s="92">
        <v>6527069</v>
      </c>
      <c r="H1590" s="358" t="s">
        <v>444</v>
      </c>
    </row>
    <row r="1591" spans="2:8" ht="13">
      <c r="B1591" s="351" t="s">
        <v>443</v>
      </c>
      <c r="C1591" s="351" t="s">
        <v>156</v>
      </c>
      <c r="D1591" s="351">
        <v>2010</v>
      </c>
      <c r="E1591" s="358" t="s">
        <v>444</v>
      </c>
      <c r="F1591" s="92" t="s">
        <v>444</v>
      </c>
      <c r="G1591" s="92">
        <v>6735067</v>
      </c>
      <c r="H1591" s="358" t="s">
        <v>444</v>
      </c>
    </row>
    <row r="1592" spans="2:8" ht="13">
      <c r="B1592" s="351" t="s">
        <v>443</v>
      </c>
      <c r="C1592" s="351" t="s">
        <v>156</v>
      </c>
      <c r="D1592" s="351">
        <v>2011</v>
      </c>
      <c r="E1592" s="358" t="s">
        <v>444</v>
      </c>
      <c r="F1592" s="92" t="s">
        <v>444</v>
      </c>
      <c r="G1592" s="92">
        <v>6815590</v>
      </c>
      <c r="H1592" s="358" t="s">
        <v>444</v>
      </c>
    </row>
    <row r="1593" spans="2:8" ht="13">
      <c r="B1593" s="351" t="s">
        <v>443</v>
      </c>
      <c r="C1593" s="351" t="s">
        <v>156</v>
      </c>
      <c r="D1593" s="351">
        <v>2012</v>
      </c>
      <c r="E1593" s="358" t="s">
        <v>444</v>
      </c>
      <c r="F1593" s="92" t="s">
        <v>444</v>
      </c>
      <c r="G1593" s="92">
        <v>6794407</v>
      </c>
      <c r="H1593" s="358" t="s">
        <v>444</v>
      </c>
    </row>
    <row r="1594" spans="2:8" ht="13">
      <c r="B1594" s="351" t="s">
        <v>443</v>
      </c>
      <c r="C1594" s="351" t="s">
        <v>156</v>
      </c>
      <c r="D1594" s="351">
        <v>2013</v>
      </c>
      <c r="E1594" s="358" t="s">
        <v>444</v>
      </c>
      <c r="F1594" s="92" t="s">
        <v>444</v>
      </c>
      <c r="G1594" s="92">
        <v>6973710</v>
      </c>
      <c r="H1594" s="358" t="s">
        <v>444</v>
      </c>
    </row>
    <row r="1595" spans="2:8" ht="13">
      <c r="B1595" s="351" t="s">
        <v>443</v>
      </c>
      <c r="C1595" s="351" t="s">
        <v>156</v>
      </c>
      <c r="D1595" s="351">
        <v>2014</v>
      </c>
      <c r="E1595" s="358" t="s">
        <v>444</v>
      </c>
      <c r="F1595" s="92" t="s">
        <v>444</v>
      </c>
      <c r="G1595" s="92">
        <v>7173730</v>
      </c>
      <c r="H1595" s="358" t="s">
        <v>444</v>
      </c>
    </row>
    <row r="1596" spans="2:8" ht="13">
      <c r="B1596" s="351" t="s">
        <v>443</v>
      </c>
      <c r="C1596" s="351" t="s">
        <v>156</v>
      </c>
      <c r="D1596" s="351">
        <v>2015</v>
      </c>
      <c r="E1596" s="358" t="s">
        <v>444</v>
      </c>
      <c r="F1596" s="92" t="s">
        <v>444</v>
      </c>
      <c r="G1596" s="92">
        <v>7258314</v>
      </c>
      <c r="H1596" s="358" t="s">
        <v>444</v>
      </c>
    </row>
    <row r="1597" spans="2:8" ht="13">
      <c r="B1597" s="351" t="s">
        <v>443</v>
      </c>
      <c r="C1597" s="351" t="s">
        <v>156</v>
      </c>
      <c r="D1597" s="351">
        <v>2016</v>
      </c>
      <c r="E1597" s="358" t="s">
        <v>444</v>
      </c>
      <c r="F1597" s="92" t="s">
        <v>444</v>
      </c>
      <c r="G1597" s="92">
        <v>7348911</v>
      </c>
      <c r="H1597" s="358" t="s">
        <v>444</v>
      </c>
    </row>
    <row r="1598" spans="2:8" ht="13">
      <c r="B1598" s="351" t="s">
        <v>443</v>
      </c>
      <c r="C1598" s="351" t="s">
        <v>156</v>
      </c>
      <c r="D1598" s="351">
        <v>2017</v>
      </c>
      <c r="E1598" s="358" t="s">
        <v>444</v>
      </c>
      <c r="F1598" s="92" t="s">
        <v>444</v>
      </c>
      <c r="G1598" s="92">
        <v>7408771</v>
      </c>
      <c r="H1598" s="358" t="s">
        <v>444</v>
      </c>
    </row>
    <row r="1599" spans="2:8" ht="13">
      <c r="B1599" s="351" t="s">
        <v>443</v>
      </c>
      <c r="C1599" s="351" t="s">
        <v>156</v>
      </c>
      <c r="D1599" s="351">
        <v>2018</v>
      </c>
      <c r="E1599" s="358" t="s">
        <v>444</v>
      </c>
      <c r="F1599" s="92" t="s">
        <v>444</v>
      </c>
      <c r="G1599" s="92">
        <v>7552902</v>
      </c>
      <c r="H1599" s="358" t="s">
        <v>444</v>
      </c>
    </row>
    <row r="1600" spans="2:8" ht="13">
      <c r="B1600" s="351" t="s">
        <v>443</v>
      </c>
      <c r="C1600" s="351" t="s">
        <v>156</v>
      </c>
      <c r="D1600" s="351">
        <v>2019</v>
      </c>
      <c r="E1600" s="358" t="s">
        <v>444</v>
      </c>
      <c r="F1600" s="92" t="s">
        <v>444</v>
      </c>
      <c r="G1600" s="92">
        <v>7460380</v>
      </c>
      <c r="H1600" s="358" t="s">
        <v>444</v>
      </c>
    </row>
    <row r="1601" spans="2:8" ht="13">
      <c r="B1601" s="351" t="s">
        <v>443</v>
      </c>
      <c r="C1601" s="351" t="s">
        <v>156</v>
      </c>
      <c r="D1601" s="351">
        <v>2020</v>
      </c>
      <c r="E1601" s="358" t="s">
        <v>444</v>
      </c>
      <c r="F1601" s="92" t="s">
        <v>444</v>
      </c>
      <c r="G1601" s="92">
        <v>6400888</v>
      </c>
      <c r="H1601" s="358" t="s">
        <v>444</v>
      </c>
    </row>
    <row r="1602" spans="2:8" ht="13">
      <c r="B1602" s="351" t="s">
        <v>443</v>
      </c>
      <c r="C1602" s="351" t="s">
        <v>158</v>
      </c>
      <c r="D1602" s="351">
        <v>1982</v>
      </c>
      <c r="E1602" s="358" t="s">
        <v>444</v>
      </c>
      <c r="F1602" s="92" t="s">
        <v>444</v>
      </c>
      <c r="G1602" s="92">
        <v>4887757</v>
      </c>
      <c r="H1602" s="358" t="s">
        <v>444</v>
      </c>
    </row>
    <row r="1603" spans="2:8" ht="13">
      <c r="B1603" s="351" t="s">
        <v>443</v>
      </c>
      <c r="C1603" s="351" t="s">
        <v>158</v>
      </c>
      <c r="D1603" s="351">
        <v>1983</v>
      </c>
      <c r="E1603" s="358" t="s">
        <v>444</v>
      </c>
      <c r="F1603" s="92" t="s">
        <v>444</v>
      </c>
      <c r="G1603" s="92">
        <v>4795353</v>
      </c>
      <c r="H1603" s="358" t="s">
        <v>444</v>
      </c>
    </row>
    <row r="1604" spans="2:8" ht="13">
      <c r="B1604" s="351" t="s">
        <v>443</v>
      </c>
      <c r="C1604" s="351" t="s">
        <v>158</v>
      </c>
      <c r="D1604" s="351">
        <v>1984</v>
      </c>
      <c r="E1604" s="358" t="s">
        <v>444</v>
      </c>
      <c r="F1604" s="92" t="s">
        <v>444</v>
      </c>
      <c r="G1604" s="92">
        <v>5006527</v>
      </c>
      <c r="H1604" s="358" t="s">
        <v>444</v>
      </c>
    </row>
    <row r="1605" spans="2:8" ht="13">
      <c r="B1605" s="351" t="s">
        <v>443</v>
      </c>
      <c r="C1605" s="351" t="s">
        <v>158</v>
      </c>
      <c r="D1605" s="351">
        <v>1985</v>
      </c>
      <c r="E1605" s="358" t="s">
        <v>444</v>
      </c>
      <c r="F1605" s="92" t="s">
        <v>444</v>
      </c>
      <c r="G1605" s="92">
        <v>5018612</v>
      </c>
      <c r="H1605" s="358" t="s">
        <v>444</v>
      </c>
    </row>
    <row r="1606" spans="2:8" ht="13">
      <c r="B1606" s="351" t="s">
        <v>443</v>
      </c>
      <c r="C1606" s="351" t="s">
        <v>158</v>
      </c>
      <c r="D1606" s="351">
        <v>1986</v>
      </c>
      <c r="E1606" s="358" t="s">
        <v>444</v>
      </c>
      <c r="F1606" s="92" t="s">
        <v>444</v>
      </c>
      <c r="G1606" s="92">
        <v>5300676</v>
      </c>
      <c r="H1606" s="358" t="s">
        <v>444</v>
      </c>
    </row>
    <row r="1607" spans="2:8" ht="13">
      <c r="B1607" s="351" t="s">
        <v>443</v>
      </c>
      <c r="C1607" s="351" t="s">
        <v>158</v>
      </c>
      <c r="D1607" s="351">
        <v>1987</v>
      </c>
      <c r="E1607" s="358" t="s">
        <v>444</v>
      </c>
      <c r="F1607" s="92" t="s">
        <v>444</v>
      </c>
      <c r="G1607" s="92">
        <v>5338657</v>
      </c>
      <c r="H1607" s="358" t="s">
        <v>444</v>
      </c>
    </row>
    <row r="1608" spans="2:8" ht="13">
      <c r="B1608" s="351" t="s">
        <v>443</v>
      </c>
      <c r="C1608" s="351" t="s">
        <v>158</v>
      </c>
      <c r="D1608" s="351">
        <v>1988</v>
      </c>
      <c r="E1608" s="358" t="s">
        <v>444</v>
      </c>
      <c r="F1608" s="92" t="s">
        <v>444</v>
      </c>
      <c r="G1608" s="92">
        <v>5498146</v>
      </c>
      <c r="H1608" s="358" t="s">
        <v>444</v>
      </c>
    </row>
    <row r="1609" spans="2:8" ht="13">
      <c r="B1609" s="351" t="s">
        <v>443</v>
      </c>
      <c r="C1609" s="351" t="s">
        <v>158</v>
      </c>
      <c r="D1609" s="351">
        <v>1989</v>
      </c>
      <c r="E1609" s="358" t="s">
        <v>444</v>
      </c>
      <c r="F1609" s="92" t="s">
        <v>444</v>
      </c>
      <c r="G1609" s="92">
        <v>5538702</v>
      </c>
      <c r="H1609" s="358" t="s">
        <v>444</v>
      </c>
    </row>
    <row r="1610" spans="2:8" ht="13">
      <c r="B1610" s="351" t="s">
        <v>443</v>
      </c>
      <c r="C1610" s="351" t="s">
        <v>158</v>
      </c>
      <c r="D1610" s="351">
        <v>1990</v>
      </c>
      <c r="E1610" s="358" t="s">
        <v>444</v>
      </c>
      <c r="F1610" s="92" t="s">
        <v>444</v>
      </c>
      <c r="G1610" s="92">
        <v>5574458</v>
      </c>
      <c r="H1610" s="358" t="s">
        <v>444</v>
      </c>
    </row>
    <row r="1611" spans="2:8" ht="13">
      <c r="B1611" s="351" t="s">
        <v>443</v>
      </c>
      <c r="C1611" s="351" t="s">
        <v>158</v>
      </c>
      <c r="D1611" s="351">
        <v>1991</v>
      </c>
      <c r="E1611" s="358" t="s">
        <v>444</v>
      </c>
      <c r="F1611" s="92" t="s">
        <v>444</v>
      </c>
      <c r="G1611" s="92">
        <v>5568548</v>
      </c>
      <c r="H1611" s="358" t="s">
        <v>444</v>
      </c>
    </row>
    <row r="1612" spans="2:8" ht="13">
      <c r="B1612" s="351" t="s">
        <v>443</v>
      </c>
      <c r="C1612" s="351" t="s">
        <v>158</v>
      </c>
      <c r="D1612" s="351">
        <v>1992</v>
      </c>
      <c r="E1612" s="358" t="s">
        <v>444</v>
      </c>
      <c r="F1612" s="92" t="s">
        <v>444</v>
      </c>
      <c r="G1612" s="92">
        <v>5635507</v>
      </c>
      <c r="H1612" s="358" t="s">
        <v>444</v>
      </c>
    </row>
    <row r="1613" spans="2:8" ht="13">
      <c r="B1613" s="351" t="s">
        <v>443</v>
      </c>
      <c r="C1613" s="351" t="s">
        <v>158</v>
      </c>
      <c r="D1613" s="351">
        <v>1993</v>
      </c>
      <c r="E1613" s="358" t="s">
        <v>444</v>
      </c>
      <c r="F1613" s="92" t="s">
        <v>444</v>
      </c>
      <c r="G1613" s="92">
        <v>5762251</v>
      </c>
      <c r="H1613" s="358" t="s">
        <v>444</v>
      </c>
    </row>
    <row r="1614" spans="2:8" ht="13">
      <c r="B1614" s="351" t="s">
        <v>443</v>
      </c>
      <c r="C1614" s="351" t="s">
        <v>158</v>
      </c>
      <c r="D1614" s="351">
        <v>1994</v>
      </c>
      <c r="E1614" s="358" t="s">
        <v>444</v>
      </c>
      <c r="F1614" s="92" t="s">
        <v>444</v>
      </c>
      <c r="G1614" s="92">
        <v>5763584</v>
      </c>
      <c r="H1614" s="358" t="s">
        <v>444</v>
      </c>
    </row>
    <row r="1615" spans="2:8" ht="13">
      <c r="B1615" s="351" t="s">
        <v>443</v>
      </c>
      <c r="C1615" s="351" t="s">
        <v>158</v>
      </c>
      <c r="D1615" s="351">
        <v>1995</v>
      </c>
      <c r="E1615" s="358" t="s">
        <v>444</v>
      </c>
      <c r="F1615" s="92" t="s">
        <v>444</v>
      </c>
      <c r="G1615" s="92">
        <v>5837945</v>
      </c>
      <c r="H1615" s="358" t="s">
        <v>444</v>
      </c>
    </row>
    <row r="1616" spans="2:8" ht="13">
      <c r="B1616" s="351" t="s">
        <v>443</v>
      </c>
      <c r="C1616" s="351" t="s">
        <v>158</v>
      </c>
      <c r="D1616" s="351">
        <v>1996</v>
      </c>
      <c r="E1616" s="358" t="s">
        <v>444</v>
      </c>
      <c r="F1616" s="92" t="s">
        <v>444</v>
      </c>
      <c r="G1616" s="92">
        <v>5974675</v>
      </c>
      <c r="H1616" s="358" t="s">
        <v>444</v>
      </c>
    </row>
    <row r="1617" spans="2:8" ht="13">
      <c r="B1617" s="351" t="s">
        <v>443</v>
      </c>
      <c r="C1617" s="351" t="s">
        <v>158</v>
      </c>
      <c r="D1617" s="351">
        <v>1997</v>
      </c>
      <c r="E1617" s="358" t="s">
        <v>444</v>
      </c>
      <c r="F1617" s="92" t="s">
        <v>444</v>
      </c>
      <c r="G1617" s="92">
        <v>6116870</v>
      </c>
      <c r="H1617" s="358" t="s">
        <v>444</v>
      </c>
    </row>
    <row r="1618" spans="2:8" ht="13">
      <c r="B1618" s="351" t="s">
        <v>443</v>
      </c>
      <c r="C1618" s="351" t="s">
        <v>158</v>
      </c>
      <c r="D1618" s="351">
        <v>1998</v>
      </c>
      <c r="E1618" s="358" t="s">
        <v>444</v>
      </c>
      <c r="F1618" s="92" t="s">
        <v>444</v>
      </c>
      <c r="G1618" s="92">
        <v>6216008</v>
      </c>
      <c r="H1618" s="358" t="s">
        <v>444</v>
      </c>
    </row>
    <row r="1619" spans="2:8" ht="13">
      <c r="B1619" s="351" t="s">
        <v>443</v>
      </c>
      <c r="C1619" s="351" t="s">
        <v>158</v>
      </c>
      <c r="D1619" s="351">
        <v>1999</v>
      </c>
      <c r="E1619" s="358" t="s">
        <v>444</v>
      </c>
      <c r="F1619" s="92" t="s">
        <v>444</v>
      </c>
      <c r="G1619" s="92">
        <v>6201141</v>
      </c>
      <c r="H1619" s="358" t="s">
        <v>444</v>
      </c>
    </row>
    <row r="1620" spans="2:8" ht="13">
      <c r="B1620" s="351" t="s">
        <v>443</v>
      </c>
      <c r="C1620" s="351" t="s">
        <v>158</v>
      </c>
      <c r="D1620" s="351">
        <v>2000</v>
      </c>
      <c r="E1620" s="358" t="s">
        <v>444</v>
      </c>
      <c r="F1620" s="92" t="s">
        <v>444</v>
      </c>
      <c r="G1620" s="92">
        <v>6310904</v>
      </c>
      <c r="H1620" s="358" t="s">
        <v>444</v>
      </c>
    </row>
    <row r="1621" spans="2:8" ht="13">
      <c r="B1621" s="351" t="s">
        <v>443</v>
      </c>
      <c r="C1621" s="351" t="s">
        <v>158</v>
      </c>
      <c r="D1621" s="351">
        <v>2001</v>
      </c>
      <c r="E1621" s="358" t="s">
        <v>444</v>
      </c>
      <c r="F1621" s="92" t="s">
        <v>444</v>
      </c>
      <c r="G1621" s="92">
        <v>6309000</v>
      </c>
      <c r="H1621" s="358" t="s">
        <v>444</v>
      </c>
    </row>
    <row r="1622" spans="2:8" ht="13">
      <c r="B1622" s="351" t="s">
        <v>443</v>
      </c>
      <c r="C1622" s="351" t="s">
        <v>158</v>
      </c>
      <c r="D1622" s="351">
        <v>2002</v>
      </c>
      <c r="E1622" s="358" t="s">
        <v>444</v>
      </c>
      <c r="F1622" s="92" t="s">
        <v>444</v>
      </c>
      <c r="G1622" s="92">
        <v>6304620</v>
      </c>
      <c r="H1622" s="358" t="s">
        <v>444</v>
      </c>
    </row>
    <row r="1623" spans="2:8" ht="13">
      <c r="B1623" s="351" t="s">
        <v>443</v>
      </c>
      <c r="C1623" s="351" t="s">
        <v>158</v>
      </c>
      <c r="D1623" s="351">
        <v>2003</v>
      </c>
      <c r="E1623" s="358" t="s">
        <v>444</v>
      </c>
      <c r="F1623" s="92" t="s">
        <v>444</v>
      </c>
      <c r="G1623" s="92">
        <v>6382794</v>
      </c>
      <c r="H1623" s="358" t="s">
        <v>444</v>
      </c>
    </row>
    <row r="1624" spans="2:8" ht="13">
      <c r="B1624" s="351" t="s">
        <v>443</v>
      </c>
      <c r="C1624" s="351" t="s">
        <v>158</v>
      </c>
      <c r="D1624" s="351">
        <v>2004</v>
      </c>
      <c r="E1624" s="358" t="s">
        <v>444</v>
      </c>
      <c r="F1624" s="92" t="s">
        <v>444</v>
      </c>
      <c r="G1624" s="92">
        <v>6519753</v>
      </c>
      <c r="H1624" s="358" t="s">
        <v>444</v>
      </c>
    </row>
    <row r="1625" spans="2:8" ht="13">
      <c r="B1625" s="351" t="s">
        <v>443</v>
      </c>
      <c r="C1625" s="351" t="s">
        <v>158</v>
      </c>
      <c r="D1625" s="351">
        <v>2005</v>
      </c>
      <c r="E1625" s="358" t="s">
        <v>444</v>
      </c>
      <c r="F1625" s="92" t="s">
        <v>444</v>
      </c>
      <c r="G1625" s="92">
        <v>6497015</v>
      </c>
      <c r="H1625" s="358" t="s">
        <v>444</v>
      </c>
    </row>
    <row r="1626" spans="2:8" ht="13">
      <c r="B1626" s="351" t="s">
        <v>443</v>
      </c>
      <c r="C1626" s="351" t="s">
        <v>158</v>
      </c>
      <c r="D1626" s="351">
        <v>2006</v>
      </c>
      <c r="E1626" s="358" t="s">
        <v>444</v>
      </c>
      <c r="F1626" s="92" t="s">
        <v>444</v>
      </c>
      <c r="G1626" s="92">
        <v>6560912</v>
      </c>
      <c r="H1626" s="358" t="s">
        <v>444</v>
      </c>
    </row>
    <row r="1627" spans="2:8" ht="13">
      <c r="B1627" s="351" t="s">
        <v>443</v>
      </c>
      <c r="C1627" s="351" t="s">
        <v>158</v>
      </c>
      <c r="D1627" s="351">
        <v>2007</v>
      </c>
      <c r="E1627" s="358" t="s">
        <v>444</v>
      </c>
      <c r="F1627" s="92" t="s">
        <v>444</v>
      </c>
      <c r="G1627" s="92">
        <v>6567929</v>
      </c>
      <c r="H1627" s="358" t="s">
        <v>444</v>
      </c>
    </row>
    <row r="1628" spans="2:8" ht="13">
      <c r="B1628" s="351" t="s">
        <v>443</v>
      </c>
      <c r="C1628" s="351" t="s">
        <v>158</v>
      </c>
      <c r="D1628" s="351">
        <v>2008</v>
      </c>
      <c r="E1628" s="358" t="s">
        <v>444</v>
      </c>
      <c r="F1628" s="92" t="s">
        <v>444</v>
      </c>
      <c r="G1628" s="92">
        <v>6641293</v>
      </c>
      <c r="H1628" s="358" t="s">
        <v>444</v>
      </c>
    </row>
    <row r="1629" spans="2:8" ht="13">
      <c r="B1629" s="351" t="s">
        <v>443</v>
      </c>
      <c r="C1629" s="351" t="s">
        <v>158</v>
      </c>
      <c r="D1629" s="351">
        <v>2009</v>
      </c>
      <c r="E1629" s="358" t="s">
        <v>444</v>
      </c>
      <c r="F1629" s="92" t="s">
        <v>444</v>
      </c>
      <c r="G1629" s="92">
        <v>6527069</v>
      </c>
      <c r="H1629" s="358" t="s">
        <v>444</v>
      </c>
    </row>
    <row r="1630" spans="2:8" ht="13">
      <c r="B1630" s="351" t="s">
        <v>443</v>
      </c>
      <c r="C1630" s="351" t="s">
        <v>158</v>
      </c>
      <c r="D1630" s="351">
        <v>2010</v>
      </c>
      <c r="E1630" s="358" t="s">
        <v>444</v>
      </c>
      <c r="F1630" s="92" t="s">
        <v>444</v>
      </c>
      <c r="G1630" s="92">
        <v>6735067</v>
      </c>
      <c r="H1630" s="358" t="s">
        <v>444</v>
      </c>
    </row>
    <row r="1631" spans="2:8" ht="13">
      <c r="B1631" s="351" t="s">
        <v>443</v>
      </c>
      <c r="C1631" s="351" t="s">
        <v>158</v>
      </c>
      <c r="D1631" s="351">
        <v>2011</v>
      </c>
      <c r="E1631" s="358" t="s">
        <v>444</v>
      </c>
      <c r="F1631" s="92" t="s">
        <v>444</v>
      </c>
      <c r="G1631" s="92">
        <v>6815590</v>
      </c>
      <c r="H1631" s="358" t="s">
        <v>444</v>
      </c>
    </row>
    <row r="1632" spans="2:8" ht="13">
      <c r="B1632" s="351" t="s">
        <v>443</v>
      </c>
      <c r="C1632" s="351" t="s">
        <v>158</v>
      </c>
      <c r="D1632" s="351">
        <v>2012</v>
      </c>
      <c r="E1632" s="358" t="s">
        <v>444</v>
      </c>
      <c r="F1632" s="92" t="s">
        <v>444</v>
      </c>
      <c r="G1632" s="92">
        <v>6794407</v>
      </c>
      <c r="H1632" s="358" t="s">
        <v>444</v>
      </c>
    </row>
    <row r="1633" spans="2:8" ht="13">
      <c r="B1633" s="351" t="s">
        <v>443</v>
      </c>
      <c r="C1633" s="351" t="s">
        <v>158</v>
      </c>
      <c r="D1633" s="351">
        <v>2013</v>
      </c>
      <c r="E1633" s="358" t="s">
        <v>444</v>
      </c>
      <c r="F1633" s="92" t="s">
        <v>444</v>
      </c>
      <c r="G1633" s="92">
        <v>6973710</v>
      </c>
      <c r="H1633" s="358" t="s">
        <v>444</v>
      </c>
    </row>
    <row r="1634" spans="2:8" ht="13">
      <c r="B1634" s="351" t="s">
        <v>443</v>
      </c>
      <c r="C1634" s="351" t="s">
        <v>158</v>
      </c>
      <c r="D1634" s="351">
        <v>2014</v>
      </c>
      <c r="E1634" s="358" t="s">
        <v>444</v>
      </c>
      <c r="F1634" s="92" t="s">
        <v>444</v>
      </c>
      <c r="G1634" s="92">
        <v>7173730</v>
      </c>
      <c r="H1634" s="358" t="s">
        <v>444</v>
      </c>
    </row>
    <row r="1635" spans="2:8" ht="13">
      <c r="B1635" s="351" t="s">
        <v>443</v>
      </c>
      <c r="C1635" s="351" t="s">
        <v>158</v>
      </c>
      <c r="D1635" s="351">
        <v>2015</v>
      </c>
      <c r="E1635" s="358" t="s">
        <v>444</v>
      </c>
      <c r="F1635" s="92" t="s">
        <v>444</v>
      </c>
      <c r="G1635" s="92">
        <v>7258314</v>
      </c>
      <c r="H1635" s="358" t="s">
        <v>444</v>
      </c>
    </row>
    <row r="1636" spans="2:8" ht="13">
      <c r="B1636" s="351" t="s">
        <v>443</v>
      </c>
      <c r="C1636" s="351" t="s">
        <v>158</v>
      </c>
      <c r="D1636" s="351">
        <v>2016</v>
      </c>
      <c r="E1636" s="358" t="s">
        <v>444</v>
      </c>
      <c r="F1636" s="92" t="s">
        <v>444</v>
      </c>
      <c r="G1636" s="92">
        <v>7348911</v>
      </c>
      <c r="H1636" s="358" t="s">
        <v>444</v>
      </c>
    </row>
    <row r="1637" spans="2:8" ht="13">
      <c r="B1637" s="351" t="s">
        <v>443</v>
      </c>
      <c r="C1637" s="351" t="s">
        <v>158</v>
      </c>
      <c r="D1637" s="351">
        <v>2017</v>
      </c>
      <c r="E1637" s="358" t="s">
        <v>444</v>
      </c>
      <c r="F1637" s="92" t="s">
        <v>444</v>
      </c>
      <c r="G1637" s="92">
        <v>7408771</v>
      </c>
      <c r="H1637" s="358" t="s">
        <v>444</v>
      </c>
    </row>
    <row r="1638" spans="2:8" ht="13">
      <c r="B1638" s="351" t="s">
        <v>443</v>
      </c>
      <c r="C1638" s="351" t="s">
        <v>158</v>
      </c>
      <c r="D1638" s="351">
        <v>2018</v>
      </c>
      <c r="E1638" s="358" t="s">
        <v>444</v>
      </c>
      <c r="F1638" s="92" t="s">
        <v>444</v>
      </c>
      <c r="G1638" s="92">
        <v>7552902</v>
      </c>
      <c r="H1638" s="358" t="s">
        <v>444</v>
      </c>
    </row>
    <row r="1639" spans="2:8" ht="13">
      <c r="B1639" s="351" t="s">
        <v>443</v>
      </c>
      <c r="C1639" s="351" t="s">
        <v>158</v>
      </c>
      <c r="D1639" s="351">
        <v>2019</v>
      </c>
      <c r="E1639" s="358" t="s">
        <v>444</v>
      </c>
      <c r="F1639" s="92" t="s">
        <v>444</v>
      </c>
      <c r="G1639" s="92">
        <v>7460380</v>
      </c>
      <c r="H1639" s="358" t="s">
        <v>444</v>
      </c>
    </row>
    <row r="1640" spans="2:8" ht="13">
      <c r="B1640" s="351" t="s">
        <v>443</v>
      </c>
      <c r="C1640" s="351" t="s">
        <v>158</v>
      </c>
      <c r="D1640" s="351">
        <v>2020</v>
      </c>
      <c r="E1640" s="358" t="s">
        <v>444</v>
      </c>
      <c r="F1640" s="92" t="s">
        <v>444</v>
      </c>
      <c r="G1640" s="92">
        <v>6400888</v>
      </c>
      <c r="H1640" s="358" t="s">
        <v>444</v>
      </c>
    </row>
    <row r="1641" spans="2:8" ht="13">
      <c r="B1641" s="351" t="s">
        <v>443</v>
      </c>
      <c r="C1641" s="351" t="s">
        <v>159</v>
      </c>
      <c r="D1641" s="351">
        <v>1982</v>
      </c>
      <c r="E1641" s="358" t="s">
        <v>444</v>
      </c>
      <c r="F1641" s="92" t="s">
        <v>444</v>
      </c>
      <c r="G1641" s="92">
        <v>4887757</v>
      </c>
      <c r="H1641" s="358" t="s">
        <v>444</v>
      </c>
    </row>
    <row r="1642" spans="2:8" ht="13">
      <c r="B1642" s="351" t="s">
        <v>443</v>
      </c>
      <c r="C1642" s="351" t="s">
        <v>159</v>
      </c>
      <c r="D1642" s="351">
        <v>1983</v>
      </c>
      <c r="E1642" s="358" t="s">
        <v>444</v>
      </c>
      <c r="F1642" s="92" t="s">
        <v>444</v>
      </c>
      <c r="G1642" s="92">
        <v>4795353</v>
      </c>
      <c r="H1642" s="358" t="s">
        <v>444</v>
      </c>
    </row>
    <row r="1643" spans="2:8" ht="13">
      <c r="B1643" s="351" t="s">
        <v>443</v>
      </c>
      <c r="C1643" s="351" t="s">
        <v>159</v>
      </c>
      <c r="D1643" s="351">
        <v>1984</v>
      </c>
      <c r="E1643" s="358" t="s">
        <v>444</v>
      </c>
      <c r="F1643" s="92" t="s">
        <v>444</v>
      </c>
      <c r="G1643" s="92">
        <v>5006527</v>
      </c>
      <c r="H1643" s="358" t="s">
        <v>444</v>
      </c>
    </row>
    <row r="1644" spans="2:8" ht="13">
      <c r="B1644" s="351" t="s">
        <v>443</v>
      </c>
      <c r="C1644" s="351" t="s">
        <v>159</v>
      </c>
      <c r="D1644" s="351">
        <v>1985</v>
      </c>
      <c r="E1644" s="358" t="s">
        <v>444</v>
      </c>
      <c r="F1644" s="92" t="s">
        <v>444</v>
      </c>
      <c r="G1644" s="92">
        <v>5018612</v>
      </c>
      <c r="H1644" s="358" t="s">
        <v>444</v>
      </c>
    </row>
    <row r="1645" spans="2:8" ht="13">
      <c r="B1645" s="351" t="s">
        <v>443</v>
      </c>
      <c r="C1645" s="351" t="s">
        <v>159</v>
      </c>
      <c r="D1645" s="351">
        <v>1986</v>
      </c>
      <c r="E1645" s="358" t="s">
        <v>444</v>
      </c>
      <c r="F1645" s="92" t="s">
        <v>444</v>
      </c>
      <c r="G1645" s="92">
        <v>5300676</v>
      </c>
      <c r="H1645" s="358" t="s">
        <v>444</v>
      </c>
    </row>
    <row r="1646" spans="2:8" ht="13">
      <c r="B1646" s="351" t="s">
        <v>443</v>
      </c>
      <c r="C1646" s="351" t="s">
        <v>159</v>
      </c>
      <c r="D1646" s="351">
        <v>1987</v>
      </c>
      <c r="E1646" s="358" t="s">
        <v>444</v>
      </c>
      <c r="F1646" s="92" t="s">
        <v>444</v>
      </c>
      <c r="G1646" s="92">
        <v>5338657</v>
      </c>
      <c r="H1646" s="358" t="s">
        <v>444</v>
      </c>
    </row>
    <row r="1647" spans="2:8" ht="13">
      <c r="B1647" s="351" t="s">
        <v>443</v>
      </c>
      <c r="C1647" s="351" t="s">
        <v>159</v>
      </c>
      <c r="D1647" s="351">
        <v>1988</v>
      </c>
      <c r="E1647" s="358" t="s">
        <v>444</v>
      </c>
      <c r="F1647" s="92" t="s">
        <v>444</v>
      </c>
      <c r="G1647" s="92">
        <v>5498146</v>
      </c>
      <c r="H1647" s="358" t="s">
        <v>444</v>
      </c>
    </row>
    <row r="1648" spans="2:8" ht="13">
      <c r="B1648" s="351" t="s">
        <v>443</v>
      </c>
      <c r="C1648" s="351" t="s">
        <v>159</v>
      </c>
      <c r="D1648" s="351">
        <v>1989</v>
      </c>
      <c r="E1648" s="358" t="s">
        <v>444</v>
      </c>
      <c r="F1648" s="92" t="s">
        <v>444</v>
      </c>
      <c r="G1648" s="92">
        <v>5538702</v>
      </c>
      <c r="H1648" s="358" t="s">
        <v>444</v>
      </c>
    </row>
    <row r="1649" spans="2:8" ht="13">
      <c r="B1649" s="351" t="s">
        <v>443</v>
      </c>
      <c r="C1649" s="351" t="s">
        <v>159</v>
      </c>
      <c r="D1649" s="351">
        <v>1990</v>
      </c>
      <c r="E1649" s="358" t="s">
        <v>444</v>
      </c>
      <c r="F1649" s="92" t="s">
        <v>444</v>
      </c>
      <c r="G1649" s="92">
        <v>5574458</v>
      </c>
      <c r="H1649" s="358" t="s">
        <v>444</v>
      </c>
    </row>
    <row r="1650" spans="2:8" ht="13">
      <c r="B1650" s="351" t="s">
        <v>443</v>
      </c>
      <c r="C1650" s="351" t="s">
        <v>159</v>
      </c>
      <c r="D1650" s="351">
        <v>1991</v>
      </c>
      <c r="E1650" s="358" t="s">
        <v>444</v>
      </c>
      <c r="F1650" s="92" t="s">
        <v>444</v>
      </c>
      <c r="G1650" s="92">
        <v>5568548</v>
      </c>
      <c r="H1650" s="358" t="s">
        <v>444</v>
      </c>
    </row>
    <row r="1651" spans="2:8" ht="13">
      <c r="B1651" s="351" t="s">
        <v>443</v>
      </c>
      <c r="C1651" s="351" t="s">
        <v>159</v>
      </c>
      <c r="D1651" s="351">
        <v>1992</v>
      </c>
      <c r="E1651" s="358" t="s">
        <v>444</v>
      </c>
      <c r="F1651" s="92" t="s">
        <v>444</v>
      </c>
      <c r="G1651" s="92">
        <v>5635507</v>
      </c>
      <c r="H1651" s="358" t="s">
        <v>444</v>
      </c>
    </row>
    <row r="1652" spans="2:8" ht="13">
      <c r="B1652" s="351" t="s">
        <v>443</v>
      </c>
      <c r="C1652" s="351" t="s">
        <v>159</v>
      </c>
      <c r="D1652" s="351">
        <v>1993</v>
      </c>
      <c r="E1652" s="358" t="s">
        <v>444</v>
      </c>
      <c r="F1652" s="92" t="s">
        <v>444</v>
      </c>
      <c r="G1652" s="92">
        <v>5762251</v>
      </c>
      <c r="H1652" s="358" t="s">
        <v>444</v>
      </c>
    </row>
    <row r="1653" spans="2:8" ht="13">
      <c r="B1653" s="351" t="s">
        <v>443</v>
      </c>
      <c r="C1653" s="351" t="s">
        <v>159</v>
      </c>
      <c r="D1653" s="351">
        <v>1994</v>
      </c>
      <c r="E1653" s="358" t="s">
        <v>444</v>
      </c>
      <c r="F1653" s="92" t="s">
        <v>444</v>
      </c>
      <c r="G1653" s="92">
        <v>5763584</v>
      </c>
      <c r="H1653" s="358" t="s">
        <v>444</v>
      </c>
    </row>
    <row r="1654" spans="2:8" ht="13">
      <c r="B1654" s="351" t="s">
        <v>443</v>
      </c>
      <c r="C1654" s="351" t="s">
        <v>159</v>
      </c>
      <c r="D1654" s="351">
        <v>1995</v>
      </c>
      <c r="E1654" s="358" t="s">
        <v>444</v>
      </c>
      <c r="F1654" s="92" t="s">
        <v>444</v>
      </c>
      <c r="G1654" s="92">
        <v>5837945</v>
      </c>
      <c r="H1654" s="358" t="s">
        <v>444</v>
      </c>
    </row>
    <row r="1655" spans="2:8" ht="13">
      <c r="B1655" s="351" t="s">
        <v>443</v>
      </c>
      <c r="C1655" s="351" t="s">
        <v>159</v>
      </c>
      <c r="D1655" s="351">
        <v>1996</v>
      </c>
      <c r="E1655" s="358" t="s">
        <v>444</v>
      </c>
      <c r="F1655" s="92" t="s">
        <v>444</v>
      </c>
      <c r="G1655" s="92">
        <v>5974675</v>
      </c>
      <c r="H1655" s="358" t="s">
        <v>444</v>
      </c>
    </row>
    <row r="1656" spans="2:8" ht="13">
      <c r="B1656" s="351" t="s">
        <v>443</v>
      </c>
      <c r="C1656" s="351" t="s">
        <v>159</v>
      </c>
      <c r="D1656" s="351">
        <v>1997</v>
      </c>
      <c r="E1656" s="358" t="s">
        <v>444</v>
      </c>
      <c r="F1656" s="92" t="s">
        <v>444</v>
      </c>
      <c r="G1656" s="92">
        <v>6116870</v>
      </c>
      <c r="H1656" s="358" t="s">
        <v>444</v>
      </c>
    </row>
    <row r="1657" spans="2:8" ht="13">
      <c r="B1657" s="351" t="s">
        <v>443</v>
      </c>
      <c r="C1657" s="351" t="s">
        <v>159</v>
      </c>
      <c r="D1657" s="351">
        <v>1998</v>
      </c>
      <c r="E1657" s="358" t="s">
        <v>444</v>
      </c>
      <c r="F1657" s="92" t="s">
        <v>444</v>
      </c>
      <c r="G1657" s="92">
        <v>6216008</v>
      </c>
      <c r="H1657" s="358" t="s">
        <v>444</v>
      </c>
    </row>
    <row r="1658" spans="2:8" ht="13">
      <c r="B1658" s="351" t="s">
        <v>443</v>
      </c>
      <c r="C1658" s="351" t="s">
        <v>159</v>
      </c>
      <c r="D1658" s="351">
        <v>1999</v>
      </c>
      <c r="E1658" s="358" t="s">
        <v>444</v>
      </c>
      <c r="F1658" s="92" t="s">
        <v>444</v>
      </c>
      <c r="G1658" s="92">
        <v>6201141</v>
      </c>
      <c r="H1658" s="358" t="s">
        <v>444</v>
      </c>
    </row>
    <row r="1659" spans="2:8" ht="13">
      <c r="B1659" s="351" t="s">
        <v>443</v>
      </c>
      <c r="C1659" s="351" t="s">
        <v>159</v>
      </c>
      <c r="D1659" s="351">
        <v>2000</v>
      </c>
      <c r="E1659" s="358" t="s">
        <v>444</v>
      </c>
      <c r="F1659" s="92" t="s">
        <v>444</v>
      </c>
      <c r="G1659" s="92">
        <v>6310904</v>
      </c>
      <c r="H1659" s="358" t="s">
        <v>444</v>
      </c>
    </row>
    <row r="1660" spans="2:8" ht="13">
      <c r="B1660" s="351" t="s">
        <v>443</v>
      </c>
      <c r="C1660" s="351" t="s">
        <v>159</v>
      </c>
      <c r="D1660" s="351">
        <v>2001</v>
      </c>
      <c r="E1660" s="358" t="s">
        <v>444</v>
      </c>
      <c r="F1660" s="92" t="s">
        <v>444</v>
      </c>
      <c r="G1660" s="92">
        <v>6309000</v>
      </c>
      <c r="H1660" s="358" t="s">
        <v>444</v>
      </c>
    </row>
    <row r="1661" spans="2:8" ht="13">
      <c r="B1661" s="351" t="s">
        <v>443</v>
      </c>
      <c r="C1661" s="351" t="s">
        <v>159</v>
      </c>
      <c r="D1661" s="351">
        <v>2002</v>
      </c>
      <c r="E1661" s="358" t="s">
        <v>444</v>
      </c>
      <c r="F1661" s="92" t="s">
        <v>444</v>
      </c>
      <c r="G1661" s="92">
        <v>6304620</v>
      </c>
      <c r="H1661" s="358" t="s">
        <v>444</v>
      </c>
    </row>
    <row r="1662" spans="2:8" ht="13">
      <c r="B1662" s="351" t="s">
        <v>443</v>
      </c>
      <c r="C1662" s="351" t="s">
        <v>159</v>
      </c>
      <c r="D1662" s="351">
        <v>2003</v>
      </c>
      <c r="E1662" s="358" t="s">
        <v>444</v>
      </c>
      <c r="F1662" s="92" t="s">
        <v>444</v>
      </c>
      <c r="G1662" s="92">
        <v>6382794</v>
      </c>
      <c r="H1662" s="358" t="s">
        <v>444</v>
      </c>
    </row>
    <row r="1663" spans="2:8" ht="13">
      <c r="B1663" s="351" t="s">
        <v>443</v>
      </c>
      <c r="C1663" s="351" t="s">
        <v>159</v>
      </c>
      <c r="D1663" s="351">
        <v>2004</v>
      </c>
      <c r="E1663" s="358" t="s">
        <v>444</v>
      </c>
      <c r="F1663" s="92" t="s">
        <v>444</v>
      </c>
      <c r="G1663" s="92">
        <v>6519753</v>
      </c>
      <c r="H1663" s="358" t="s">
        <v>444</v>
      </c>
    </row>
    <row r="1664" spans="2:8" ht="13">
      <c r="B1664" s="351" t="s">
        <v>443</v>
      </c>
      <c r="C1664" s="351" t="s">
        <v>159</v>
      </c>
      <c r="D1664" s="351">
        <v>2005</v>
      </c>
      <c r="E1664" s="358" t="s">
        <v>444</v>
      </c>
      <c r="F1664" s="92" t="s">
        <v>444</v>
      </c>
      <c r="G1664" s="92">
        <v>6497015</v>
      </c>
      <c r="H1664" s="358" t="s">
        <v>444</v>
      </c>
    </row>
    <row r="1665" spans="2:8" ht="13">
      <c r="B1665" s="351" t="s">
        <v>443</v>
      </c>
      <c r="C1665" s="351" t="s">
        <v>159</v>
      </c>
      <c r="D1665" s="351">
        <v>2006</v>
      </c>
      <c r="E1665" s="358" t="s">
        <v>444</v>
      </c>
      <c r="F1665" s="92" t="s">
        <v>444</v>
      </c>
      <c r="G1665" s="92">
        <v>6560912</v>
      </c>
      <c r="H1665" s="358" t="s">
        <v>444</v>
      </c>
    </row>
    <row r="1666" spans="2:8" ht="13">
      <c r="B1666" s="351" t="s">
        <v>443</v>
      </c>
      <c r="C1666" s="351" t="s">
        <v>159</v>
      </c>
      <c r="D1666" s="351">
        <v>2007</v>
      </c>
      <c r="E1666" s="358" t="s">
        <v>444</v>
      </c>
      <c r="F1666" s="92" t="s">
        <v>444</v>
      </c>
      <c r="G1666" s="92">
        <v>6567929</v>
      </c>
      <c r="H1666" s="358" t="s">
        <v>444</v>
      </c>
    </row>
    <row r="1667" spans="2:8" ht="13">
      <c r="B1667" s="351" t="s">
        <v>443</v>
      </c>
      <c r="C1667" s="351" t="s">
        <v>159</v>
      </c>
      <c r="D1667" s="351">
        <v>2008</v>
      </c>
      <c r="E1667" s="358" t="s">
        <v>444</v>
      </c>
      <c r="F1667" s="92" t="s">
        <v>444</v>
      </c>
      <c r="G1667" s="92">
        <v>6641293</v>
      </c>
      <c r="H1667" s="358" t="s">
        <v>444</v>
      </c>
    </row>
    <row r="1668" spans="2:8" ht="13">
      <c r="B1668" s="351" t="s">
        <v>443</v>
      </c>
      <c r="C1668" s="351" t="s">
        <v>159</v>
      </c>
      <c r="D1668" s="351">
        <v>2009</v>
      </c>
      <c r="E1668" s="358" t="s">
        <v>444</v>
      </c>
      <c r="F1668" s="92" t="s">
        <v>444</v>
      </c>
      <c r="G1668" s="92">
        <v>6527069</v>
      </c>
      <c r="H1668" s="358" t="s">
        <v>444</v>
      </c>
    </row>
    <row r="1669" spans="2:8" ht="13">
      <c r="B1669" s="351" t="s">
        <v>443</v>
      </c>
      <c r="C1669" s="351" t="s">
        <v>159</v>
      </c>
      <c r="D1669" s="351">
        <v>2010</v>
      </c>
      <c r="E1669" s="358" t="s">
        <v>444</v>
      </c>
      <c r="F1669" s="92" t="s">
        <v>444</v>
      </c>
      <c r="G1669" s="92">
        <v>6735067</v>
      </c>
      <c r="H1669" s="358" t="s">
        <v>444</v>
      </c>
    </row>
    <row r="1670" spans="2:8" ht="13">
      <c r="B1670" s="351" t="s">
        <v>443</v>
      </c>
      <c r="C1670" s="351" t="s">
        <v>159</v>
      </c>
      <c r="D1670" s="351">
        <v>2011</v>
      </c>
      <c r="E1670" s="358" t="s">
        <v>444</v>
      </c>
      <c r="F1670" s="92" t="s">
        <v>444</v>
      </c>
      <c r="G1670" s="92">
        <v>6815590</v>
      </c>
      <c r="H1670" s="358" t="s">
        <v>444</v>
      </c>
    </row>
    <row r="1671" spans="2:8" ht="13">
      <c r="B1671" s="351" t="s">
        <v>443</v>
      </c>
      <c r="C1671" s="351" t="s">
        <v>159</v>
      </c>
      <c r="D1671" s="351">
        <v>2012</v>
      </c>
      <c r="E1671" s="358" t="s">
        <v>444</v>
      </c>
      <c r="F1671" s="92" t="s">
        <v>444</v>
      </c>
      <c r="G1671" s="92">
        <v>6794407</v>
      </c>
      <c r="H1671" s="358" t="s">
        <v>444</v>
      </c>
    </row>
    <row r="1672" spans="2:8" ht="13">
      <c r="B1672" s="351" t="s">
        <v>443</v>
      </c>
      <c r="C1672" s="351" t="s">
        <v>159</v>
      </c>
      <c r="D1672" s="351">
        <v>2013</v>
      </c>
      <c r="E1672" s="358" t="s">
        <v>444</v>
      </c>
      <c r="F1672" s="92" t="s">
        <v>444</v>
      </c>
      <c r="G1672" s="92">
        <v>6973710</v>
      </c>
      <c r="H1672" s="358" t="s">
        <v>444</v>
      </c>
    </row>
    <row r="1673" spans="2:8" ht="13">
      <c r="B1673" s="351" t="s">
        <v>443</v>
      </c>
      <c r="C1673" s="351" t="s">
        <v>159</v>
      </c>
      <c r="D1673" s="351">
        <v>2014</v>
      </c>
      <c r="E1673" s="358" t="s">
        <v>444</v>
      </c>
      <c r="F1673" s="92" t="s">
        <v>444</v>
      </c>
      <c r="G1673" s="92">
        <v>7173730</v>
      </c>
      <c r="H1673" s="358" t="s">
        <v>444</v>
      </c>
    </row>
    <row r="1674" spans="2:8" ht="13">
      <c r="B1674" s="351" t="s">
        <v>443</v>
      </c>
      <c r="C1674" s="351" t="s">
        <v>159</v>
      </c>
      <c r="D1674" s="351">
        <v>2015</v>
      </c>
      <c r="E1674" s="358" t="s">
        <v>444</v>
      </c>
      <c r="F1674" s="92" t="s">
        <v>444</v>
      </c>
      <c r="G1674" s="92">
        <v>7258314</v>
      </c>
      <c r="H1674" s="358" t="s">
        <v>444</v>
      </c>
    </row>
    <row r="1675" spans="2:8" ht="13">
      <c r="B1675" s="351" t="s">
        <v>443</v>
      </c>
      <c r="C1675" s="351" t="s">
        <v>159</v>
      </c>
      <c r="D1675" s="351">
        <v>2016</v>
      </c>
      <c r="E1675" s="358" t="s">
        <v>444</v>
      </c>
      <c r="F1675" s="92" t="s">
        <v>444</v>
      </c>
      <c r="G1675" s="92">
        <v>7348911</v>
      </c>
      <c r="H1675" s="358" t="s">
        <v>444</v>
      </c>
    </row>
    <row r="1676" spans="2:8" ht="13">
      <c r="B1676" s="351" t="s">
        <v>443</v>
      </c>
      <c r="C1676" s="351" t="s">
        <v>159</v>
      </c>
      <c r="D1676" s="351">
        <v>2017</v>
      </c>
      <c r="E1676" s="358" t="s">
        <v>444</v>
      </c>
      <c r="F1676" s="92" t="s">
        <v>444</v>
      </c>
      <c r="G1676" s="92">
        <v>7408771</v>
      </c>
      <c r="H1676" s="358" t="s">
        <v>444</v>
      </c>
    </row>
    <row r="1677" spans="2:8" ht="13">
      <c r="B1677" s="351" t="s">
        <v>443</v>
      </c>
      <c r="C1677" s="351" t="s">
        <v>159</v>
      </c>
      <c r="D1677" s="351">
        <v>2018</v>
      </c>
      <c r="E1677" s="358" t="s">
        <v>444</v>
      </c>
      <c r="F1677" s="92" t="s">
        <v>444</v>
      </c>
      <c r="G1677" s="92">
        <v>7552902</v>
      </c>
      <c r="H1677" s="358" t="s">
        <v>444</v>
      </c>
    </row>
    <row r="1678" spans="2:8" ht="13">
      <c r="B1678" s="351" t="s">
        <v>443</v>
      </c>
      <c r="C1678" s="351" t="s">
        <v>159</v>
      </c>
      <c r="D1678" s="351">
        <v>2019</v>
      </c>
      <c r="E1678" s="358" t="s">
        <v>444</v>
      </c>
      <c r="F1678" s="92" t="s">
        <v>444</v>
      </c>
      <c r="G1678" s="92">
        <v>7460380</v>
      </c>
      <c r="H1678" s="358" t="s">
        <v>444</v>
      </c>
    </row>
    <row r="1679" spans="2:8" ht="13">
      <c r="B1679" s="351" t="s">
        <v>443</v>
      </c>
      <c r="C1679" s="351" t="s">
        <v>159</v>
      </c>
      <c r="D1679" s="351">
        <v>2020</v>
      </c>
      <c r="E1679" s="358" t="s">
        <v>444</v>
      </c>
      <c r="F1679" s="92" t="s">
        <v>444</v>
      </c>
      <c r="G1679" s="92">
        <v>6400888</v>
      </c>
      <c r="H1679" s="358" t="s">
        <v>444</v>
      </c>
    </row>
    <row r="1680" spans="2:8" ht="13">
      <c r="B1680" s="351" t="s">
        <v>436</v>
      </c>
      <c r="C1680" s="351" t="s">
        <v>108</v>
      </c>
      <c r="D1680" s="351">
        <v>2021</v>
      </c>
      <c r="E1680" s="358">
        <v>0.64423263662531771</v>
      </c>
      <c r="F1680" s="92">
        <v>633774.80823497893</v>
      </c>
      <c r="G1680" s="92">
        <v>6811660</v>
      </c>
      <c r="H1680" s="358">
        <v>0.093042636924770022</v>
      </c>
    </row>
    <row r="1681" spans="2:8" ht="13">
      <c r="B1681" s="351" t="s">
        <v>437</v>
      </c>
      <c r="C1681" s="351" t="s">
        <v>111</v>
      </c>
      <c r="D1681" s="351">
        <v>2021</v>
      </c>
      <c r="E1681" s="358">
        <v>0.20909757887013941</v>
      </c>
      <c r="F1681" s="92">
        <v>268671.36096845195</v>
      </c>
      <c r="G1681" s="92">
        <v>6811660</v>
      </c>
      <c r="H1681" s="358">
        <v>0.039442861353686465</v>
      </c>
    </row>
    <row r="1682" spans="2:8" ht="13">
      <c r="B1682" s="351" t="s">
        <v>437</v>
      </c>
      <c r="C1682" s="351" t="s">
        <v>113</v>
      </c>
      <c r="D1682" s="351">
        <v>2021</v>
      </c>
      <c r="E1682" s="358">
        <v>0</v>
      </c>
      <c r="F1682" s="92">
        <v>0</v>
      </c>
      <c r="G1682" s="92">
        <v>6811660</v>
      </c>
      <c r="H1682" s="358">
        <v>0</v>
      </c>
    </row>
    <row r="1683" spans="2:8" ht="13">
      <c r="B1683" s="351" t="s">
        <v>437</v>
      </c>
      <c r="C1683" s="351" t="s">
        <v>114</v>
      </c>
      <c r="D1683" s="351">
        <v>2021</v>
      </c>
      <c r="E1683" s="358">
        <v>0</v>
      </c>
      <c r="F1683" s="92">
        <v>0</v>
      </c>
      <c r="G1683" s="92">
        <v>6811660</v>
      </c>
      <c r="H1683" s="358">
        <v>0</v>
      </c>
    </row>
    <row r="1684" spans="2:8" ht="13">
      <c r="B1684" s="351" t="s">
        <v>437</v>
      </c>
      <c r="C1684" s="351" t="s">
        <v>124</v>
      </c>
      <c r="D1684" s="351">
        <v>2021</v>
      </c>
      <c r="E1684" s="358">
        <v>0</v>
      </c>
      <c r="F1684" s="92">
        <v>0</v>
      </c>
      <c r="G1684" s="92">
        <v>6811660</v>
      </c>
      <c r="H1684" s="358">
        <v>0</v>
      </c>
    </row>
    <row r="1685" spans="2:8" ht="13">
      <c r="B1685" s="351" t="s">
        <v>437</v>
      </c>
      <c r="C1685" s="351" t="s">
        <v>134</v>
      </c>
      <c r="D1685" s="351">
        <v>2021</v>
      </c>
      <c r="E1685" s="358">
        <v>0.43837123991195892</v>
      </c>
      <c r="F1685" s="92">
        <v>563267.15150403522</v>
      </c>
      <c r="G1685" s="92">
        <v>6811660</v>
      </c>
      <c r="H1685" s="358">
        <v>0.082691612837991799</v>
      </c>
    </row>
    <row r="1686" spans="2:8" ht="13">
      <c r="B1686" s="351" t="s">
        <v>437</v>
      </c>
      <c r="C1686" s="351" t="s">
        <v>136</v>
      </c>
      <c r="D1686" s="351">
        <v>2021</v>
      </c>
      <c r="E1686" s="358">
        <v>0</v>
      </c>
      <c r="F1686" s="92">
        <v>0</v>
      </c>
      <c r="G1686" s="92">
        <v>6811660</v>
      </c>
      <c r="H1686" s="358">
        <v>0</v>
      </c>
    </row>
    <row r="1687" spans="2:8" ht="13">
      <c r="B1687" s="351" t="s">
        <v>437</v>
      </c>
      <c r="C1687" s="351" t="s">
        <v>137</v>
      </c>
      <c r="D1687" s="351">
        <v>2021</v>
      </c>
      <c r="E1687" s="358">
        <v>0</v>
      </c>
      <c r="F1687" s="92">
        <v>0</v>
      </c>
      <c r="G1687" s="92">
        <v>6811660</v>
      </c>
      <c r="H1687" s="358">
        <v>0</v>
      </c>
    </row>
    <row r="1688" spans="2:8" ht="13">
      <c r="B1688" s="351" t="s">
        <v>437</v>
      </c>
      <c r="C1688" s="351" t="s">
        <v>142</v>
      </c>
      <c r="D1688" s="351">
        <v>2021</v>
      </c>
      <c r="E1688" s="358">
        <v>0.32526290046466128</v>
      </c>
      <c r="F1688" s="92">
        <v>417933.22817314748</v>
      </c>
      <c r="G1688" s="92">
        <v>6811660</v>
      </c>
      <c r="H1688" s="358">
        <v>0.0613555621057345</v>
      </c>
    </row>
    <row r="1689" spans="2:8" ht="13">
      <c r="B1689" s="351" t="s">
        <v>437</v>
      </c>
      <c r="C1689" s="351" t="s">
        <v>150</v>
      </c>
      <c r="D1689" s="351">
        <v>2021</v>
      </c>
      <c r="E1689" s="358">
        <v>0</v>
      </c>
      <c r="F1689" s="92">
        <v>0</v>
      </c>
      <c r="G1689" s="92">
        <v>6811660</v>
      </c>
      <c r="H1689" s="358">
        <v>0</v>
      </c>
    </row>
    <row r="1690" spans="2:8" ht="13">
      <c r="B1690" s="351" t="s">
        <v>437</v>
      </c>
      <c r="C1690" s="351" t="s">
        <v>152</v>
      </c>
      <c r="D1690" s="351">
        <v>2021</v>
      </c>
      <c r="E1690" s="358">
        <v>0.0272682807532404</v>
      </c>
      <c r="F1690" s="92">
        <v>35037.259354365371</v>
      </c>
      <c r="G1690" s="92">
        <v>6811660</v>
      </c>
      <c r="H1690" s="358">
        <v>0.005143718176533381</v>
      </c>
    </row>
    <row r="1691" spans="2:8" ht="13">
      <c r="B1691" s="351" t="s">
        <v>439</v>
      </c>
      <c r="C1691" s="351" t="s">
        <v>117</v>
      </c>
      <c r="D1691" s="351">
        <v>2021</v>
      </c>
      <c r="E1691" s="358">
        <v>0.24832836508673639</v>
      </c>
      <c r="F1691" s="92">
        <v>410610.20668582339</v>
      </c>
      <c r="G1691" s="92">
        <v>6811660</v>
      </c>
      <c r="H1691" s="358">
        <v>0.060280490612541343</v>
      </c>
    </row>
    <row r="1692" spans="2:8" ht="13">
      <c r="B1692" s="351" t="s">
        <v>439</v>
      </c>
      <c r="C1692" s="351" t="s">
        <v>118</v>
      </c>
      <c r="D1692" s="351">
        <v>2021</v>
      </c>
      <c r="E1692" s="358">
        <v>0.11073797861405618</v>
      </c>
      <c r="F1692" s="92">
        <v>183104.91542440606</v>
      </c>
      <c r="G1692" s="92">
        <v>6811660</v>
      </c>
      <c r="H1692" s="358">
        <v>0.026881100264018767</v>
      </c>
    </row>
    <row r="1693" spans="2:8" ht="13">
      <c r="B1693" s="351" t="s">
        <v>439</v>
      </c>
      <c r="C1693" s="351" t="s">
        <v>120</v>
      </c>
      <c r="D1693" s="351">
        <v>2021</v>
      </c>
      <c r="E1693" s="358">
        <v>0.096412237525562494</v>
      </c>
      <c r="F1693" s="92">
        <v>159417.345511805</v>
      </c>
      <c r="G1693" s="92">
        <v>6811660</v>
      </c>
      <c r="H1693" s="358">
        <v>0.02340359699571103</v>
      </c>
    </row>
    <row r="1694" spans="2:8" ht="13">
      <c r="B1694" s="351" t="s">
        <v>439</v>
      </c>
      <c r="C1694" s="351" t="s">
        <v>121</v>
      </c>
      <c r="D1694" s="351">
        <v>2021</v>
      </c>
      <c r="E1694" s="358">
        <v>0.069479844279194375</v>
      </c>
      <c r="F1694" s="92">
        <v>114884.71407611507</v>
      </c>
      <c r="G1694" s="92">
        <v>6811660</v>
      </c>
      <c r="H1694" s="358">
        <v>0.0168658908512925</v>
      </c>
    </row>
    <row r="1695" spans="2:8" ht="13">
      <c r="B1695" s="351" t="s">
        <v>439</v>
      </c>
      <c r="C1695" s="351" t="s">
        <v>126</v>
      </c>
      <c r="D1695" s="351">
        <v>2021</v>
      </c>
      <c r="E1695" s="358">
        <v>0.033426729206485262</v>
      </c>
      <c r="F1695" s="92">
        <v>55270.996462735762</v>
      </c>
      <c r="G1695" s="92">
        <v>6811660</v>
      </c>
      <c r="H1695" s="358">
        <v>0.0081141742927180391</v>
      </c>
    </row>
    <row r="1696" spans="2:8" ht="13">
      <c r="B1696" s="351" t="s">
        <v>439</v>
      </c>
      <c r="C1696" s="351" t="s">
        <v>127</v>
      </c>
      <c r="D1696" s="351">
        <v>2021</v>
      </c>
      <c r="E1696" s="358">
        <v>0.1045779099460039</v>
      </c>
      <c r="F1696" s="92">
        <v>172919.2603619876</v>
      </c>
      <c r="G1696" s="92">
        <v>6811660</v>
      </c>
      <c r="H1696" s="358">
        <v>0.025385773858646439</v>
      </c>
    </row>
    <row r="1697" spans="2:8" ht="13">
      <c r="B1697" s="351" t="s">
        <v>439</v>
      </c>
      <c r="C1697" s="351" t="s">
        <v>129</v>
      </c>
      <c r="D1697" s="351">
        <v>2021</v>
      </c>
      <c r="E1697" s="358">
        <v>0</v>
      </c>
      <c r="F1697" s="92">
        <v>0</v>
      </c>
      <c r="G1697" s="92">
        <v>6811660</v>
      </c>
      <c r="H1697" s="358">
        <v>0</v>
      </c>
    </row>
    <row r="1698" spans="2:8" ht="13">
      <c r="B1698" s="351" t="s">
        <v>439</v>
      </c>
      <c r="C1698" s="351" t="s">
        <v>131</v>
      </c>
      <c r="D1698" s="351">
        <v>2021</v>
      </c>
      <c r="E1698" s="358">
        <v>0</v>
      </c>
      <c r="F1698" s="92">
        <v>0</v>
      </c>
      <c r="G1698" s="92">
        <v>6811660</v>
      </c>
      <c r="H1698" s="358">
        <v>0</v>
      </c>
    </row>
    <row r="1699" spans="2:8" ht="13">
      <c r="B1699" s="351" t="s">
        <v>439</v>
      </c>
      <c r="C1699" s="351" t="s">
        <v>138</v>
      </c>
      <c r="D1699" s="351">
        <v>2021</v>
      </c>
      <c r="E1699" s="358">
        <v>0.016952126954717525</v>
      </c>
      <c r="F1699" s="92">
        <v>28030.291063244564</v>
      </c>
      <c r="G1699" s="92">
        <v>6811660</v>
      </c>
      <c r="H1699" s="358">
        <v>0.0041150455341641481</v>
      </c>
    </row>
    <row r="1700" spans="2:8" ht="13">
      <c r="B1700" s="351" t="s">
        <v>439</v>
      </c>
      <c r="C1700" s="351" t="s">
        <v>139</v>
      </c>
      <c r="D1700" s="351">
        <v>2021</v>
      </c>
      <c r="E1700" s="358">
        <v>0.14344842076611675</v>
      </c>
      <c r="F1700" s="92">
        <v>237191.53339151174</v>
      </c>
      <c r="G1700" s="92">
        <v>6811660</v>
      </c>
      <c r="H1700" s="358">
        <v>0.034821399393321413</v>
      </c>
    </row>
    <row r="1701" spans="2:8" ht="13">
      <c r="B1701" s="351" t="s">
        <v>439</v>
      </c>
      <c r="C1701" s="351" t="s">
        <v>140</v>
      </c>
      <c r="D1701" s="351">
        <v>2021</v>
      </c>
      <c r="E1701" s="358">
        <v>0.12458619499960007</v>
      </c>
      <c r="F1701" s="92">
        <v>206002.89967325371</v>
      </c>
      <c r="G1701" s="92">
        <v>6811660</v>
      </c>
      <c r="H1701" s="358">
        <v>0.030242686756716236</v>
      </c>
    </row>
    <row r="1702" spans="2:8" ht="13">
      <c r="B1702" s="351" t="s">
        <v>439</v>
      </c>
      <c r="C1702" s="351" t="s">
        <v>146</v>
      </c>
      <c r="D1702" s="351">
        <v>2021</v>
      </c>
      <c r="E1702" s="358">
        <v>0.042977223265481056</v>
      </c>
      <c r="F1702" s="92">
        <v>71062.709737803132</v>
      </c>
      <c r="G1702" s="92">
        <v>6811660</v>
      </c>
      <c r="H1702" s="358">
        <v>0.010432509804923195</v>
      </c>
    </row>
    <row r="1703" spans="2:8" ht="13">
      <c r="B1703" s="351" t="s">
        <v>439</v>
      </c>
      <c r="C1703" s="351" t="s">
        <v>153</v>
      </c>
      <c r="D1703" s="351">
        <v>2021</v>
      </c>
      <c r="E1703" s="358">
        <v>0.0090729693560460001</v>
      </c>
      <c r="F1703" s="92">
        <v>15002.127611313994</v>
      </c>
      <c r="G1703" s="92">
        <v>6811660</v>
      </c>
      <c r="H1703" s="358">
        <v>0.0022024187365948969</v>
      </c>
    </row>
    <row r="1704" spans="2:8" ht="13">
      <c r="B1704" s="351" t="s">
        <v>440</v>
      </c>
      <c r="C1704" s="351" t="s">
        <v>104</v>
      </c>
      <c r="D1704" s="351">
        <v>2021</v>
      </c>
      <c r="E1704" s="358">
        <v>0.014315893102528867</v>
      </c>
      <c r="F1704" s="92">
        <v>38004.67342125233</v>
      </c>
      <c r="G1704" s="92">
        <v>6811660</v>
      </c>
      <c r="H1704" s="358">
        <v>0.005579355608067979</v>
      </c>
    </row>
    <row r="1705" spans="2:8" ht="13">
      <c r="B1705" s="351" t="s">
        <v>440</v>
      </c>
      <c r="C1705" s="351" t="s">
        <v>107</v>
      </c>
      <c r="D1705" s="351">
        <v>2021</v>
      </c>
      <c r="E1705" s="358">
        <v>0.0092807186660376975</v>
      </c>
      <c r="F1705" s="92">
        <v>24637.700176384929</v>
      </c>
      <c r="G1705" s="92">
        <v>6811660</v>
      </c>
      <c r="H1705" s="358">
        <v>0.0036169891298721501</v>
      </c>
    </row>
    <row r="1706" spans="2:8" ht="13">
      <c r="B1706" s="351" t="s">
        <v>440</v>
      </c>
      <c r="C1706" s="351" t="s">
        <v>122</v>
      </c>
      <c r="D1706" s="351">
        <v>2021</v>
      </c>
      <c r="E1706" s="358">
        <v>0.3245719588982095</v>
      </c>
      <c r="F1706" s="92">
        <v>861647.34615429584</v>
      </c>
      <c r="G1706" s="92">
        <v>6811660</v>
      </c>
      <c r="H1706" s="358">
        <v>0.12649594168738543</v>
      </c>
    </row>
    <row r="1707" spans="2:8" ht="13">
      <c r="B1707" s="351" t="s">
        <v>440</v>
      </c>
      <c r="C1707" s="351" t="s">
        <v>128</v>
      </c>
      <c r="D1707" s="351">
        <v>2021</v>
      </c>
      <c r="E1707" s="358">
        <v>0.040398301782308181</v>
      </c>
      <c r="F1707" s="92">
        <v>107246.13930922739</v>
      </c>
      <c r="G1707" s="92">
        <v>6811660</v>
      </c>
      <c r="H1707" s="358">
        <v>0.01574449389858381</v>
      </c>
    </row>
    <row r="1708" spans="2:8" ht="13">
      <c r="B1708" s="351" t="s">
        <v>440</v>
      </c>
      <c r="C1708" s="351" t="s">
        <v>135</v>
      </c>
      <c r="D1708" s="351">
        <v>2021</v>
      </c>
      <c r="E1708" s="358">
        <v>0.011280431527780627</v>
      </c>
      <c r="F1708" s="92">
        <v>29946.375904998258</v>
      </c>
      <c r="G1708" s="92">
        <v>6811660</v>
      </c>
      <c r="H1708" s="358">
        <v>0.0043963403788501269</v>
      </c>
    </row>
    <row r="1709" spans="2:8" ht="13">
      <c r="B1709" s="351" t="s">
        <v>440</v>
      </c>
      <c r="C1709" s="351" t="s">
        <v>147</v>
      </c>
      <c r="D1709" s="351">
        <v>2021</v>
      </c>
      <c r="E1709" s="358">
        <v>0.60015269602313515</v>
      </c>
      <c r="F1709" s="92">
        <v>1593236.7650338414</v>
      </c>
      <c r="G1709" s="92">
        <v>6811660</v>
      </c>
      <c r="H1709" s="358">
        <v>0.23389845720923261</v>
      </c>
    </row>
    <row r="1710" spans="2:8" ht="13">
      <c r="B1710" s="351" t="s">
        <v>441</v>
      </c>
      <c r="C1710" s="351" t="s">
        <v>109</v>
      </c>
      <c r="D1710" s="351">
        <v>2021</v>
      </c>
      <c r="E1710" s="358">
        <v>0.15685342884641157</v>
      </c>
      <c r="F1710" s="92">
        <v>36824.165783414348</v>
      </c>
      <c r="G1710" s="92">
        <v>6811660</v>
      </c>
      <c r="H1710" s="358">
        <v>0.0054060487140306984</v>
      </c>
    </row>
    <row r="1711" spans="2:8" ht="13">
      <c r="B1711" s="351" t="s">
        <v>441</v>
      </c>
      <c r="C1711" s="351" t="s">
        <v>130</v>
      </c>
      <c r="D1711" s="351">
        <v>2021</v>
      </c>
      <c r="E1711" s="358">
        <v>0.34127042140272651</v>
      </c>
      <c r="F1711" s="92">
        <v>80119.374291875298</v>
      </c>
      <c r="G1711" s="92">
        <v>6811660</v>
      </c>
      <c r="H1711" s="358">
        <v>0.011762092396255142</v>
      </c>
    </row>
    <row r="1712" spans="2:8" ht="13">
      <c r="B1712" s="351" t="s">
        <v>441</v>
      </c>
      <c r="C1712" s="351" t="s">
        <v>442</v>
      </c>
      <c r="D1712" s="351">
        <v>2021</v>
      </c>
      <c r="E1712" s="358">
        <v>0.19165052446913489</v>
      </c>
      <c r="F1712" s="92">
        <v>44993.410328569858</v>
      </c>
      <c r="G1712" s="92">
        <v>6811660</v>
      </c>
      <c r="H1712" s="358">
        <v>0.0066053517539879942</v>
      </c>
    </row>
    <row r="1713" spans="2:8" ht="13">
      <c r="B1713" s="351" t="s">
        <v>441</v>
      </c>
      <c r="C1713" s="351" t="s">
        <v>148</v>
      </c>
      <c r="D1713" s="351">
        <v>2021</v>
      </c>
      <c r="E1713" s="358">
        <v>0.31022562528172704</v>
      </c>
      <c r="F1713" s="92">
        <v>72831.049596140496</v>
      </c>
      <c r="G1713" s="92">
        <v>6811660</v>
      </c>
      <c r="H1713" s="358">
        <v>0.010692114638155824</v>
      </c>
    </row>
    <row r="1714" spans="2:8" ht="13">
      <c r="B1714" s="351" t="s">
        <v>436</v>
      </c>
      <c r="C1714" s="351" t="s">
        <v>105</v>
      </c>
      <c r="D1714" s="351">
        <v>2021</v>
      </c>
      <c r="E1714" s="358">
        <v>0.060510670257015571</v>
      </c>
      <c r="F1714" s="92">
        <v>59528.400546733435</v>
      </c>
      <c r="G1714" s="92">
        <v>6811660</v>
      </c>
      <c r="H1714" s="358">
        <v>0.0087391914080757749</v>
      </c>
    </row>
    <row r="1715" spans="2:8" ht="13">
      <c r="B1715" s="351" t="s">
        <v>436</v>
      </c>
      <c r="C1715" s="351" t="s">
        <v>106</v>
      </c>
      <c r="D1715" s="351">
        <v>2021</v>
      </c>
      <c r="E1715" s="358">
        <v>0</v>
      </c>
      <c r="F1715" s="92">
        <v>0</v>
      </c>
      <c r="G1715" s="92">
        <v>6811660</v>
      </c>
      <c r="H1715" s="358">
        <v>0</v>
      </c>
    </row>
    <row r="1716" spans="2:8" ht="13">
      <c r="B1716" s="351" t="s">
        <v>436</v>
      </c>
      <c r="C1716" s="351" t="s">
        <v>115</v>
      </c>
      <c r="D1716" s="351">
        <v>2021</v>
      </c>
      <c r="E1716" s="358">
        <v>0.054356418166320322</v>
      </c>
      <c r="F1716" s="92">
        <v>53474.050430226445</v>
      </c>
      <c r="G1716" s="92">
        <v>6811660</v>
      </c>
      <c r="H1716" s="358">
        <v>0.0078503698702264129</v>
      </c>
    </row>
    <row r="1717" spans="2:8" ht="13">
      <c r="B1717" s="351" t="s">
        <v>436</v>
      </c>
      <c r="C1717" s="351" t="s">
        <v>132</v>
      </c>
      <c r="D1717" s="351">
        <v>2021</v>
      </c>
      <c r="E1717" s="358">
        <v>0.00073703617852637722</v>
      </c>
      <c r="F1717" s="92">
        <v>725.07187024035852</v>
      </c>
      <c r="G1717" s="92">
        <v>6811660</v>
      </c>
      <c r="H1717" s="358">
        <v>0.00010644569315561236</v>
      </c>
    </row>
    <row r="1718" spans="2:8" ht="13">
      <c r="B1718" s="351" t="s">
        <v>436</v>
      </c>
      <c r="C1718" s="351" t="s">
        <v>141</v>
      </c>
      <c r="D1718" s="351">
        <v>2021</v>
      </c>
      <c r="E1718" s="358">
        <v>0</v>
      </c>
      <c r="F1718" s="92">
        <v>0</v>
      </c>
      <c r="G1718" s="92">
        <v>6811660</v>
      </c>
      <c r="H1718" s="358">
        <v>0</v>
      </c>
    </row>
    <row r="1719" spans="2:8" ht="13">
      <c r="B1719" s="351" t="s">
        <v>436</v>
      </c>
      <c r="C1719" s="351" t="s">
        <v>151</v>
      </c>
      <c r="D1719" s="351">
        <v>2021</v>
      </c>
      <c r="E1719" s="358">
        <v>0.24016323877282003</v>
      </c>
      <c r="F1719" s="92">
        <v>236264.66891782085</v>
      </c>
      <c r="G1719" s="92">
        <v>6811660</v>
      </c>
      <c r="H1719" s="358">
        <v>0.034685329114756296</v>
      </c>
    </row>
    <row r="1720" spans="2:8" ht="13">
      <c r="B1720" s="351" t="s">
        <v>443</v>
      </c>
      <c r="C1720" s="351" t="s">
        <v>156</v>
      </c>
      <c r="D1720" s="351">
        <v>2021</v>
      </c>
      <c r="E1720" s="358" t="s">
        <v>444</v>
      </c>
      <c r="F1720" s="92" t="s">
        <v>444</v>
      </c>
      <c r="G1720" s="92">
        <v>6811660</v>
      </c>
      <c r="H1720" s="358" t="s">
        <v>444</v>
      </c>
    </row>
    <row r="1721" spans="2:8" ht="13">
      <c r="B1721" s="351" t="s">
        <v>443</v>
      </c>
      <c r="C1721" s="351" t="s">
        <v>158</v>
      </c>
      <c r="D1721" s="351">
        <v>2021</v>
      </c>
      <c r="E1721" s="358" t="s">
        <v>444</v>
      </c>
      <c r="F1721" s="92" t="s">
        <v>444</v>
      </c>
      <c r="G1721" s="92">
        <v>6811660</v>
      </c>
      <c r="H1721" s="358" t="s">
        <v>444</v>
      </c>
    </row>
    <row r="1722" spans="2:8" ht="13">
      <c r="B1722" s="351" t="s">
        <v>443</v>
      </c>
      <c r="C1722" s="351" t="s">
        <v>159</v>
      </c>
      <c r="D1722" s="351">
        <v>2021</v>
      </c>
      <c r="E1722" s="358" t="s">
        <v>444</v>
      </c>
      <c r="F1722" s="92" t="s">
        <v>444</v>
      </c>
      <c r="G1722" s="92">
        <v>6811660</v>
      </c>
      <c r="H1722" s="358" t="s">
        <v>444</v>
      </c>
    </row>
    <row r="1723" spans="2:8" ht="13">
      <c r="B1723" s="351" t="s">
        <v>436</v>
      </c>
      <c r="C1723" s="351" t="s">
        <v>108</v>
      </c>
      <c r="D1723" s="351">
        <v>2022</v>
      </c>
      <c r="E1723" s="358">
        <v>0.65802657946482324</v>
      </c>
      <c r="F1723" s="92">
        <v>658632.62194451038</v>
      </c>
      <c r="G1723" s="92">
        <v>7079773</v>
      </c>
      <c r="H1723" s="358">
        <v>0.093030189236930391</v>
      </c>
    </row>
    <row r="1724" spans="2:8" ht="13">
      <c r="B1724" s="351" t="s">
        <v>437</v>
      </c>
      <c r="C1724" s="351" t="s">
        <v>111</v>
      </c>
      <c r="D1724" s="351">
        <v>2022</v>
      </c>
      <c r="E1724" s="358">
        <v>0.20909757887013941</v>
      </c>
      <c r="F1724" s="92">
        <v>276883.04108584009</v>
      </c>
      <c r="G1724" s="92">
        <v>7079773</v>
      </c>
      <c r="H1724" s="358">
        <v>0.039109028084069943</v>
      </c>
    </row>
    <row r="1725" spans="2:8" ht="13">
      <c r="B1725" s="351" t="s">
        <v>437</v>
      </c>
      <c r="C1725" s="351" t="s">
        <v>113</v>
      </c>
      <c r="D1725" s="351">
        <v>2022</v>
      </c>
      <c r="E1725" s="358">
        <v>0</v>
      </c>
      <c r="F1725" s="92">
        <v>0</v>
      </c>
      <c r="G1725" s="92">
        <v>7079773</v>
      </c>
      <c r="H1725" s="358">
        <v>0</v>
      </c>
    </row>
    <row r="1726" spans="2:8" ht="13">
      <c r="B1726" s="351" t="s">
        <v>437</v>
      </c>
      <c r="C1726" s="351" t="s">
        <v>114</v>
      </c>
      <c r="D1726" s="351">
        <v>2022</v>
      </c>
      <c r="E1726" s="358">
        <v>0</v>
      </c>
      <c r="F1726" s="92">
        <v>0</v>
      </c>
      <c r="G1726" s="92">
        <v>7079773</v>
      </c>
      <c r="H1726" s="358">
        <v>0</v>
      </c>
    </row>
    <row r="1727" spans="2:8" ht="13">
      <c r="B1727" s="351" t="s">
        <v>437</v>
      </c>
      <c r="C1727" s="351" t="s">
        <v>124</v>
      </c>
      <c r="D1727" s="351">
        <v>2022</v>
      </c>
      <c r="E1727" s="358">
        <v>0</v>
      </c>
      <c r="F1727" s="92">
        <v>0</v>
      </c>
      <c r="G1727" s="92">
        <v>7079773</v>
      </c>
      <c r="H1727" s="358">
        <v>0</v>
      </c>
    </row>
    <row r="1728" spans="2:8" ht="13">
      <c r="B1728" s="351" t="s">
        <v>437</v>
      </c>
      <c r="C1728" s="351" t="s">
        <v>134</v>
      </c>
      <c r="D1728" s="351">
        <v>2022</v>
      </c>
      <c r="E1728" s="358">
        <v>0.43837123991195892</v>
      </c>
      <c r="F1728" s="92">
        <v>580482.86683785764</v>
      </c>
      <c r="G1728" s="92">
        <v>7079773</v>
      </c>
      <c r="H1728" s="358">
        <v>0.081991734316602755</v>
      </c>
    </row>
    <row r="1729" spans="2:8" ht="13">
      <c r="B1729" s="351" t="s">
        <v>437</v>
      </c>
      <c r="C1729" s="351" t="s">
        <v>136</v>
      </c>
      <c r="D1729" s="351">
        <v>2022</v>
      </c>
      <c r="E1729" s="358">
        <v>0</v>
      </c>
      <c r="F1729" s="92">
        <v>0</v>
      </c>
      <c r="G1729" s="92">
        <v>7079773</v>
      </c>
      <c r="H1729" s="358">
        <v>0</v>
      </c>
    </row>
    <row r="1730" spans="2:8" ht="13">
      <c r="B1730" s="351" t="s">
        <v>437</v>
      </c>
      <c r="C1730" s="351" t="s">
        <v>137</v>
      </c>
      <c r="D1730" s="351">
        <v>2022</v>
      </c>
      <c r="E1730" s="358">
        <v>0</v>
      </c>
      <c r="F1730" s="92">
        <v>0</v>
      </c>
      <c r="G1730" s="92">
        <v>7079773</v>
      </c>
      <c r="H1730" s="358">
        <v>0</v>
      </c>
    </row>
    <row r="1731" spans="2:8" ht="13">
      <c r="B1731" s="351" t="s">
        <v>437</v>
      </c>
      <c r="C1731" s="351" t="s">
        <v>142</v>
      </c>
      <c r="D1731" s="351">
        <v>2022</v>
      </c>
      <c r="E1731" s="358">
        <v>0.32526290046466128</v>
      </c>
      <c r="F1731" s="92">
        <v>430706.95280019561</v>
      </c>
      <c r="G1731" s="92">
        <v>7079773</v>
      </c>
      <c r="H1731" s="358">
        <v>0.060836265908553226</v>
      </c>
    </row>
    <row r="1732" spans="2:8" ht="13">
      <c r="B1732" s="351" t="s">
        <v>437</v>
      </c>
      <c r="C1732" s="351" t="s">
        <v>150</v>
      </c>
      <c r="D1732" s="351">
        <v>2022</v>
      </c>
      <c r="E1732" s="358">
        <v>0</v>
      </c>
      <c r="F1732" s="92">
        <v>0</v>
      </c>
      <c r="G1732" s="92">
        <v>7079773</v>
      </c>
      <c r="H1732" s="358">
        <v>0</v>
      </c>
    </row>
    <row r="1733" spans="2:8" ht="13">
      <c r="B1733" s="351" t="s">
        <v>437</v>
      </c>
      <c r="C1733" s="351" t="s">
        <v>152</v>
      </c>
      <c r="D1733" s="351">
        <v>2022</v>
      </c>
      <c r="E1733" s="358">
        <v>0.0272682807532404</v>
      </c>
      <c r="F1733" s="92">
        <v>36108.139276106624</v>
      </c>
      <c r="G1733" s="92">
        <v>7079773</v>
      </c>
      <c r="H1733" s="358">
        <v>0.0051001831945892365</v>
      </c>
    </row>
    <row r="1734" spans="2:8" ht="13">
      <c r="B1734" s="351" t="s">
        <v>439</v>
      </c>
      <c r="C1734" s="351" t="s">
        <v>117</v>
      </c>
      <c r="D1734" s="351">
        <v>2022</v>
      </c>
      <c r="E1734" s="358">
        <v>0.24781359863615732</v>
      </c>
      <c r="F1734" s="92">
        <v>415722.42834167072</v>
      </c>
      <c r="G1734" s="92">
        <v>7079773</v>
      </c>
      <c r="H1734" s="358">
        <v>0.058719739791328156</v>
      </c>
    </row>
    <row r="1735" spans="2:8" ht="13">
      <c r="B1735" s="351" t="s">
        <v>439</v>
      </c>
      <c r="C1735" s="351" t="s">
        <v>118</v>
      </c>
      <c r="D1735" s="351">
        <v>2022</v>
      </c>
      <c r="E1735" s="358">
        <v>0.11134236287412452</v>
      </c>
      <c r="F1735" s="92">
        <v>186783.60560547921</v>
      </c>
      <c r="G1735" s="92">
        <v>7079773</v>
      </c>
      <c r="H1735" s="358">
        <v>0.026382711084872244</v>
      </c>
    </row>
    <row r="1736" spans="2:8" ht="13">
      <c r="B1736" s="351" t="s">
        <v>439</v>
      </c>
      <c r="C1736" s="351" t="s">
        <v>120</v>
      </c>
      <c r="D1736" s="351">
        <v>2022</v>
      </c>
      <c r="E1736" s="358">
        <v>0.096307689008605021</v>
      </c>
      <c r="F1736" s="92">
        <v>161562.02308096446</v>
      </c>
      <c r="G1736" s="92">
        <v>7079773</v>
      </c>
      <c r="H1736" s="358">
        <v>0.022820226450899549</v>
      </c>
    </row>
    <row r="1737" spans="2:8" ht="13">
      <c r="B1737" s="351" t="s">
        <v>439</v>
      </c>
      <c r="C1737" s="351" t="s">
        <v>121</v>
      </c>
      <c r="D1737" s="351">
        <v>2022</v>
      </c>
      <c r="E1737" s="358">
        <v>0.069335817668243593</v>
      </c>
      <c r="F1737" s="92">
        <v>116315.06362335639</v>
      </c>
      <c r="G1737" s="92">
        <v>7079773</v>
      </c>
      <c r="H1737" s="358">
        <v>0.01642920805841605</v>
      </c>
    </row>
    <row r="1738" spans="2:8" ht="13">
      <c r="B1738" s="351" t="s">
        <v>439</v>
      </c>
      <c r="C1738" s="351" t="s">
        <v>126</v>
      </c>
      <c r="D1738" s="351">
        <v>2022</v>
      </c>
      <c r="E1738" s="358">
        <v>0.033357438053450532</v>
      </c>
      <c r="F1738" s="92">
        <v>55959.137138384525</v>
      </c>
      <c r="G1738" s="92">
        <v>7079773</v>
      </c>
      <c r="H1738" s="358">
        <v>0.0079040863511279993</v>
      </c>
    </row>
    <row r="1739" spans="2:8" ht="13">
      <c r="B1739" s="351" t="s">
        <v>439</v>
      </c>
      <c r="C1739" s="351" t="s">
        <v>127</v>
      </c>
      <c r="D1739" s="351">
        <v>2022</v>
      </c>
      <c r="E1739" s="358">
        <v>0.10459939503903416</v>
      </c>
      <c r="F1739" s="92">
        <v>175471.8657410772</v>
      </c>
      <c r="G1739" s="92">
        <v>7079773</v>
      </c>
      <c r="H1739" s="358">
        <v>0.024784956486751369</v>
      </c>
    </row>
    <row r="1740" spans="2:8" ht="13">
      <c r="B1740" s="351" t="s">
        <v>439</v>
      </c>
      <c r="C1740" s="351" t="s">
        <v>129</v>
      </c>
      <c r="D1740" s="351">
        <v>2022</v>
      </c>
      <c r="E1740" s="358">
        <v>0</v>
      </c>
      <c r="F1740" s="92">
        <v>0</v>
      </c>
      <c r="G1740" s="92">
        <v>7079773</v>
      </c>
      <c r="H1740" s="358">
        <v>0</v>
      </c>
    </row>
    <row r="1741" spans="2:8" ht="13">
      <c r="B1741" s="351" t="s">
        <v>439</v>
      </c>
      <c r="C1741" s="351" t="s">
        <v>131</v>
      </c>
      <c r="D1741" s="351">
        <v>2022</v>
      </c>
      <c r="E1741" s="358">
        <v>0</v>
      </c>
      <c r="F1741" s="92">
        <v>0</v>
      </c>
      <c r="G1741" s="92">
        <v>7079773</v>
      </c>
      <c r="H1741" s="358">
        <v>0</v>
      </c>
    </row>
    <row r="1742" spans="2:8" ht="13">
      <c r="B1742" s="351" t="s">
        <v>439</v>
      </c>
      <c r="C1742" s="351" t="s">
        <v>138</v>
      </c>
      <c r="D1742" s="351">
        <v>2022</v>
      </c>
      <c r="E1742" s="358">
        <v>0.016916986441392768</v>
      </c>
      <c r="F1742" s="92">
        <v>28379.276691609295</v>
      </c>
      <c r="G1742" s="92">
        <v>7079773</v>
      </c>
      <c r="H1742" s="358">
        <v>0.0040085009352149141</v>
      </c>
    </row>
    <row r="1743" spans="2:8" ht="13">
      <c r="B1743" s="351" t="s">
        <v>439</v>
      </c>
      <c r="C1743" s="351" t="s">
        <v>139</v>
      </c>
      <c r="D1743" s="351">
        <v>2022</v>
      </c>
      <c r="E1743" s="358">
        <v>0.14357994407863778</v>
      </c>
      <c r="F1743" s="92">
        <v>240864.11456850366</v>
      </c>
      <c r="G1743" s="92">
        <v>7079773</v>
      </c>
      <c r="H1743" s="358">
        <v>0.03402144596564094</v>
      </c>
    </row>
    <row r="1744" spans="2:8" ht="13">
      <c r="B1744" s="351" t="s">
        <v>439</v>
      </c>
      <c r="C1744" s="351" t="s">
        <v>140</v>
      </c>
      <c r="D1744" s="351">
        <v>2022</v>
      </c>
      <c r="E1744" s="358">
        <v>0.12480447180283848</v>
      </c>
      <c r="F1744" s="92">
        <v>209367.11452204152</v>
      </c>
      <c r="G1744" s="92">
        <v>7079773</v>
      </c>
      <c r="H1744" s="358">
        <v>0.029572574505148896</v>
      </c>
    </row>
    <row r="1745" spans="2:8" ht="13">
      <c r="B1745" s="351" t="s">
        <v>439</v>
      </c>
      <c r="C1745" s="351" t="s">
        <v>146</v>
      </c>
      <c r="D1745" s="351">
        <v>2022</v>
      </c>
      <c r="E1745" s="358">
        <v>0.042888134640150677</v>
      </c>
      <c r="F1745" s="92">
        <v>71947.462035065808</v>
      </c>
      <c r="G1745" s="92">
        <v>7079773</v>
      </c>
      <c r="H1745" s="358">
        <v>0.010162396737164568</v>
      </c>
    </row>
    <row r="1746" spans="2:8" ht="13">
      <c r="B1746" s="351" t="s">
        <v>439</v>
      </c>
      <c r="C1746" s="351" t="s">
        <v>153</v>
      </c>
      <c r="D1746" s="351">
        <v>2022</v>
      </c>
      <c r="E1746" s="358">
        <v>0.0090541617573651444</v>
      </c>
      <c r="F1746" s="92">
        <v>15188.908651847229</v>
      </c>
      <c r="G1746" s="92">
        <v>7079773</v>
      </c>
      <c r="H1746" s="358">
        <v>0.0021453948667347427</v>
      </c>
    </row>
    <row r="1747" spans="2:8" ht="13">
      <c r="B1747" s="351" t="s">
        <v>440</v>
      </c>
      <c r="C1747" s="351" t="s">
        <v>104</v>
      </c>
      <c r="D1747" s="351">
        <v>2022</v>
      </c>
      <c r="E1747" s="358">
        <v>0.014687803501963753</v>
      </c>
      <c r="F1747" s="92">
        <v>41569.171778598276</v>
      </c>
      <c r="G1747" s="92">
        <v>7079773</v>
      </c>
      <c r="H1747" s="358">
        <v>0.0058715402003140888</v>
      </c>
    </row>
    <row r="1748" spans="2:8" ht="13">
      <c r="B1748" s="351" t="s">
        <v>440</v>
      </c>
      <c r="C1748" s="351" t="s">
        <v>107</v>
      </c>
      <c r="D1748" s="351">
        <v>2022</v>
      </c>
      <c r="E1748" s="358">
        <v>0.0094205968598704438</v>
      </c>
      <c r="F1748" s="92">
        <v>26662.013082658712</v>
      </c>
      <c r="G1748" s="92">
        <v>7079773</v>
      </c>
      <c r="H1748" s="358">
        <v>0.0037659418010519141</v>
      </c>
    </row>
    <row r="1749" spans="2:8" ht="13">
      <c r="B1749" s="351" t="s">
        <v>440</v>
      </c>
      <c r="C1749" s="351" t="s">
        <v>122</v>
      </c>
      <c r="D1749" s="351">
        <v>2022</v>
      </c>
      <c r="E1749" s="358">
        <v>0.30422188472312295</v>
      </c>
      <c r="F1749" s="92">
        <v>861003.60637134232</v>
      </c>
      <c r="G1749" s="92">
        <v>7079773</v>
      </c>
      <c r="H1749" s="358">
        <v>0.12161457809047582</v>
      </c>
    </row>
    <row r="1750" spans="2:8" ht="13">
      <c r="B1750" s="351" t="s">
        <v>440</v>
      </c>
      <c r="C1750" s="351" t="s">
        <v>128</v>
      </c>
      <c r="D1750" s="351">
        <v>2022</v>
      </c>
      <c r="E1750" s="358">
        <v>0.041007181513562016</v>
      </c>
      <c r="F1750" s="92">
        <v>116057.82799759749</v>
      </c>
      <c r="G1750" s="92">
        <v>7079773</v>
      </c>
      <c r="H1750" s="358">
        <v>0.016392874177971171</v>
      </c>
    </row>
    <row r="1751" spans="2:8" ht="13">
      <c r="B1751" s="351" t="s">
        <v>440</v>
      </c>
      <c r="C1751" s="351" t="s">
        <v>135</v>
      </c>
      <c r="D1751" s="351">
        <v>2022</v>
      </c>
      <c r="E1751" s="358">
        <v>0.011450449221941975</v>
      </c>
      <c r="F1751" s="92">
        <v>32406.866730303405</v>
      </c>
      <c r="G1751" s="92">
        <v>7079773</v>
      </c>
      <c r="H1751" s="358">
        <v>0.0045773878244829893</v>
      </c>
    </row>
    <row r="1752" spans="2:8" ht="13">
      <c r="B1752" s="351" t="s">
        <v>440</v>
      </c>
      <c r="C1752" s="351" t="s">
        <v>147</v>
      </c>
      <c r="D1752" s="351">
        <v>2022</v>
      </c>
      <c r="E1752" s="358">
        <v>0.61921208417953888</v>
      </c>
      <c r="F1752" s="92">
        <v>1752483.5140394999</v>
      </c>
      <c r="G1752" s="92">
        <v>7079773</v>
      </c>
      <c r="H1752" s="358">
        <v>0.24753385652894519</v>
      </c>
    </row>
    <row r="1753" spans="2:8" ht="13">
      <c r="B1753" s="351" t="s">
        <v>441</v>
      </c>
      <c r="C1753" s="351" t="s">
        <v>109</v>
      </c>
      <c r="D1753" s="351">
        <v>2022</v>
      </c>
      <c r="E1753" s="358">
        <v>0.1553160304238469</v>
      </c>
      <c r="F1753" s="92">
        <v>38351.721444469244</v>
      </c>
      <c r="G1753" s="92">
        <v>7079773</v>
      </c>
      <c r="H1753" s="358">
        <v>0.0054170834918674995</v>
      </c>
    </row>
    <row r="1754" spans="2:8" ht="13">
      <c r="B1754" s="351" t="s">
        <v>441</v>
      </c>
      <c r="C1754" s="351" t="s">
        <v>130</v>
      </c>
      <c r="D1754" s="351">
        <v>2022</v>
      </c>
      <c r="E1754" s="358">
        <v>0.34320318955793738</v>
      </c>
      <c r="F1754" s="92">
        <v>84746.133987972804</v>
      </c>
      <c r="G1754" s="92">
        <v>7079773</v>
      </c>
      <c r="H1754" s="358">
        <v>0.011970176725718863</v>
      </c>
    </row>
    <row r="1755" spans="2:8" ht="13">
      <c r="B1755" s="351" t="s">
        <v>441</v>
      </c>
      <c r="C1755" s="351" t="s">
        <v>442</v>
      </c>
      <c r="D1755" s="351">
        <v>2022</v>
      </c>
      <c r="E1755" s="358">
        <v>0.18977206241593331</v>
      </c>
      <c r="F1755" s="92">
        <v>46859.846056179165</v>
      </c>
      <c r="G1755" s="92">
        <v>7079773</v>
      </c>
      <c r="H1755" s="358">
        <v>0.0066188345383643181</v>
      </c>
    </row>
    <row r="1756" spans="2:8" ht="13">
      <c r="B1756" s="351" t="s">
        <v>441</v>
      </c>
      <c r="C1756" s="351" t="s">
        <v>148</v>
      </c>
      <c r="D1756" s="351">
        <v>2022</v>
      </c>
      <c r="E1756" s="358">
        <v>0.31170871760228241</v>
      </c>
      <c r="F1756" s="92">
        <v>76969.298511378787</v>
      </c>
      <c r="G1756" s="92">
        <v>7079773</v>
      </c>
      <c r="H1756" s="358">
        <v>0.010871718416872799</v>
      </c>
    </row>
    <row r="1757" spans="2:8" ht="13">
      <c r="B1757" s="351" t="s">
        <v>436</v>
      </c>
      <c r="C1757" s="351" t="s">
        <v>105</v>
      </c>
      <c r="D1757" s="351">
        <v>2022</v>
      </c>
      <c r="E1757" s="358">
        <v>0.061746245493595801</v>
      </c>
      <c r="F1757" s="92">
        <v>61803.113785695401</v>
      </c>
      <c r="G1757" s="92">
        <v>7079773</v>
      </c>
      <c r="H1757" s="358">
        <v>0.0087295332471387706</v>
      </c>
    </row>
    <row r="1758" spans="2:8" ht="13">
      <c r="B1758" s="351" t="s">
        <v>436</v>
      </c>
      <c r="C1758" s="351" t="s">
        <v>106</v>
      </c>
      <c r="D1758" s="351">
        <v>2022</v>
      </c>
      <c r="E1758" s="358">
        <v>0</v>
      </c>
      <c r="F1758" s="92">
        <v>0</v>
      </c>
      <c r="G1758" s="92">
        <v>7079773</v>
      </c>
      <c r="H1758" s="358">
        <v>0</v>
      </c>
    </row>
    <row r="1759" spans="2:8" ht="13">
      <c r="B1759" s="351" t="s">
        <v>436</v>
      </c>
      <c r="C1759" s="351" t="s">
        <v>115</v>
      </c>
      <c r="D1759" s="351">
        <v>2022</v>
      </c>
      <c r="E1759" s="358">
        <v>0.035160011897997612</v>
      </c>
      <c r="F1759" s="92">
        <v>35192.394268955664</v>
      </c>
      <c r="G1759" s="92">
        <v>7079773</v>
      </c>
      <c r="H1759" s="358">
        <v>0.0049708365323232343</v>
      </c>
    </row>
    <row r="1760" spans="2:8" ht="13">
      <c r="B1760" s="351" t="s">
        <v>436</v>
      </c>
      <c r="C1760" s="351" t="s">
        <v>132</v>
      </c>
      <c r="D1760" s="351">
        <v>2022</v>
      </c>
      <c r="E1760" s="358">
        <v>0.00075208581599994881</v>
      </c>
      <c r="F1760" s="92">
        <v>752.77848703648476</v>
      </c>
      <c r="G1760" s="92">
        <v>7079773</v>
      </c>
      <c r="H1760" s="358">
        <v>0.00010632805416734192</v>
      </c>
    </row>
    <row r="1761" spans="2:8" ht="13">
      <c r="B1761" s="351" t="s">
        <v>436</v>
      </c>
      <c r="C1761" s="351" t="s">
        <v>141</v>
      </c>
      <c r="D1761" s="351">
        <v>2022</v>
      </c>
      <c r="E1761" s="358">
        <v>0</v>
      </c>
      <c r="F1761" s="92">
        <v>0</v>
      </c>
      <c r="G1761" s="92">
        <v>7079773</v>
      </c>
      <c r="H1761" s="358">
        <v>0</v>
      </c>
    </row>
    <row r="1762" spans="2:8" ht="13">
      <c r="B1762" s="351" t="s">
        <v>436</v>
      </c>
      <c r="C1762" s="351" t="s">
        <v>151</v>
      </c>
      <c r="D1762" s="351">
        <v>2022</v>
      </c>
      <c r="E1762" s="358">
        <v>0.2443150773275834</v>
      </c>
      <c r="F1762" s="92">
        <v>244540.09151380209</v>
      </c>
      <c r="G1762" s="92">
        <v>7079773</v>
      </c>
      <c r="H1762" s="358">
        <v>0.034540668396261021</v>
      </c>
    </row>
    <row r="1763" spans="2:8" ht="13">
      <c r="B1763" s="351" t="s">
        <v>445</v>
      </c>
      <c r="C1763" s="351" t="s">
        <v>156</v>
      </c>
      <c r="D1763" s="351">
        <v>2022</v>
      </c>
      <c r="E1763" s="358" t="s">
        <v>444</v>
      </c>
      <c r="F1763" s="92" t="s">
        <v>444</v>
      </c>
      <c r="G1763" s="92">
        <v>7079773</v>
      </c>
      <c r="H1763" s="358" t="s">
        <v>444</v>
      </c>
    </row>
    <row r="1764" spans="2:8" ht="13">
      <c r="B1764" s="351" t="s">
        <v>445</v>
      </c>
      <c r="C1764" s="351" t="s">
        <v>158</v>
      </c>
      <c r="D1764" s="351">
        <v>2022</v>
      </c>
      <c r="E1764" s="358" t="s">
        <v>444</v>
      </c>
      <c r="F1764" s="92" t="s">
        <v>444</v>
      </c>
      <c r="G1764" s="92">
        <v>7079773</v>
      </c>
      <c r="H1764" s="358" t="s">
        <v>444</v>
      </c>
    </row>
    <row r="1765" spans="2:8" ht="13">
      <c r="B1765" s="351" t="s">
        <v>445</v>
      </c>
      <c r="C1765" s="351" t="s">
        <v>159</v>
      </c>
      <c r="D1765" s="351">
        <v>2022</v>
      </c>
      <c r="E1765" s="358" t="s">
        <v>444</v>
      </c>
      <c r="F1765" s="92" t="s">
        <v>444</v>
      </c>
      <c r="G1765" s="92">
        <v>7079773</v>
      </c>
      <c r="H1765" s="358" t="s">
        <v>444</v>
      </c>
    </row>
    <row r="1766" spans="2:8" ht="13">
      <c r="B1766" s="351" t="s">
        <v>436</v>
      </c>
      <c r="C1766" s="351" t="s">
        <v>108</v>
      </c>
      <c r="D1766" s="351">
        <v>2023</v>
      </c>
      <c r="E1766" s="358">
        <v>0.65685010894216456</v>
      </c>
      <c r="F1766" s="92">
        <v>657394.63768247759</v>
      </c>
      <c r="G1766" s="92">
        <v>7092522</v>
      </c>
      <c r="H1766" s="358">
        <v>0.092688417136031098</v>
      </c>
    </row>
    <row r="1767" spans="2:8" ht="13">
      <c r="B1767" s="351" t="s">
        <v>437</v>
      </c>
      <c r="C1767" s="351" t="s">
        <v>111</v>
      </c>
      <c r="D1767" s="351">
        <v>2023</v>
      </c>
      <c r="E1767" s="358">
        <v>0.19480519480519481</v>
      </c>
      <c r="F1767" s="92">
        <v>259488.50649350652</v>
      </c>
      <c r="G1767" s="92">
        <v>7092522</v>
      </c>
      <c r="H1767" s="358">
        <v>0.03658621101118989</v>
      </c>
    </row>
    <row r="1768" spans="2:8" ht="13">
      <c r="B1768" s="351" t="s">
        <v>437</v>
      </c>
      <c r="C1768" s="351" t="s">
        <v>113</v>
      </c>
      <c r="D1768" s="351">
        <v>2023</v>
      </c>
      <c r="E1768" s="358">
        <v>0</v>
      </c>
      <c r="F1768" s="92">
        <v>0</v>
      </c>
      <c r="G1768" s="92">
        <v>7092522</v>
      </c>
      <c r="H1768" s="358">
        <v>0</v>
      </c>
    </row>
    <row r="1769" spans="2:8" ht="13">
      <c r="B1769" s="351" t="s">
        <v>437</v>
      </c>
      <c r="C1769" s="351" t="s">
        <v>114</v>
      </c>
      <c r="D1769" s="351">
        <v>2023</v>
      </c>
      <c r="E1769" s="358">
        <v>0</v>
      </c>
      <c r="F1769" s="92">
        <v>0</v>
      </c>
      <c r="G1769" s="92">
        <v>7092522</v>
      </c>
      <c r="H1769" s="358">
        <v>0</v>
      </c>
    </row>
    <row r="1770" spans="2:8" ht="13">
      <c r="B1770" s="351" t="s">
        <v>437</v>
      </c>
      <c r="C1770" s="351" t="s">
        <v>124</v>
      </c>
      <c r="D1770" s="351">
        <v>2023</v>
      </c>
      <c r="E1770" s="358">
        <v>0</v>
      </c>
      <c r="F1770" s="92">
        <v>0</v>
      </c>
      <c r="G1770" s="92">
        <v>7092522</v>
      </c>
      <c r="H1770" s="358">
        <v>0</v>
      </c>
    </row>
    <row r="1771" spans="2:8" ht="13">
      <c r="B1771" s="351" t="s">
        <v>437</v>
      </c>
      <c r="C1771" s="351" t="s">
        <v>134</v>
      </c>
      <c r="D1771" s="351">
        <v>2023</v>
      </c>
      <c r="E1771" s="358">
        <v>0.47676008202323994</v>
      </c>
      <c r="F1771" s="92">
        <v>635063.97641831858</v>
      </c>
      <c r="G1771" s="92">
        <v>7092522</v>
      </c>
      <c r="H1771" s="358">
        <v>0.089539937474754194</v>
      </c>
    </row>
    <row r="1772" spans="2:8" ht="13">
      <c r="B1772" s="351" t="s">
        <v>437</v>
      </c>
      <c r="C1772" s="351" t="s">
        <v>136</v>
      </c>
      <c r="D1772" s="351">
        <v>2023</v>
      </c>
      <c r="E1772" s="358">
        <v>0</v>
      </c>
      <c r="F1772" s="92">
        <v>0</v>
      </c>
      <c r="G1772" s="92">
        <v>7092522</v>
      </c>
      <c r="H1772" s="358">
        <v>0</v>
      </c>
    </row>
    <row r="1773" spans="2:8" ht="13">
      <c r="B1773" s="351" t="s">
        <v>437</v>
      </c>
      <c r="C1773" s="351" t="s">
        <v>137</v>
      </c>
      <c r="D1773" s="351">
        <v>2023</v>
      </c>
      <c r="E1773" s="358">
        <v>0</v>
      </c>
      <c r="F1773" s="92">
        <v>0</v>
      </c>
      <c r="G1773" s="92">
        <v>7092522</v>
      </c>
      <c r="H1773" s="358">
        <v>0</v>
      </c>
    </row>
    <row r="1774" spans="2:8" ht="13">
      <c r="B1774" s="351" t="s">
        <v>437</v>
      </c>
      <c r="C1774" s="351" t="s">
        <v>142</v>
      </c>
      <c r="D1774" s="351">
        <v>2023</v>
      </c>
      <c r="E1774" s="358">
        <v>0.30303030303030304</v>
      </c>
      <c r="F1774" s="92">
        <v>403648.7878787879</v>
      </c>
      <c r="G1774" s="92">
        <v>7092522</v>
      </c>
      <c r="H1774" s="358">
        <v>0.056911883795184269</v>
      </c>
    </row>
    <row r="1775" spans="2:8" ht="13">
      <c r="B1775" s="351" t="s">
        <v>437</v>
      </c>
      <c r="C1775" s="351" t="s">
        <v>150</v>
      </c>
      <c r="D1775" s="351">
        <v>2023</v>
      </c>
      <c r="E1775" s="358">
        <v>0</v>
      </c>
      <c r="F1775" s="92">
        <v>0</v>
      </c>
      <c r="G1775" s="92">
        <v>7092522</v>
      </c>
      <c r="H1775" s="358">
        <v>0</v>
      </c>
    </row>
    <row r="1776" spans="2:8" ht="13">
      <c r="B1776" s="351" t="s">
        <v>437</v>
      </c>
      <c r="C1776" s="351" t="s">
        <v>152</v>
      </c>
      <c r="D1776" s="351">
        <v>2023</v>
      </c>
      <c r="E1776" s="358">
        <v>0.025404420141262245</v>
      </c>
      <c r="F1776" s="92">
        <v>33839.7292093871</v>
      </c>
      <c r="G1776" s="92">
        <v>7092522</v>
      </c>
      <c r="H1776" s="358">
        <v>0.0047711842429797331</v>
      </c>
    </row>
    <row r="1777" spans="2:8" ht="13">
      <c r="B1777" s="351" t="s">
        <v>439</v>
      </c>
      <c r="C1777" s="351" t="s">
        <v>117</v>
      </c>
      <c r="D1777" s="351">
        <v>2023</v>
      </c>
      <c r="E1777" s="358">
        <v>0.24808819561090367</v>
      </c>
      <c r="F1777" s="92">
        <v>413937.88334694452</v>
      </c>
      <c r="G1777" s="92">
        <v>7092522</v>
      </c>
      <c r="H1777" s="358">
        <v>0.058362580101541391</v>
      </c>
    </row>
    <row r="1778" spans="2:8" ht="13">
      <c r="B1778" s="351" t="s">
        <v>439</v>
      </c>
      <c r="C1778" s="351" t="s">
        <v>118</v>
      </c>
      <c r="D1778" s="351">
        <v>2023</v>
      </c>
      <c r="E1778" s="358">
        <v>0.11162346161115806</v>
      </c>
      <c r="F1778" s="92">
        <v>186244.97355629495</v>
      </c>
      <c r="G1778" s="92">
        <v>7092522</v>
      </c>
      <c r="H1778" s="358">
        <v>0.026259343792841946</v>
      </c>
    </row>
    <row r="1779" spans="2:8" ht="13">
      <c r="B1779" s="351" t="s">
        <v>439</v>
      </c>
      <c r="C1779" s="351" t="s">
        <v>120</v>
      </c>
      <c r="D1779" s="351">
        <v>2023</v>
      </c>
      <c r="E1779" s="358">
        <v>0.096193509196750918</v>
      </c>
      <c r="F1779" s="92">
        <v>160499.92822338006</v>
      </c>
      <c r="G1779" s="92">
        <v>7092522</v>
      </c>
      <c r="H1779" s="358">
        <v>0.022629457930956023</v>
      </c>
    </row>
    <row r="1780" spans="2:8" ht="13">
      <c r="B1780" s="351" t="s">
        <v>439</v>
      </c>
      <c r="C1780" s="351" t="s">
        <v>121</v>
      </c>
      <c r="D1780" s="351">
        <v>2023</v>
      </c>
      <c r="E1780" s="358">
        <v>0.069185148730238552</v>
      </c>
      <c r="F1780" s="92">
        <v>115436.18169303906</v>
      </c>
      <c r="G1780" s="92">
        <v>7092522</v>
      </c>
      <c r="H1780" s="358">
        <v>0.016275759411537822</v>
      </c>
    </row>
    <row r="1781" spans="2:8" ht="13">
      <c r="B1781" s="351" t="s">
        <v>439</v>
      </c>
      <c r="C1781" s="351" t="s">
        <v>126</v>
      </c>
      <c r="D1781" s="351">
        <v>2023</v>
      </c>
      <c r="E1781" s="358">
        <v>0.033284951279152562</v>
      </c>
      <c r="F1781" s="92">
        <v>55536.307343730121</v>
      </c>
      <c r="G1781" s="92">
        <v>7092522</v>
      </c>
      <c r="H1781" s="358">
        <v>0.0078302622598463729</v>
      </c>
    </row>
    <row r="1782" spans="2:8" ht="13">
      <c r="B1782" s="351" t="s">
        <v>439</v>
      </c>
      <c r="C1782" s="351" t="s">
        <v>127</v>
      </c>
      <c r="D1782" s="351">
        <v>2023</v>
      </c>
      <c r="E1782" s="358">
        <v>0.10460984687733664</v>
      </c>
      <c r="F1782" s="92">
        <v>174542.68022315184</v>
      </c>
      <c r="G1782" s="92">
        <v>7092522</v>
      </c>
      <c r="H1782" s="358">
        <v>0.024609395673802891</v>
      </c>
    </row>
    <row r="1783" spans="2:8" ht="13">
      <c r="B1783" s="351" t="s">
        <v>439</v>
      </c>
      <c r="C1783" s="351" t="s">
        <v>129</v>
      </c>
      <c r="D1783" s="351">
        <v>2023</v>
      </c>
      <c r="E1783" s="358">
        <v>0</v>
      </c>
      <c r="F1783" s="92">
        <v>0</v>
      </c>
      <c r="G1783" s="92">
        <v>7092522</v>
      </c>
      <c r="H1783" s="358">
        <v>0</v>
      </c>
    </row>
    <row r="1784" spans="2:8" ht="13">
      <c r="B1784" s="351" t="s">
        <v>439</v>
      </c>
      <c r="C1784" s="351" t="s">
        <v>131</v>
      </c>
      <c r="D1784" s="351">
        <v>2023</v>
      </c>
      <c r="E1784" s="358">
        <v>0</v>
      </c>
      <c r="F1784" s="92">
        <v>0</v>
      </c>
      <c r="G1784" s="92">
        <v>7092522</v>
      </c>
      <c r="H1784" s="358">
        <v>0</v>
      </c>
    </row>
    <row r="1785" spans="2:8" ht="13">
      <c r="B1785" s="351" t="s">
        <v>439</v>
      </c>
      <c r="C1785" s="351" t="s">
        <v>138</v>
      </c>
      <c r="D1785" s="351">
        <v>2023</v>
      </c>
      <c r="E1785" s="358">
        <v>0.016880225291570228</v>
      </c>
      <c r="F1785" s="92">
        <v>28164.841581463133</v>
      </c>
      <c r="G1785" s="92">
        <v>7092522</v>
      </c>
      <c r="H1785" s="358">
        <v>0.0039710615746363755</v>
      </c>
    </row>
    <row r="1786" spans="2:8" ht="13">
      <c r="B1786" s="351" t="s">
        <v>439</v>
      </c>
      <c r="C1786" s="351" t="s">
        <v>139</v>
      </c>
      <c r="D1786" s="351">
        <v>2023</v>
      </c>
      <c r="E1786" s="358">
        <v>0.14377196955377958</v>
      </c>
      <c r="F1786" s="92">
        <v>239885.11269214633</v>
      </c>
      <c r="G1786" s="92">
        <v>7092522</v>
      </c>
      <c r="H1786" s="358">
        <v>0.033822258526959283</v>
      </c>
    </row>
    <row r="1787" spans="2:8" ht="13">
      <c r="B1787" s="351" t="s">
        <v>439</v>
      </c>
      <c r="C1787" s="351" t="s">
        <v>140</v>
      </c>
      <c r="D1787" s="351">
        <v>2023</v>
      </c>
      <c r="E1787" s="358">
        <v>0.12453326771442938</v>
      </c>
      <c r="F1787" s="92">
        <v>207785.12704747028</v>
      </c>
      <c r="G1787" s="92">
        <v>7092522</v>
      </c>
      <c r="H1787" s="358">
        <v>0.029296366940768075</v>
      </c>
    </row>
    <row r="1788" spans="2:8" ht="13">
      <c r="B1788" s="351" t="s">
        <v>439</v>
      </c>
      <c r="C1788" s="351" t="s">
        <v>146</v>
      </c>
      <c r="D1788" s="351">
        <v>2023</v>
      </c>
      <c r="E1788" s="358">
        <v>0.042794937358910441</v>
      </c>
      <c r="F1788" s="92">
        <v>71403.823727653013</v>
      </c>
      <c r="G1788" s="92">
        <v>7092522</v>
      </c>
      <c r="H1788" s="358">
        <v>0.010067480048373909</v>
      </c>
    </row>
    <row r="1789" spans="2:8" ht="13">
      <c r="B1789" s="351" t="s">
        <v>439</v>
      </c>
      <c r="C1789" s="351" t="s">
        <v>153</v>
      </c>
      <c r="D1789" s="351">
        <v>2023</v>
      </c>
      <c r="E1789" s="358">
        <v>0.0090344867757699825</v>
      </c>
      <c r="F1789" s="92">
        <v>15074.140564726749</v>
      </c>
      <c r="G1789" s="92">
        <v>7092522</v>
      </c>
      <c r="H1789" s="358">
        <v>0.0021253568991011587</v>
      </c>
    </row>
    <row r="1790" spans="2:8" ht="13">
      <c r="B1790" s="351" t="s">
        <v>440</v>
      </c>
      <c r="C1790" s="351" t="s">
        <v>104</v>
      </c>
      <c r="D1790" s="351">
        <v>2023</v>
      </c>
      <c r="E1790" s="358">
        <v>0.014684714225230447</v>
      </c>
      <c r="F1790" s="92">
        <v>41768.481591248448</v>
      </c>
      <c r="G1790" s="92">
        <v>7092522</v>
      </c>
      <c r="H1790" s="358">
        <v>0.0058890873502046867</v>
      </c>
    </row>
    <row r="1791" spans="2:8" ht="13">
      <c r="B1791" s="351" t="s">
        <v>440</v>
      </c>
      <c r="C1791" s="351" t="s">
        <v>107</v>
      </c>
      <c r="D1791" s="351">
        <v>2023</v>
      </c>
      <c r="E1791" s="358">
        <v>0.0093523338309877239</v>
      </c>
      <c r="F1791" s="92">
        <v>26601.320084503765</v>
      </c>
      <c r="G1791" s="92">
        <v>7092522</v>
      </c>
      <c r="H1791" s="358">
        <v>0.0037506150963654062</v>
      </c>
    </row>
    <row r="1792" spans="2:8" ht="13">
      <c r="B1792" s="351" t="s">
        <v>440</v>
      </c>
      <c r="C1792" s="351" t="s">
        <v>122</v>
      </c>
      <c r="D1792" s="351">
        <v>2023</v>
      </c>
      <c r="E1792" s="358">
        <v>0.30632458550818153</v>
      </c>
      <c r="F1792" s="92">
        <v>871294.64111478161</v>
      </c>
      <c r="G1792" s="92">
        <v>7092522</v>
      </c>
      <c r="H1792" s="358">
        <v>0.12284694233092003</v>
      </c>
    </row>
    <row r="1793" spans="2:8" ht="13">
      <c r="B1793" s="351" t="s">
        <v>440</v>
      </c>
      <c r="C1793" s="351" t="s">
        <v>128</v>
      </c>
      <c r="D1793" s="351">
        <v>2023</v>
      </c>
      <c r="E1793" s="358">
        <v>0.040710037451705011</v>
      </c>
      <c r="F1793" s="92">
        <v>115793.6357357946</v>
      </c>
      <c r="G1793" s="92">
        <v>7092522</v>
      </c>
      <c r="H1793" s="358">
        <v>0.016326158133283843</v>
      </c>
    </row>
    <row r="1794" spans="2:8" ht="13">
      <c r="B1794" s="351" t="s">
        <v>440</v>
      </c>
      <c r="C1794" s="351" t="s">
        <v>135</v>
      </c>
      <c r="D1794" s="351">
        <v>2023</v>
      </c>
      <c r="E1794" s="358">
        <v>0.011367477584625961</v>
      </c>
      <c r="F1794" s="92">
        <v>32333.096235308436</v>
      </c>
      <c r="G1794" s="92">
        <v>7092522</v>
      </c>
      <c r="H1794" s="358">
        <v>0.0045587586806651341</v>
      </c>
    </row>
    <row r="1795" spans="2:8" ht="13">
      <c r="B1795" s="351" t="s">
        <v>440</v>
      </c>
      <c r="C1795" s="351" t="s">
        <v>147</v>
      </c>
      <c r="D1795" s="351">
        <v>2023</v>
      </c>
      <c r="E1795" s="358">
        <v>0.61756085139926931</v>
      </c>
      <c r="F1795" s="92">
        <v>1756559.8252383631</v>
      </c>
      <c r="G1795" s="92">
        <v>7092522</v>
      </c>
      <c r="H1795" s="358">
        <v>0.24766364140123401</v>
      </c>
    </row>
    <row r="1796" spans="2:8" ht="13">
      <c r="B1796" s="351" t="s">
        <v>441</v>
      </c>
      <c r="C1796" s="351" t="s">
        <v>109</v>
      </c>
      <c r="D1796" s="351">
        <v>2023</v>
      </c>
      <c r="E1796" s="358">
        <v>0.15842156748143546</v>
      </c>
      <c r="F1796" s="92">
        <v>39096.858638743455</v>
      </c>
      <c r="G1796" s="92">
        <v>7092522</v>
      </c>
      <c r="H1796" s="358">
        <v>0.0055124056913384905</v>
      </c>
    </row>
    <row r="1797" spans="2:8" ht="13">
      <c r="B1797" s="351" t="s">
        <v>441</v>
      </c>
      <c r="C1797" s="351" t="s">
        <v>130</v>
      </c>
      <c r="D1797" s="351">
        <v>2023</v>
      </c>
      <c r="E1797" s="358">
        <v>0.33007056681083541</v>
      </c>
      <c r="F1797" s="92">
        <v>81458.115183246075</v>
      </c>
      <c r="G1797" s="92">
        <v>7092522</v>
      </c>
      <c r="H1797" s="358">
        <v>0.011485070498652817</v>
      </c>
    </row>
    <row r="1798" spans="2:8" ht="13">
      <c r="B1798" s="351" t="s">
        <v>441</v>
      </c>
      <c r="C1798" s="351" t="s">
        <v>442</v>
      </c>
      <c r="D1798" s="351">
        <v>2023</v>
      </c>
      <c r="E1798" s="358">
        <v>0.19356654628678302</v>
      </c>
      <c r="F1798" s="92">
        <v>47770.287958115179</v>
      </c>
      <c r="G1798" s="92">
        <v>7092522</v>
      </c>
      <c r="H1798" s="358">
        <v>0.0067353034587859127</v>
      </c>
    </row>
    <row r="1799" spans="2:8" ht="13">
      <c r="B1799" s="351" t="s">
        <v>441</v>
      </c>
      <c r="C1799" s="351" t="s">
        <v>148</v>
      </c>
      <c r="D1799" s="351">
        <v>2023</v>
      </c>
      <c r="E1799" s="358">
        <v>0.31794131942094611</v>
      </c>
      <c r="F1799" s="92">
        <v>78464.738219895284</v>
      </c>
      <c r="G1799" s="92">
        <v>7092522</v>
      </c>
      <c r="H1799" s="358">
        <v>0.011063023593003346</v>
      </c>
    </row>
    <row r="1800" spans="2:8" ht="13">
      <c r="B1800" s="351" t="s">
        <v>436</v>
      </c>
      <c r="C1800" s="351" t="s">
        <v>105</v>
      </c>
      <c r="D1800" s="351">
        <v>2023</v>
      </c>
      <c r="E1800" s="358">
        <v>0.062462942114025255</v>
      </c>
      <c r="F1800" s="92">
        <v>62514.723893037779</v>
      </c>
      <c r="G1800" s="92">
        <v>7092522</v>
      </c>
      <c r="H1800" s="358">
        <v>0.0088141741249498813</v>
      </c>
    </row>
    <row r="1801" spans="2:8" ht="13">
      <c r="B1801" s="351" t="s">
        <v>436</v>
      </c>
      <c r="C1801" s="351" t="s">
        <v>106</v>
      </c>
      <c r="D1801" s="351">
        <v>2023</v>
      </c>
      <c r="E1801" s="358">
        <v>0</v>
      </c>
      <c r="F1801" s="92">
        <v>0</v>
      </c>
      <c r="G1801" s="92">
        <v>7092522</v>
      </c>
      <c r="H1801" s="358">
        <v>0</v>
      </c>
    </row>
    <row r="1802" spans="2:8" ht="13">
      <c r="B1802" s="351" t="s">
        <v>436</v>
      </c>
      <c r="C1802" s="351" t="s">
        <v>115</v>
      </c>
      <c r="D1802" s="351">
        <v>2023</v>
      </c>
      <c r="E1802" s="358">
        <v>0.035288731647500668</v>
      </c>
      <c r="F1802" s="92">
        <v>35317.986006036444</v>
      </c>
      <c r="G1802" s="92">
        <v>7092522</v>
      </c>
      <c r="H1802" s="358">
        <v>0.0049796089467239501</v>
      </c>
    </row>
    <row r="1803" spans="2:8" ht="13">
      <c r="B1803" s="351" t="s">
        <v>436</v>
      </c>
      <c r="C1803" s="351" t="s">
        <v>132</v>
      </c>
      <c r="D1803" s="351">
        <v>2023</v>
      </c>
      <c r="E1803" s="358">
        <v>0.0007548391796256828</v>
      </c>
      <c r="F1803" s="92">
        <v>755.46494130559245</v>
      </c>
      <c r="G1803" s="92">
        <v>7092522</v>
      </c>
      <c r="H1803" s="358">
        <v>0.00010651569939516471</v>
      </c>
    </row>
    <row r="1804" spans="2:8" ht="13">
      <c r="B1804" s="351" t="s">
        <v>436</v>
      </c>
      <c r="C1804" s="351" t="s">
        <v>141</v>
      </c>
      <c r="D1804" s="351">
        <v>2023</v>
      </c>
      <c r="E1804" s="358">
        <v>0</v>
      </c>
      <c r="F1804" s="92">
        <v>0</v>
      </c>
      <c r="G1804" s="92">
        <v>7092522</v>
      </c>
      <c r="H1804" s="358">
        <v>0</v>
      </c>
    </row>
    <row r="1805" spans="2:8" ht="13">
      <c r="B1805" s="351" t="s">
        <v>436</v>
      </c>
      <c r="C1805" s="351" t="s">
        <v>151</v>
      </c>
      <c r="D1805" s="351">
        <v>2023</v>
      </c>
      <c r="E1805" s="358">
        <v>0.2446433781166838</v>
      </c>
      <c r="F1805" s="92">
        <v>244846.18747714252</v>
      </c>
      <c r="G1805" s="92">
        <v>7092522</v>
      </c>
      <c r="H1805" s="358">
        <v>0.034521738173972888</v>
      </c>
    </row>
    <row r="1806" spans="2:8" ht="13">
      <c r="B1806" s="351" t="s">
        <v>445</v>
      </c>
      <c r="C1806" s="351" t="s">
        <v>156</v>
      </c>
      <c r="D1806" s="351">
        <v>2023</v>
      </c>
      <c r="E1806" s="358" t="s">
        <v>444</v>
      </c>
      <c r="F1806" s="92" t="s">
        <v>444</v>
      </c>
      <c r="G1806" s="92">
        <v>7092522</v>
      </c>
      <c r="H1806" s="358" t="s">
        <v>444</v>
      </c>
    </row>
    <row r="1807" spans="2:8" ht="13">
      <c r="B1807" s="351" t="s">
        <v>445</v>
      </c>
      <c r="C1807" s="351" t="s">
        <v>158</v>
      </c>
      <c r="D1807" s="351">
        <v>2023</v>
      </c>
      <c r="E1807" s="358" t="s">
        <v>444</v>
      </c>
      <c r="F1807" s="92" t="s">
        <v>444</v>
      </c>
      <c r="G1807" s="92">
        <v>7092522</v>
      </c>
      <c r="H1807" s="358" t="s">
        <v>444</v>
      </c>
    </row>
    <row r="1808" spans="2:8" ht="13">
      <c r="B1808" s="351" t="s">
        <v>445</v>
      </c>
      <c r="C1808" s="351" t="s">
        <v>159</v>
      </c>
      <c r="D1808" s="351">
        <v>2023</v>
      </c>
      <c r="E1808" s="358" t="s">
        <v>444</v>
      </c>
      <c r="F1808" s="92" t="s">
        <v>444</v>
      </c>
      <c r="G1808" s="92">
        <v>7092522</v>
      </c>
      <c r="H1808" s="358" t="s">
        <v>444</v>
      </c>
    </row>
  </sheetData>
  <mergeCells count="2">
    <mergeCell ref="B4:H4"/>
    <mergeCell ref="J4:M4"/>
  </mergeCells>
  <pageMargins left="0.7" right="0.7" top="0.75" bottom="0.75" header="0.3" footer="0.3"/>
  <pageSetup orientation="portrait" paperSize="1"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4045A6E1-C5B8-4720-9B64-715C206342F3}">
  <dimension ref="A1:BT108"/>
  <sheetViews>
    <sheetView workbookViewId="0" topLeftCell="A1">
      <selection pane="topLeft" activeCell="L33" sqref="L33"/>
    </sheetView>
  </sheetViews>
  <sheetFormatPr defaultColWidth="9.18428571428571" defaultRowHeight="13"/>
  <cols>
    <col min="1" max="35" width="9.14285714285714" style="351"/>
    <col min="36" max="36" width="4" style="371" customWidth="1"/>
    <col min="37" max="37" width="9.14285714285714" style="351"/>
    <col min="38" max="67" width="10.2857142857143" style="351" bestFit="1" customWidth="1"/>
    <col min="68" max="16384" width="9.14285714285714" style="351"/>
  </cols>
  <sheetData>
    <row r="1" spans="1:36" s="367" customFormat="1" ht="14.5">
      <c r="A1" s="365" t="s">
        <v>654</v>
      </c>
      <c r="B1" s="366"/>
      <c r="C1" s="366"/>
      <c r="D1" s="366"/>
      <c r="E1" s="366"/>
      <c r="F1" s="366"/>
      <c r="G1" s="366"/>
      <c r="H1" s="79"/>
      <c r="I1" s="79"/>
      <c r="J1" s="79"/>
      <c r="K1" s="79"/>
      <c r="L1" s="79"/>
      <c r="M1" s="79"/>
      <c r="N1" s="79"/>
      <c r="AJ1" s="368"/>
    </row>
    <row r="2" spans="1:1 36:36" s="367" customFormat="1" ht="14.5">
      <c r="A2" s="369" t="s">
        <v>655</v>
      </c>
      <c r="AJ2" s="368"/>
    </row>
    <row r="4" spans="2:71" ht="13">
      <c r="B4" s="507" t="s">
        <v>446</v>
      </c>
      <c r="C4" s="508"/>
      <c r="D4" s="508"/>
      <c r="E4" s="508"/>
      <c r="F4" s="508"/>
      <c r="G4" s="508"/>
      <c r="H4" s="508"/>
      <c r="I4" s="508"/>
      <c r="J4" s="508"/>
      <c r="K4" s="508"/>
      <c r="L4" s="508"/>
      <c r="M4" s="508"/>
      <c r="N4" s="508"/>
      <c r="O4" s="508"/>
      <c r="P4" s="508"/>
      <c r="Q4" s="508"/>
      <c r="R4" s="508"/>
      <c r="S4" s="508"/>
      <c r="T4" s="508"/>
      <c r="U4" s="508"/>
      <c r="V4" s="508"/>
      <c r="W4" s="508"/>
      <c r="X4" s="508"/>
      <c r="Y4" s="508"/>
      <c r="Z4" s="508"/>
      <c r="AA4" s="508"/>
      <c r="AB4" s="508"/>
      <c r="AC4" s="508"/>
      <c r="AD4" s="508"/>
      <c r="AE4" s="508"/>
      <c r="AF4" s="508"/>
      <c r="AG4" s="508"/>
      <c r="AH4" s="508"/>
      <c r="AI4" s="370"/>
      <c r="AK4" s="509" t="s">
        <v>447</v>
      </c>
      <c r="AL4" s="509"/>
      <c r="AM4" s="509"/>
      <c r="AN4" s="509"/>
      <c r="AO4" s="509"/>
      <c r="AP4" s="509"/>
      <c r="AQ4" s="509"/>
      <c r="AR4" s="509"/>
      <c r="AS4" s="509"/>
      <c r="AT4" s="509"/>
      <c r="AU4" s="509"/>
      <c r="AV4" s="509"/>
      <c r="AW4" s="509"/>
      <c r="AX4" s="509"/>
      <c r="AY4" s="509"/>
      <c r="AZ4" s="509"/>
      <c r="BA4" s="509"/>
      <c r="BB4" s="509"/>
      <c r="BC4" s="509"/>
      <c r="BD4" s="509"/>
      <c r="BE4" s="509"/>
      <c r="BF4" s="509"/>
      <c r="BG4" s="509"/>
      <c r="BH4" s="509"/>
      <c r="BI4" s="509"/>
      <c r="BJ4" s="509"/>
      <c r="BK4" s="509"/>
      <c r="BL4" s="509"/>
      <c r="BM4" s="509"/>
      <c r="BN4" s="509"/>
      <c r="BO4" s="509"/>
      <c r="BP4" s="509"/>
      <c r="BQ4" s="370"/>
      <c r="BR4" s="370"/>
      <c r="BS4" s="370"/>
    </row>
    <row r="5" spans="1:71" ht="13">
      <c r="A5" s="372" t="s">
        <v>448</v>
      </c>
      <c r="B5" s="372">
        <v>1990</v>
      </c>
      <c r="C5" s="372">
        <v>1991</v>
      </c>
      <c r="D5" s="372">
        <v>1992</v>
      </c>
      <c r="E5" s="372">
        <v>1993</v>
      </c>
      <c r="F5" s="372">
        <v>1994</v>
      </c>
      <c r="G5" s="372">
        <v>1995</v>
      </c>
      <c r="H5" s="372">
        <v>1996</v>
      </c>
      <c r="I5" s="372">
        <v>1997</v>
      </c>
      <c r="J5" s="372">
        <v>1998</v>
      </c>
      <c r="K5" s="372">
        <v>1999</v>
      </c>
      <c r="L5" s="372">
        <v>2000</v>
      </c>
      <c r="M5" s="372">
        <v>2001</v>
      </c>
      <c r="N5" s="372">
        <v>2002</v>
      </c>
      <c r="O5" s="372">
        <v>2003</v>
      </c>
      <c r="P5" s="372">
        <v>2004</v>
      </c>
      <c r="Q5" s="372">
        <v>2005</v>
      </c>
      <c r="R5" s="372">
        <v>2006</v>
      </c>
      <c r="S5" s="372">
        <v>2007</v>
      </c>
      <c r="T5" s="372">
        <v>2008</v>
      </c>
      <c r="U5" s="372">
        <v>2009</v>
      </c>
      <c r="V5" s="372">
        <v>2010</v>
      </c>
      <c r="W5" s="372">
        <v>2011</v>
      </c>
      <c r="X5" s="372">
        <v>2012</v>
      </c>
      <c r="Y5" s="372">
        <v>2013</v>
      </c>
      <c r="Z5" s="372">
        <v>2014</v>
      </c>
      <c r="AA5" s="372">
        <v>2015</v>
      </c>
      <c r="AB5" s="372">
        <v>2016</v>
      </c>
      <c r="AC5" s="372">
        <v>2017</v>
      </c>
      <c r="AD5" s="372">
        <v>2018</v>
      </c>
      <c r="AE5" s="372">
        <v>2019</v>
      </c>
      <c r="AF5" s="372">
        <v>2020</v>
      </c>
      <c r="AG5" s="372">
        <v>2021</v>
      </c>
      <c r="AH5" s="372">
        <v>2022</v>
      </c>
      <c r="AI5" s="372">
        <v>2022</v>
      </c>
      <c r="AK5" s="373" t="s">
        <v>3</v>
      </c>
      <c r="AL5" s="374">
        <v>1990</v>
      </c>
      <c r="AM5" s="374">
        <v>1991</v>
      </c>
      <c r="AN5" s="374">
        <v>1992</v>
      </c>
      <c r="AO5" s="374">
        <v>1993</v>
      </c>
      <c r="AP5" s="374">
        <v>1994</v>
      </c>
      <c r="AQ5" s="374">
        <v>1995</v>
      </c>
      <c r="AR5" s="374">
        <v>1996</v>
      </c>
      <c r="AS5" s="374">
        <v>1997</v>
      </c>
      <c r="AT5" s="374">
        <v>1998</v>
      </c>
      <c r="AU5" s="374">
        <v>1999</v>
      </c>
      <c r="AV5" s="374">
        <v>2000</v>
      </c>
      <c r="AW5" s="374">
        <v>2001</v>
      </c>
      <c r="AX5" s="374">
        <v>2002</v>
      </c>
      <c r="AY5" s="374">
        <v>2003</v>
      </c>
      <c r="AZ5" s="374">
        <v>2004</v>
      </c>
      <c r="BA5" s="374">
        <v>2005</v>
      </c>
      <c r="BB5" s="374">
        <v>2006</v>
      </c>
      <c r="BC5" s="374">
        <v>2007</v>
      </c>
      <c r="BD5" s="374">
        <v>2008</v>
      </c>
      <c r="BE5" s="374">
        <v>2009</v>
      </c>
      <c r="BF5" s="374">
        <v>2010</v>
      </c>
      <c r="BG5" s="374">
        <v>2011</v>
      </c>
      <c r="BH5" s="374">
        <v>2012</v>
      </c>
      <c r="BI5" s="374">
        <v>2013</v>
      </c>
      <c r="BJ5" s="374">
        <v>2014</v>
      </c>
      <c r="BK5" s="374">
        <v>2015</v>
      </c>
      <c r="BL5" s="374">
        <v>2016</v>
      </c>
      <c r="BM5" s="374">
        <v>2017</v>
      </c>
      <c r="BN5" s="374">
        <v>2018</v>
      </c>
      <c r="BO5" s="374">
        <v>2019</v>
      </c>
      <c r="BP5" s="374">
        <v>2020</v>
      </c>
      <c r="BQ5" s="374">
        <v>2021</v>
      </c>
      <c r="BR5" s="374">
        <v>2022</v>
      </c>
      <c r="BS5" s="374">
        <v>2023</v>
      </c>
    </row>
    <row r="6" spans="1:71" ht="13">
      <c r="A6" s="375" t="s">
        <v>10</v>
      </c>
      <c r="B6" s="376">
        <v>0</v>
      </c>
      <c r="C6" s="376">
        <v>0</v>
      </c>
      <c r="D6" s="376">
        <v>0</v>
      </c>
      <c r="E6" s="376">
        <v>0</v>
      </c>
      <c r="F6" s="376">
        <v>0</v>
      </c>
      <c r="G6" s="376">
        <v>0</v>
      </c>
      <c r="H6" s="376">
        <v>0</v>
      </c>
      <c r="I6" s="376">
        <v>0</v>
      </c>
      <c r="J6" s="376">
        <v>0</v>
      </c>
      <c r="K6" s="376">
        <v>0</v>
      </c>
      <c r="L6" s="376">
        <v>0</v>
      </c>
      <c r="M6" s="376">
        <v>0</v>
      </c>
      <c r="N6" s="376">
        <v>0</v>
      </c>
      <c r="O6" s="376">
        <v>0</v>
      </c>
      <c r="P6" s="376">
        <v>0</v>
      </c>
      <c r="Q6" s="376">
        <v>0</v>
      </c>
      <c r="R6" s="376">
        <v>0</v>
      </c>
      <c r="S6" s="376">
        <v>0</v>
      </c>
      <c r="T6" s="376">
        <v>0</v>
      </c>
      <c r="U6" s="376">
        <v>0</v>
      </c>
      <c r="V6" s="376">
        <v>0</v>
      </c>
      <c r="W6" s="376">
        <v>0</v>
      </c>
      <c r="X6" s="376">
        <v>0</v>
      </c>
      <c r="Y6" s="376">
        <v>0</v>
      </c>
      <c r="Z6" s="376">
        <v>0</v>
      </c>
      <c r="AA6" s="376">
        <v>0</v>
      </c>
      <c r="AB6" s="376">
        <v>0</v>
      </c>
      <c r="AC6" s="376">
        <v>0</v>
      </c>
      <c r="AD6" s="376">
        <v>0</v>
      </c>
      <c r="AE6" s="377">
        <v>0</v>
      </c>
      <c r="AF6" s="377">
        <v>0</v>
      </c>
      <c r="AG6" s="377">
        <v>0</v>
      </c>
      <c r="AH6" s="377">
        <v>0</v>
      </c>
      <c r="AI6" s="377">
        <v>0</v>
      </c>
      <c r="AK6" s="378" t="s">
        <v>10</v>
      </c>
      <c r="AL6" s="378">
        <v>0</v>
      </c>
      <c r="AM6" s="378">
        <v>0</v>
      </c>
      <c r="AN6" s="378">
        <v>0</v>
      </c>
      <c r="AO6" s="378">
        <v>0</v>
      </c>
      <c r="AP6" s="378">
        <v>0</v>
      </c>
      <c r="AQ6" s="378">
        <v>0</v>
      </c>
      <c r="AR6" s="378">
        <v>0</v>
      </c>
      <c r="AS6" s="378">
        <v>0</v>
      </c>
      <c r="AT6" s="378">
        <v>0</v>
      </c>
      <c r="AU6" s="378">
        <v>0</v>
      </c>
      <c r="AV6" s="378">
        <v>0</v>
      </c>
      <c r="AW6" s="378">
        <v>0</v>
      </c>
      <c r="AX6" s="378">
        <v>0</v>
      </c>
      <c r="AY6" s="378">
        <v>0</v>
      </c>
      <c r="AZ6" s="378">
        <v>0</v>
      </c>
      <c r="BA6" s="378">
        <v>0</v>
      </c>
      <c r="BB6" s="378">
        <v>0</v>
      </c>
      <c r="BC6" s="378">
        <v>0</v>
      </c>
      <c r="BD6" s="378">
        <v>0</v>
      </c>
      <c r="BE6" s="378">
        <v>0</v>
      </c>
      <c r="BF6" s="378">
        <v>0</v>
      </c>
      <c r="BG6" s="378">
        <v>0</v>
      </c>
      <c r="BH6" s="378">
        <v>0</v>
      </c>
      <c r="BI6" s="378">
        <v>0</v>
      </c>
      <c r="BJ6" s="378">
        <v>0</v>
      </c>
      <c r="BK6" s="378">
        <v>0</v>
      </c>
      <c r="BL6" s="378">
        <v>0</v>
      </c>
      <c r="BM6" s="378">
        <v>0</v>
      </c>
      <c r="BN6" s="378">
        <v>0</v>
      </c>
      <c r="BO6" s="378">
        <v>0</v>
      </c>
      <c r="BP6" s="378">
        <v>0</v>
      </c>
      <c r="BQ6" s="378">
        <v>0</v>
      </c>
      <c r="BR6" s="378">
        <v>0</v>
      </c>
      <c r="BS6" s="378">
        <v>0</v>
      </c>
    </row>
    <row r="7" spans="1:71" ht="13">
      <c r="A7" s="375" t="s">
        <v>18</v>
      </c>
      <c r="B7" s="376">
        <v>0</v>
      </c>
      <c r="C7" s="376">
        <v>0</v>
      </c>
      <c r="D7" s="376">
        <v>0</v>
      </c>
      <c r="E7" s="376">
        <v>0</v>
      </c>
      <c r="F7" s="376">
        <v>0</v>
      </c>
      <c r="G7" s="376">
        <v>0</v>
      </c>
      <c r="H7" s="376">
        <v>0</v>
      </c>
      <c r="I7" s="376">
        <v>0</v>
      </c>
      <c r="J7" s="376">
        <v>0</v>
      </c>
      <c r="K7" s="376">
        <v>0</v>
      </c>
      <c r="L7" s="376">
        <v>0</v>
      </c>
      <c r="M7" s="376">
        <v>0</v>
      </c>
      <c r="N7" s="376">
        <v>0</v>
      </c>
      <c r="O7" s="376">
        <v>0</v>
      </c>
      <c r="P7" s="376">
        <v>0</v>
      </c>
      <c r="Q7" s="376">
        <v>0</v>
      </c>
      <c r="R7" s="376">
        <v>0</v>
      </c>
      <c r="S7" s="376">
        <v>0</v>
      </c>
      <c r="T7" s="376">
        <v>0</v>
      </c>
      <c r="U7" s="376">
        <v>0</v>
      </c>
      <c r="V7" s="376">
        <v>0</v>
      </c>
      <c r="W7" s="376">
        <v>0</v>
      </c>
      <c r="X7" s="376">
        <v>0</v>
      </c>
      <c r="Y7" s="376">
        <v>0</v>
      </c>
      <c r="Z7" s="376">
        <v>0</v>
      </c>
      <c r="AA7" s="376">
        <v>0</v>
      </c>
      <c r="AB7" s="376">
        <v>0</v>
      </c>
      <c r="AC7" s="376">
        <v>0</v>
      </c>
      <c r="AD7" s="376">
        <v>0</v>
      </c>
      <c r="AE7" s="377">
        <v>0</v>
      </c>
      <c r="AF7" s="377">
        <v>0</v>
      </c>
      <c r="AG7" s="377">
        <v>0</v>
      </c>
      <c r="AH7" s="377">
        <v>0</v>
      </c>
      <c r="AI7" s="377">
        <v>0</v>
      </c>
      <c r="AK7" s="378" t="s">
        <v>18</v>
      </c>
      <c r="AL7" s="378">
        <v>0</v>
      </c>
      <c r="AM7" s="378">
        <v>0</v>
      </c>
      <c r="AN7" s="378">
        <v>0</v>
      </c>
      <c r="AO7" s="378">
        <v>0</v>
      </c>
      <c r="AP7" s="378">
        <v>0</v>
      </c>
      <c r="AQ7" s="378">
        <v>0</v>
      </c>
      <c r="AR7" s="378">
        <v>0</v>
      </c>
      <c r="AS7" s="378">
        <v>0</v>
      </c>
      <c r="AT7" s="378">
        <v>0</v>
      </c>
      <c r="AU7" s="378">
        <v>0</v>
      </c>
      <c r="AV7" s="378">
        <v>0</v>
      </c>
      <c r="AW7" s="378">
        <v>0</v>
      </c>
      <c r="AX7" s="378">
        <v>0</v>
      </c>
      <c r="AY7" s="378">
        <v>0</v>
      </c>
      <c r="AZ7" s="378">
        <v>0</v>
      </c>
      <c r="BA7" s="378">
        <v>0</v>
      </c>
      <c r="BB7" s="378">
        <v>0</v>
      </c>
      <c r="BC7" s="378">
        <v>0</v>
      </c>
      <c r="BD7" s="378">
        <v>0</v>
      </c>
      <c r="BE7" s="378">
        <v>0</v>
      </c>
      <c r="BF7" s="378">
        <v>0</v>
      </c>
      <c r="BG7" s="378">
        <v>0</v>
      </c>
      <c r="BH7" s="378">
        <v>0</v>
      </c>
      <c r="BI7" s="378">
        <v>0</v>
      </c>
      <c r="BJ7" s="378">
        <v>0</v>
      </c>
      <c r="BK7" s="378">
        <v>0</v>
      </c>
      <c r="BL7" s="378">
        <v>0</v>
      </c>
      <c r="BM7" s="378">
        <v>0</v>
      </c>
      <c r="BN7" s="378">
        <v>0</v>
      </c>
      <c r="BO7" s="378">
        <v>0</v>
      </c>
      <c r="BP7" s="378">
        <v>0</v>
      </c>
      <c r="BQ7" s="378">
        <v>0</v>
      </c>
      <c r="BR7" s="378">
        <v>0</v>
      </c>
      <c r="BS7" s="378">
        <v>0</v>
      </c>
    </row>
    <row r="8" spans="1:71" ht="13">
      <c r="A8" s="375" t="s">
        <v>20</v>
      </c>
      <c r="B8" s="376">
        <v>0</v>
      </c>
      <c r="C8" s="376">
        <v>0</v>
      </c>
      <c r="D8" s="376">
        <v>0</v>
      </c>
      <c r="E8" s="376">
        <v>0</v>
      </c>
      <c r="F8" s="376">
        <v>0</v>
      </c>
      <c r="G8" s="376">
        <v>0</v>
      </c>
      <c r="H8" s="376">
        <v>0</v>
      </c>
      <c r="I8" s="376">
        <v>0</v>
      </c>
      <c r="J8" s="376">
        <v>0</v>
      </c>
      <c r="K8" s="376">
        <v>0</v>
      </c>
      <c r="L8" s="376">
        <v>0</v>
      </c>
      <c r="M8" s="376">
        <v>0</v>
      </c>
      <c r="N8" s="376">
        <v>0</v>
      </c>
      <c r="O8" s="376">
        <v>0</v>
      </c>
      <c r="P8" s="376">
        <v>0</v>
      </c>
      <c r="Q8" s="376">
        <v>0</v>
      </c>
      <c r="R8" s="376">
        <v>0</v>
      </c>
      <c r="S8" s="376">
        <v>0</v>
      </c>
      <c r="T8" s="376">
        <v>0</v>
      </c>
      <c r="U8" s="376">
        <v>0</v>
      </c>
      <c r="V8" s="376">
        <v>0</v>
      </c>
      <c r="W8" s="376">
        <v>0</v>
      </c>
      <c r="X8" s="376">
        <v>0</v>
      </c>
      <c r="Y8" s="376">
        <v>0</v>
      </c>
      <c r="Z8" s="376">
        <v>0</v>
      </c>
      <c r="AA8" s="376">
        <v>0</v>
      </c>
      <c r="AB8" s="376">
        <v>0</v>
      </c>
      <c r="AC8" s="376">
        <v>0</v>
      </c>
      <c r="AD8" s="376">
        <v>0</v>
      </c>
      <c r="AE8" s="377">
        <v>0</v>
      </c>
      <c r="AF8" s="377">
        <v>0</v>
      </c>
      <c r="AG8" s="377">
        <v>0</v>
      </c>
      <c r="AH8" s="377">
        <v>0</v>
      </c>
      <c r="AI8" s="377">
        <v>0</v>
      </c>
      <c r="AK8" s="378" t="s">
        <v>20</v>
      </c>
      <c r="AL8" s="378">
        <v>0</v>
      </c>
      <c r="AM8" s="378">
        <v>0</v>
      </c>
      <c r="AN8" s="378">
        <v>0</v>
      </c>
      <c r="AO8" s="378">
        <v>0</v>
      </c>
      <c r="AP8" s="378">
        <v>0</v>
      </c>
      <c r="AQ8" s="378">
        <v>0</v>
      </c>
      <c r="AR8" s="378">
        <v>0</v>
      </c>
      <c r="AS8" s="378">
        <v>0</v>
      </c>
      <c r="AT8" s="378">
        <v>0</v>
      </c>
      <c r="AU8" s="378">
        <v>0</v>
      </c>
      <c r="AV8" s="378">
        <v>0</v>
      </c>
      <c r="AW8" s="378">
        <v>0</v>
      </c>
      <c r="AX8" s="378">
        <v>0</v>
      </c>
      <c r="AY8" s="378">
        <v>0</v>
      </c>
      <c r="AZ8" s="378">
        <v>0</v>
      </c>
      <c r="BA8" s="378">
        <v>0</v>
      </c>
      <c r="BB8" s="378">
        <v>0</v>
      </c>
      <c r="BC8" s="378">
        <v>0</v>
      </c>
      <c r="BD8" s="378">
        <v>0</v>
      </c>
      <c r="BE8" s="378">
        <v>0</v>
      </c>
      <c r="BF8" s="378">
        <v>0</v>
      </c>
      <c r="BG8" s="378">
        <v>0</v>
      </c>
      <c r="BH8" s="378">
        <v>0</v>
      </c>
      <c r="BI8" s="378">
        <v>0</v>
      </c>
      <c r="BJ8" s="378">
        <v>0</v>
      </c>
      <c r="BK8" s="378">
        <v>0</v>
      </c>
      <c r="BL8" s="378">
        <v>0</v>
      </c>
      <c r="BM8" s="378">
        <v>0</v>
      </c>
      <c r="BN8" s="378">
        <v>0</v>
      </c>
      <c r="BO8" s="378">
        <v>0</v>
      </c>
      <c r="BP8" s="378">
        <v>0</v>
      </c>
      <c r="BQ8" s="378">
        <v>0</v>
      </c>
      <c r="BR8" s="378">
        <v>0</v>
      </c>
      <c r="BS8" s="378">
        <v>0</v>
      </c>
    </row>
    <row r="9" spans="1:71" ht="13">
      <c r="A9" s="375" t="s">
        <v>24</v>
      </c>
      <c r="B9" s="376">
        <v>0</v>
      </c>
      <c r="C9" s="376">
        <v>0</v>
      </c>
      <c r="D9" s="376">
        <v>0</v>
      </c>
      <c r="E9" s="376">
        <v>0</v>
      </c>
      <c r="F9" s="376">
        <v>0</v>
      </c>
      <c r="G9" s="376">
        <v>0</v>
      </c>
      <c r="H9" s="376">
        <v>0</v>
      </c>
      <c r="I9" s="376">
        <v>0</v>
      </c>
      <c r="J9" s="376">
        <v>0</v>
      </c>
      <c r="K9" s="376">
        <v>0</v>
      </c>
      <c r="L9" s="376">
        <v>0</v>
      </c>
      <c r="M9" s="376">
        <v>0</v>
      </c>
      <c r="N9" s="376">
        <v>0</v>
      </c>
      <c r="O9" s="376">
        <v>0</v>
      </c>
      <c r="P9" s="376">
        <v>0</v>
      </c>
      <c r="Q9" s="376">
        <v>0</v>
      </c>
      <c r="R9" s="376">
        <v>0</v>
      </c>
      <c r="S9" s="376">
        <v>659</v>
      </c>
      <c r="T9" s="376">
        <v>1290</v>
      </c>
      <c r="U9" s="376">
        <v>1308</v>
      </c>
      <c r="V9" s="376">
        <v>1176</v>
      </c>
      <c r="W9" s="376">
        <v>1144</v>
      </c>
      <c r="X9" s="376">
        <v>807</v>
      </c>
      <c r="Y9" s="376">
        <v>0</v>
      </c>
      <c r="Z9" s="376">
        <v>1057</v>
      </c>
      <c r="AA9" s="376">
        <v>1154</v>
      </c>
      <c r="AB9" s="376">
        <v>1078</v>
      </c>
      <c r="AC9" s="376">
        <v>1155</v>
      </c>
      <c r="AD9" s="376">
        <v>1184</v>
      </c>
      <c r="AE9" s="377">
        <v>531</v>
      </c>
      <c r="AF9" s="377">
        <v>0</v>
      </c>
      <c r="AG9" s="377">
        <v>0</v>
      </c>
      <c r="AH9" s="377">
        <v>0</v>
      </c>
      <c r="AI9" s="377">
        <v>0</v>
      </c>
      <c r="AK9" s="378" t="s">
        <v>24</v>
      </c>
      <c r="AL9" s="378">
        <v>0</v>
      </c>
      <c r="AM9" s="378">
        <v>0</v>
      </c>
      <c r="AN9" s="378">
        <v>0</v>
      </c>
      <c r="AO9" s="378">
        <v>0</v>
      </c>
      <c r="AP9" s="378">
        <v>0</v>
      </c>
      <c r="AQ9" s="378">
        <v>0</v>
      </c>
      <c r="AR9" s="378">
        <v>0</v>
      </c>
      <c r="AS9" s="378">
        <v>0</v>
      </c>
      <c r="AT9" s="378">
        <v>0</v>
      </c>
      <c r="AU9" s="378">
        <v>0</v>
      </c>
      <c r="AV9" s="378">
        <v>0</v>
      </c>
      <c r="AW9" s="378">
        <v>0</v>
      </c>
      <c r="AX9" s="378">
        <v>0</v>
      </c>
      <c r="AY9" s="378">
        <v>0</v>
      </c>
      <c r="AZ9" s="378">
        <v>0</v>
      </c>
      <c r="BA9" s="378">
        <v>0</v>
      </c>
      <c r="BB9" s="378">
        <v>0</v>
      </c>
      <c r="BC9" s="378">
        <v>0.004244411096011284</v>
      </c>
      <c r="BD9" s="378">
        <v>0.0058203278333491251</v>
      </c>
      <c r="BE9" s="378">
        <v>0.0050225785641876321</v>
      </c>
      <c r="BF9" s="378">
        <v>0.003714266763945082</v>
      </c>
      <c r="BG9" s="378">
        <v>0.003449461172454967</v>
      </c>
      <c r="BH9" s="378">
        <v>0.0025642329225900339</v>
      </c>
      <c r="BI9" s="378">
        <v>0</v>
      </c>
      <c r="BJ9" s="378">
        <v>0.0031016987449417662</v>
      </c>
      <c r="BK9" s="378">
        <v>0.003273266714508173</v>
      </c>
      <c r="BL9" s="378">
        <v>0.0029374817769857297</v>
      </c>
      <c r="BM9" s="378">
        <v>0.0030439996310303477</v>
      </c>
      <c r="BN9" s="378">
        <v>0.0030903590715350262</v>
      </c>
      <c r="BO9" s="378">
        <v>0.0014134444923578171</v>
      </c>
      <c r="BP9" s="378">
        <v>0</v>
      </c>
      <c r="BQ9" s="378">
        <v>0</v>
      </c>
      <c r="BR9" s="378">
        <v>0</v>
      </c>
      <c r="BS9" s="378">
        <v>0</v>
      </c>
    </row>
    <row r="10" spans="1:71" ht="13">
      <c r="A10" s="375" t="s">
        <v>26</v>
      </c>
      <c r="B10" s="376">
        <v>85</v>
      </c>
      <c r="C10" s="376">
        <v>100</v>
      </c>
      <c r="D10" s="376">
        <v>105</v>
      </c>
      <c r="E10" s="376">
        <v>111</v>
      </c>
      <c r="F10" s="376">
        <v>123</v>
      </c>
      <c r="G10" s="376">
        <v>119</v>
      </c>
      <c r="H10" s="376">
        <v>49</v>
      </c>
      <c r="I10" s="376">
        <v>87</v>
      </c>
      <c r="J10" s="376">
        <v>103</v>
      </c>
      <c r="K10" s="376">
        <v>95</v>
      </c>
      <c r="L10" s="376">
        <v>115</v>
      </c>
      <c r="M10" s="376">
        <v>126</v>
      </c>
      <c r="N10" s="376">
        <v>172</v>
      </c>
      <c r="O10" s="376">
        <v>202</v>
      </c>
      <c r="P10" s="376">
        <v>185</v>
      </c>
      <c r="Q10" s="376">
        <v>363</v>
      </c>
      <c r="R10" s="376">
        <v>936</v>
      </c>
      <c r="S10" s="376">
        <v>2128</v>
      </c>
      <c r="T10" s="376">
        <v>2270</v>
      </c>
      <c r="U10" s="376">
        <v>1178</v>
      </c>
      <c r="V10" s="376">
        <v>1443</v>
      </c>
      <c r="W10" s="376">
        <v>3674</v>
      </c>
      <c r="X10" s="376">
        <v>3564</v>
      </c>
      <c r="Y10" s="376">
        <v>3533</v>
      </c>
      <c r="Z10" s="376">
        <v>4514</v>
      </c>
      <c r="AA10" s="376">
        <v>4650</v>
      </c>
      <c r="AB10" s="376">
        <v>4717</v>
      </c>
      <c r="AC10" s="376">
        <v>5051</v>
      </c>
      <c r="AD10" s="376">
        <v>5170</v>
      </c>
      <c r="AE10" s="377">
        <v>4632</v>
      </c>
      <c r="AF10" s="377">
        <v>2710</v>
      </c>
      <c r="AG10" s="377">
        <v>2293</v>
      </c>
      <c r="AH10" s="377">
        <v>1960</v>
      </c>
      <c r="AI10" s="377">
        <v>1960</v>
      </c>
      <c r="AK10" s="378" t="s">
        <v>26</v>
      </c>
      <c r="AL10" s="378">
        <v>0.0047747444107403662</v>
      </c>
      <c r="AM10" s="378">
        <v>0.0048480147379648033</v>
      </c>
      <c r="AN10" s="378">
        <v>0.0044770391847524836</v>
      </c>
      <c r="AO10" s="378">
        <v>0.0040387134332702662</v>
      </c>
      <c r="AP10" s="378">
        <v>0.0040079507315324706</v>
      </c>
      <c r="AQ10" s="378">
        <v>0.0036813611755607115</v>
      </c>
      <c r="AR10" s="378">
        <v>0.0021140736905686428</v>
      </c>
      <c r="AS10" s="378">
        <v>0.0028362782812805633</v>
      </c>
      <c r="AT10" s="378">
        <v>0.0030789465817714404</v>
      </c>
      <c r="AU10" s="378">
        <v>0.0027235457699033858</v>
      </c>
      <c r="AV10" s="378">
        <v>0.0029771921195019028</v>
      </c>
      <c r="AW10" s="378">
        <v>0.0029980013324450365</v>
      </c>
      <c r="AX10" s="378">
        <v>0.0033754611821964048</v>
      </c>
      <c r="AY10" s="378">
        <v>0.0030252201521595878</v>
      </c>
      <c r="AZ10" s="378">
        <v>0.0022823163660588715</v>
      </c>
      <c r="BA10" s="378">
        <v>0.0039048633297834577</v>
      </c>
      <c r="BB10" s="378">
        <v>0.0080485665640531757</v>
      </c>
      <c r="BC10" s="378">
        <v>0.013705776649942356</v>
      </c>
      <c r="BD10" s="378">
        <v>0.010241972233877917</v>
      </c>
      <c r="BE10" s="378">
        <v>0.0045233926212637854</v>
      </c>
      <c r="BF10" s="378">
        <v>0.0045575569220856742</v>
      </c>
      <c r="BG10" s="378">
        <v>0.011078077226922682</v>
      </c>
      <c r="BH10" s="378">
        <v>0.011324567702739631</v>
      </c>
      <c r="BI10" s="378">
        <v>0.011162964109790738</v>
      </c>
      <c r="BJ10" s="378">
        <v>0.013246043646799557</v>
      </c>
      <c r="BK10" s="378">
        <v>0.013189506258633453</v>
      </c>
      <c r="BL10" s="378">
        <v>0.012853526476847576</v>
      </c>
      <c r="BM10" s="378">
        <v>0.013311897953536178</v>
      </c>
      <c r="BN10" s="378">
        <v>0.013494219932293992</v>
      </c>
      <c r="BO10" s="378">
        <v>0.012329707888138246</v>
      </c>
      <c r="BP10" s="378">
        <v>0.0081644211997782649</v>
      </c>
      <c r="BQ10" s="378">
        <v>0.0064136630882920577</v>
      </c>
      <c r="BR10" s="378">
        <v>0.0053591300710084736</v>
      </c>
      <c r="BS10" s="378">
        <v>0.0053591300710084736</v>
      </c>
    </row>
    <row r="11" spans="1:71" ht="13">
      <c r="A11" s="375" t="s">
        <v>28</v>
      </c>
      <c r="B11" s="376">
        <v>27</v>
      </c>
      <c r="C11" s="376">
        <v>31</v>
      </c>
      <c r="D11" s="376">
        <v>28</v>
      </c>
      <c r="E11" s="376">
        <v>31</v>
      </c>
      <c r="F11" s="376">
        <v>29</v>
      </c>
      <c r="G11" s="376">
        <v>27</v>
      </c>
      <c r="H11" s="376">
        <v>11</v>
      </c>
      <c r="I11" s="376">
        <v>19</v>
      </c>
      <c r="J11" s="376">
        <v>22</v>
      </c>
      <c r="K11" s="376">
        <v>20</v>
      </c>
      <c r="L11" s="376">
        <v>23</v>
      </c>
      <c r="M11" s="376">
        <v>25</v>
      </c>
      <c r="N11" s="376">
        <v>33</v>
      </c>
      <c r="O11" s="376">
        <v>39</v>
      </c>
      <c r="P11" s="376">
        <v>35</v>
      </c>
      <c r="Q11" s="376">
        <v>111</v>
      </c>
      <c r="R11" s="376">
        <v>1506</v>
      </c>
      <c r="S11" s="376">
        <v>2196</v>
      </c>
      <c r="T11" s="376">
        <v>2932</v>
      </c>
      <c r="U11" s="376">
        <v>2974</v>
      </c>
      <c r="V11" s="376">
        <v>3362</v>
      </c>
      <c r="W11" s="376">
        <v>3424</v>
      </c>
      <c r="X11" s="376">
        <v>3409</v>
      </c>
      <c r="Y11" s="376">
        <v>3447</v>
      </c>
      <c r="Z11" s="376">
        <v>3324</v>
      </c>
      <c r="AA11" s="376">
        <v>3479</v>
      </c>
      <c r="AB11" s="376">
        <v>3413</v>
      </c>
      <c r="AC11" s="376">
        <v>3477</v>
      </c>
      <c r="AD11" s="376">
        <v>3457</v>
      </c>
      <c r="AE11" s="377">
        <v>3287</v>
      </c>
      <c r="AF11" s="377">
        <v>3212</v>
      </c>
      <c r="AG11" s="377">
        <v>3382</v>
      </c>
      <c r="AH11" s="377">
        <v>3620</v>
      </c>
      <c r="AI11" s="377">
        <v>3620</v>
      </c>
      <c r="AK11" s="378" t="s">
        <v>28</v>
      </c>
      <c r="AL11" s="378">
        <v>0.0015166835187057635</v>
      </c>
      <c r="AM11" s="378">
        <v>0.001502884568769089</v>
      </c>
      <c r="AN11" s="378">
        <v>0.0011938771159339956</v>
      </c>
      <c r="AO11" s="378">
        <v>0.0011279289768592637</v>
      </c>
      <c r="AP11" s="378">
        <v>0.00094496399361334682</v>
      </c>
      <c r="AQ11" s="378">
        <v>0.00083526682134570768</v>
      </c>
      <c r="AR11" s="378">
        <v>0.00047458797135214428</v>
      </c>
      <c r="AS11" s="378">
        <v>0.00061941709591184719</v>
      </c>
      <c r="AT11" s="378">
        <v>0.00065763907571817176</v>
      </c>
      <c r="AU11" s="378">
        <v>0.00057337805682176543</v>
      </c>
      <c r="AV11" s="378">
        <v>0.00059543842390038051</v>
      </c>
      <c r="AW11" s="378">
        <v>0.000594841534215285</v>
      </c>
      <c r="AX11" s="378">
        <v>0.00064761755239814737</v>
      </c>
      <c r="AY11" s="378">
        <v>0.00058407715809021747</v>
      </c>
      <c r="AZ11" s="378">
        <v>0.00043178958276789462</v>
      </c>
      <c r="BA11" s="378">
        <v>0.0011940491173718011</v>
      </c>
      <c r="BB11" s="378">
        <v>0.012949937228059916</v>
      </c>
      <c r="BC11" s="378">
        <v>0.01414374319702698</v>
      </c>
      <c r="BD11" s="378">
        <v>0.013228838145255531</v>
      </c>
      <c r="BE11" s="378">
        <v>0.011419838417350168</v>
      </c>
      <c r="BF11" s="378">
        <v>0.010618507534339596</v>
      </c>
      <c r="BG11" s="378">
        <v>0.010324261411263818</v>
      </c>
      <c r="BH11" s="378">
        <v>0.010832057042266948</v>
      </c>
      <c r="BI11" s="378">
        <v>0.010891236141083688</v>
      </c>
      <c r="BJ11" s="378">
        <v>0.0097540649273286945</v>
      </c>
      <c r="BK11" s="378">
        <v>0.0098680198438248993</v>
      </c>
      <c r="BL11" s="378">
        <v>0.0093002090026459133</v>
      </c>
      <c r="BM11" s="378">
        <v>0.0091636248632835666</v>
      </c>
      <c r="BN11" s="378">
        <v>0.0090231176607234679</v>
      </c>
      <c r="BO11" s="378">
        <v>0.0087495142116386908</v>
      </c>
      <c r="BP11" s="378">
        <v>0.0096767973777445709</v>
      </c>
      <c r="BQ11" s="378">
        <v>0.0094596635693867167</v>
      </c>
      <c r="BR11" s="378">
        <v>0.0098979851311483038</v>
      </c>
      <c r="BS11" s="378">
        <v>0.0098979851311483038</v>
      </c>
    </row>
    <row r="12" spans="1:71" ht="13">
      <c r="A12" s="375" t="s">
        <v>30</v>
      </c>
      <c r="B12" s="376">
        <v>0</v>
      </c>
      <c r="C12" s="376">
        <v>0</v>
      </c>
      <c r="D12" s="376">
        <v>0</v>
      </c>
      <c r="E12" s="376">
        <v>0</v>
      </c>
      <c r="F12" s="376">
        <v>0</v>
      </c>
      <c r="G12" s="376">
        <v>0</v>
      </c>
      <c r="H12" s="376">
        <v>0</v>
      </c>
      <c r="I12" s="376">
        <v>0</v>
      </c>
      <c r="J12" s="376">
        <v>0</v>
      </c>
      <c r="K12" s="376">
        <v>0</v>
      </c>
      <c r="L12" s="376">
        <v>0</v>
      </c>
      <c r="M12" s="376">
        <v>0</v>
      </c>
      <c r="N12" s="376">
        <v>0</v>
      </c>
      <c r="O12" s="376">
        <v>0</v>
      </c>
      <c r="P12" s="376">
        <v>0</v>
      </c>
      <c r="Q12" s="376">
        <v>0</v>
      </c>
      <c r="R12" s="376">
        <v>0</v>
      </c>
      <c r="S12" s="376">
        <v>0</v>
      </c>
      <c r="T12" s="376">
        <v>0</v>
      </c>
      <c r="U12" s="376">
        <v>0</v>
      </c>
      <c r="V12" s="376">
        <v>0</v>
      </c>
      <c r="W12" s="376">
        <v>0</v>
      </c>
      <c r="X12" s="376">
        <v>0</v>
      </c>
      <c r="Y12" s="376">
        <v>0</v>
      </c>
      <c r="Z12" s="376">
        <v>0</v>
      </c>
      <c r="AA12" s="376">
        <v>0</v>
      </c>
      <c r="AB12" s="376">
        <v>0</v>
      </c>
      <c r="AC12" s="376">
        <v>0</v>
      </c>
      <c r="AD12" s="376">
        <v>0</v>
      </c>
      <c r="AE12" s="377">
        <v>0</v>
      </c>
      <c r="AF12" s="377">
        <v>0</v>
      </c>
      <c r="AG12" s="377">
        <v>0</v>
      </c>
      <c r="AH12" s="377">
        <v>0</v>
      </c>
      <c r="AI12" s="377">
        <v>0</v>
      </c>
      <c r="AK12" s="378" t="s">
        <v>30</v>
      </c>
      <c r="AL12" s="378">
        <v>0</v>
      </c>
      <c r="AM12" s="378">
        <v>0</v>
      </c>
      <c r="AN12" s="378">
        <v>0</v>
      </c>
      <c r="AO12" s="378">
        <v>0</v>
      </c>
      <c r="AP12" s="378">
        <v>0</v>
      </c>
      <c r="AQ12" s="378">
        <v>0</v>
      </c>
      <c r="AR12" s="378">
        <v>0</v>
      </c>
      <c r="AS12" s="378">
        <v>0</v>
      </c>
      <c r="AT12" s="378">
        <v>0</v>
      </c>
      <c r="AU12" s="378">
        <v>0</v>
      </c>
      <c r="AV12" s="378">
        <v>0</v>
      </c>
      <c r="AW12" s="378">
        <v>0</v>
      </c>
      <c r="AX12" s="378">
        <v>0</v>
      </c>
      <c r="AY12" s="378">
        <v>0</v>
      </c>
      <c r="AZ12" s="378">
        <v>0</v>
      </c>
      <c r="BA12" s="378">
        <v>0</v>
      </c>
      <c r="BB12" s="378">
        <v>0</v>
      </c>
      <c r="BC12" s="378">
        <v>0</v>
      </c>
      <c r="BD12" s="378">
        <v>0</v>
      </c>
      <c r="BE12" s="378">
        <v>0</v>
      </c>
      <c r="BF12" s="378">
        <v>0</v>
      </c>
      <c r="BG12" s="378">
        <v>0</v>
      </c>
      <c r="BH12" s="378">
        <v>0</v>
      </c>
      <c r="BI12" s="378">
        <v>0</v>
      </c>
      <c r="BJ12" s="378">
        <v>0</v>
      </c>
      <c r="BK12" s="378">
        <v>0</v>
      </c>
      <c r="BL12" s="378">
        <v>0</v>
      </c>
      <c r="BM12" s="378">
        <v>0</v>
      </c>
      <c r="BN12" s="378">
        <v>0</v>
      </c>
      <c r="BO12" s="378">
        <v>0</v>
      </c>
      <c r="BP12" s="378">
        <v>0</v>
      </c>
      <c r="BQ12" s="378">
        <v>0</v>
      </c>
      <c r="BR12" s="378">
        <v>0</v>
      </c>
      <c r="BS12" s="378">
        <v>0</v>
      </c>
    </row>
    <row r="13" spans="1:71" ht="13">
      <c r="A13" s="375" t="s">
        <v>32</v>
      </c>
      <c r="B13" s="376">
        <v>0</v>
      </c>
      <c r="C13" s="376">
        <v>0</v>
      </c>
      <c r="D13" s="376">
        <v>0</v>
      </c>
      <c r="E13" s="376">
        <v>0</v>
      </c>
      <c r="F13" s="376">
        <v>0</v>
      </c>
      <c r="G13" s="376">
        <v>0</v>
      </c>
      <c r="H13" s="376">
        <v>0</v>
      </c>
      <c r="I13" s="376">
        <v>0</v>
      </c>
      <c r="J13" s="376">
        <v>0</v>
      </c>
      <c r="K13" s="376">
        <v>0</v>
      </c>
      <c r="L13" s="376">
        <v>0</v>
      </c>
      <c r="M13" s="376">
        <v>0</v>
      </c>
      <c r="N13" s="376">
        <v>0</v>
      </c>
      <c r="O13" s="376">
        <v>0</v>
      </c>
      <c r="P13" s="376">
        <v>0</v>
      </c>
      <c r="Q13" s="376">
        <v>0</v>
      </c>
      <c r="R13" s="376">
        <v>0</v>
      </c>
      <c r="S13" s="376">
        <v>0</v>
      </c>
      <c r="T13" s="376">
        <v>0</v>
      </c>
      <c r="U13" s="376">
        <v>0</v>
      </c>
      <c r="V13" s="376">
        <v>0</v>
      </c>
      <c r="W13" s="376">
        <v>0</v>
      </c>
      <c r="X13" s="376">
        <v>0</v>
      </c>
      <c r="Y13" s="376">
        <v>0</v>
      </c>
      <c r="Z13" s="376">
        <v>0</v>
      </c>
      <c r="AA13" s="376">
        <v>0</v>
      </c>
      <c r="AB13" s="376">
        <v>0</v>
      </c>
      <c r="AC13" s="376">
        <v>0</v>
      </c>
      <c r="AD13" s="376">
        <v>0</v>
      </c>
      <c r="AE13" s="377">
        <v>0</v>
      </c>
      <c r="AF13" s="377">
        <v>0</v>
      </c>
      <c r="AG13" s="377">
        <v>0</v>
      </c>
      <c r="AH13" s="377">
        <v>0</v>
      </c>
      <c r="AI13" s="377">
        <v>0</v>
      </c>
      <c r="AK13" s="378" t="s">
        <v>32</v>
      </c>
      <c r="AL13" s="378">
        <v>0</v>
      </c>
      <c r="AM13" s="378">
        <v>0</v>
      </c>
      <c r="AN13" s="378">
        <v>0</v>
      </c>
      <c r="AO13" s="378">
        <v>0</v>
      </c>
      <c r="AP13" s="378">
        <v>0</v>
      </c>
      <c r="AQ13" s="378">
        <v>0</v>
      </c>
      <c r="AR13" s="378">
        <v>0</v>
      </c>
      <c r="AS13" s="378">
        <v>0</v>
      </c>
      <c r="AT13" s="378">
        <v>0</v>
      </c>
      <c r="AU13" s="378">
        <v>0</v>
      </c>
      <c r="AV13" s="378">
        <v>0</v>
      </c>
      <c r="AW13" s="378">
        <v>0</v>
      </c>
      <c r="AX13" s="378">
        <v>0</v>
      </c>
      <c r="AY13" s="378">
        <v>0</v>
      </c>
      <c r="AZ13" s="378">
        <v>0</v>
      </c>
      <c r="BA13" s="378">
        <v>0</v>
      </c>
      <c r="BB13" s="378">
        <v>0</v>
      </c>
      <c r="BC13" s="378">
        <v>0</v>
      </c>
      <c r="BD13" s="378">
        <v>0</v>
      </c>
      <c r="BE13" s="378">
        <v>0</v>
      </c>
      <c r="BF13" s="378">
        <v>0</v>
      </c>
      <c r="BG13" s="378">
        <v>0</v>
      </c>
      <c r="BH13" s="378">
        <v>0</v>
      </c>
      <c r="BI13" s="378">
        <v>0</v>
      </c>
      <c r="BJ13" s="378">
        <v>0</v>
      </c>
      <c r="BK13" s="378">
        <v>0</v>
      </c>
      <c r="BL13" s="378">
        <v>0</v>
      </c>
      <c r="BM13" s="378">
        <v>0</v>
      </c>
      <c r="BN13" s="378">
        <v>0</v>
      </c>
      <c r="BO13" s="378">
        <v>0</v>
      </c>
      <c r="BP13" s="378">
        <v>0</v>
      </c>
      <c r="BQ13" s="378">
        <v>0</v>
      </c>
      <c r="BR13" s="378">
        <v>0</v>
      </c>
      <c r="BS13" s="378">
        <v>0</v>
      </c>
    </row>
    <row r="14" spans="1:71" ht="13">
      <c r="A14" s="375" t="s">
        <v>34</v>
      </c>
      <c r="B14" s="376">
        <v>0</v>
      </c>
      <c r="C14" s="376">
        <v>0</v>
      </c>
      <c r="D14" s="376">
        <v>0</v>
      </c>
      <c r="E14" s="376">
        <v>0</v>
      </c>
      <c r="F14" s="376">
        <v>0</v>
      </c>
      <c r="G14" s="376">
        <v>0</v>
      </c>
      <c r="H14" s="376">
        <v>0</v>
      </c>
      <c r="I14" s="376">
        <v>0</v>
      </c>
      <c r="J14" s="376">
        <v>0</v>
      </c>
      <c r="K14" s="376">
        <v>0</v>
      </c>
      <c r="L14" s="376">
        <v>0</v>
      </c>
      <c r="M14" s="376">
        <v>0</v>
      </c>
      <c r="N14" s="376">
        <v>0</v>
      </c>
      <c r="O14" s="376">
        <v>0</v>
      </c>
      <c r="P14" s="376">
        <v>0</v>
      </c>
      <c r="Q14" s="376">
        <v>0</v>
      </c>
      <c r="R14" s="376">
        <v>0</v>
      </c>
      <c r="S14" s="376">
        <v>0</v>
      </c>
      <c r="T14" s="376">
        <v>0</v>
      </c>
      <c r="U14" s="376">
        <v>0</v>
      </c>
      <c r="V14" s="376">
        <v>0</v>
      </c>
      <c r="W14" s="376">
        <v>0</v>
      </c>
      <c r="X14" s="376">
        <v>0</v>
      </c>
      <c r="Y14" s="376">
        <v>0</v>
      </c>
      <c r="Z14" s="376">
        <v>0</v>
      </c>
      <c r="AA14" s="376">
        <v>0</v>
      </c>
      <c r="AB14" s="376">
        <v>0</v>
      </c>
      <c r="AC14" s="376">
        <v>0</v>
      </c>
      <c r="AD14" s="376">
        <v>0</v>
      </c>
      <c r="AE14" s="377">
        <v>0</v>
      </c>
      <c r="AF14" s="377">
        <v>0</v>
      </c>
      <c r="AG14" s="377">
        <v>0</v>
      </c>
      <c r="AH14" s="377">
        <v>0</v>
      </c>
      <c r="AI14" s="377">
        <v>0</v>
      </c>
      <c r="AK14" s="378" t="s">
        <v>34</v>
      </c>
      <c r="AL14" s="378">
        <v>0</v>
      </c>
      <c r="AM14" s="378">
        <v>0</v>
      </c>
      <c r="AN14" s="378">
        <v>0</v>
      </c>
      <c r="AO14" s="378">
        <v>0</v>
      </c>
      <c r="AP14" s="378">
        <v>0</v>
      </c>
      <c r="AQ14" s="378">
        <v>0</v>
      </c>
      <c r="AR14" s="378">
        <v>0</v>
      </c>
      <c r="AS14" s="378">
        <v>0</v>
      </c>
      <c r="AT14" s="378">
        <v>0</v>
      </c>
      <c r="AU14" s="378">
        <v>0</v>
      </c>
      <c r="AV14" s="378">
        <v>0</v>
      </c>
      <c r="AW14" s="378">
        <v>0</v>
      </c>
      <c r="AX14" s="378">
        <v>0</v>
      </c>
      <c r="AY14" s="378">
        <v>0</v>
      </c>
      <c r="AZ14" s="378">
        <v>0</v>
      </c>
      <c r="BA14" s="378">
        <v>0</v>
      </c>
      <c r="BB14" s="378">
        <v>0</v>
      </c>
      <c r="BC14" s="378">
        <v>0</v>
      </c>
      <c r="BD14" s="378">
        <v>0</v>
      </c>
      <c r="BE14" s="378">
        <v>0</v>
      </c>
      <c r="BF14" s="378">
        <v>0</v>
      </c>
      <c r="BG14" s="378">
        <v>0</v>
      </c>
      <c r="BH14" s="378">
        <v>0</v>
      </c>
      <c r="BI14" s="378">
        <v>0</v>
      </c>
      <c r="BJ14" s="378">
        <v>0</v>
      </c>
      <c r="BK14" s="378">
        <v>0</v>
      </c>
      <c r="BL14" s="378">
        <v>0</v>
      </c>
      <c r="BM14" s="378">
        <v>0</v>
      </c>
      <c r="BN14" s="378">
        <v>0</v>
      </c>
      <c r="BO14" s="378">
        <v>0</v>
      </c>
      <c r="BP14" s="378">
        <v>0</v>
      </c>
      <c r="BQ14" s="378">
        <v>0</v>
      </c>
      <c r="BR14" s="378">
        <v>0</v>
      </c>
      <c r="BS14" s="378">
        <v>0</v>
      </c>
    </row>
    <row r="15" spans="1:71" ht="13">
      <c r="A15" s="375" t="s">
        <v>35</v>
      </c>
      <c r="B15" s="376">
        <v>0</v>
      </c>
      <c r="C15" s="376">
        <v>0</v>
      </c>
      <c r="D15" s="376">
        <v>0</v>
      </c>
      <c r="E15" s="376">
        <v>0</v>
      </c>
      <c r="F15" s="376">
        <v>0</v>
      </c>
      <c r="G15" s="376">
        <v>0</v>
      </c>
      <c r="H15" s="376">
        <v>0</v>
      </c>
      <c r="I15" s="376">
        <v>0</v>
      </c>
      <c r="J15" s="376">
        <v>0</v>
      </c>
      <c r="K15" s="376">
        <v>0</v>
      </c>
      <c r="L15" s="376">
        <v>0</v>
      </c>
      <c r="M15" s="376">
        <v>0</v>
      </c>
      <c r="N15" s="376">
        <v>0</v>
      </c>
      <c r="O15" s="376">
        <v>0</v>
      </c>
      <c r="P15" s="376">
        <v>0</v>
      </c>
      <c r="Q15" s="376">
        <v>0</v>
      </c>
      <c r="R15" s="376">
        <v>0</v>
      </c>
      <c r="S15" s="376">
        <v>0</v>
      </c>
      <c r="T15" s="376">
        <v>0</v>
      </c>
      <c r="U15" s="376">
        <v>0</v>
      </c>
      <c r="V15" s="376">
        <v>0</v>
      </c>
      <c r="W15" s="376">
        <v>0</v>
      </c>
      <c r="X15" s="376">
        <v>0</v>
      </c>
      <c r="Y15" s="376">
        <v>0</v>
      </c>
      <c r="Z15" s="376">
        <v>0</v>
      </c>
      <c r="AA15" s="376">
        <v>0</v>
      </c>
      <c r="AB15" s="376">
        <v>0</v>
      </c>
      <c r="AC15" s="376">
        <v>0</v>
      </c>
      <c r="AD15" s="376">
        <v>0</v>
      </c>
      <c r="AE15" s="377">
        <v>0</v>
      </c>
      <c r="AF15" s="377">
        <v>0</v>
      </c>
      <c r="AG15" s="377">
        <v>0</v>
      </c>
      <c r="AH15" s="377">
        <v>0</v>
      </c>
      <c r="AI15" s="377">
        <v>0</v>
      </c>
      <c r="AK15" s="378" t="s">
        <v>35</v>
      </c>
      <c r="AL15" s="378">
        <v>0</v>
      </c>
      <c r="AM15" s="378">
        <v>0</v>
      </c>
      <c r="AN15" s="378">
        <v>0</v>
      </c>
      <c r="AO15" s="378">
        <v>0</v>
      </c>
      <c r="AP15" s="378">
        <v>0</v>
      </c>
      <c r="AQ15" s="378">
        <v>0</v>
      </c>
      <c r="AR15" s="378">
        <v>0</v>
      </c>
      <c r="AS15" s="378">
        <v>0</v>
      </c>
      <c r="AT15" s="378">
        <v>0</v>
      </c>
      <c r="AU15" s="378">
        <v>0</v>
      </c>
      <c r="AV15" s="378">
        <v>0</v>
      </c>
      <c r="AW15" s="378">
        <v>0</v>
      </c>
      <c r="AX15" s="378">
        <v>0</v>
      </c>
      <c r="AY15" s="378">
        <v>0</v>
      </c>
      <c r="AZ15" s="378">
        <v>0</v>
      </c>
      <c r="BA15" s="378">
        <v>0</v>
      </c>
      <c r="BB15" s="378">
        <v>0</v>
      </c>
      <c r="BC15" s="378">
        <v>0</v>
      </c>
      <c r="BD15" s="378">
        <v>0</v>
      </c>
      <c r="BE15" s="378">
        <v>0</v>
      </c>
      <c r="BF15" s="378">
        <v>0</v>
      </c>
      <c r="BG15" s="378">
        <v>0</v>
      </c>
      <c r="BH15" s="378">
        <v>0</v>
      </c>
      <c r="BI15" s="378">
        <v>0</v>
      </c>
      <c r="BJ15" s="378">
        <v>0</v>
      </c>
      <c r="BK15" s="378">
        <v>0</v>
      </c>
      <c r="BL15" s="378">
        <v>0</v>
      </c>
      <c r="BM15" s="378">
        <v>0</v>
      </c>
      <c r="BN15" s="378">
        <v>0</v>
      </c>
      <c r="BO15" s="378">
        <v>0</v>
      </c>
      <c r="BP15" s="378">
        <v>0</v>
      </c>
      <c r="BQ15" s="378">
        <v>0</v>
      </c>
      <c r="BR15" s="378">
        <v>0</v>
      </c>
      <c r="BS15" s="378">
        <v>0</v>
      </c>
    </row>
    <row r="16" spans="1:71" ht="13">
      <c r="A16" s="375" t="s">
        <v>37</v>
      </c>
      <c r="B16" s="376">
        <v>0</v>
      </c>
      <c r="C16" s="376">
        <v>0</v>
      </c>
      <c r="D16" s="376">
        <v>0</v>
      </c>
      <c r="E16" s="376">
        <v>0</v>
      </c>
      <c r="F16" s="376">
        <v>0</v>
      </c>
      <c r="G16" s="376">
        <v>0</v>
      </c>
      <c r="H16" s="376">
        <v>0</v>
      </c>
      <c r="I16" s="376">
        <v>0</v>
      </c>
      <c r="J16" s="376">
        <v>0</v>
      </c>
      <c r="K16" s="376">
        <v>0</v>
      </c>
      <c r="L16" s="376">
        <v>0</v>
      </c>
      <c r="M16" s="376">
        <v>0</v>
      </c>
      <c r="N16" s="376">
        <v>0</v>
      </c>
      <c r="O16" s="376">
        <v>0</v>
      </c>
      <c r="P16" s="376">
        <v>0</v>
      </c>
      <c r="Q16" s="376">
        <v>3</v>
      </c>
      <c r="R16" s="376">
        <v>9</v>
      </c>
      <c r="S16" s="376">
        <v>10</v>
      </c>
      <c r="T16" s="376">
        <v>596</v>
      </c>
      <c r="U16" s="376">
        <v>2388</v>
      </c>
      <c r="V16" s="376">
        <v>2329</v>
      </c>
      <c r="W16" s="376">
        <v>1875</v>
      </c>
      <c r="X16" s="376">
        <v>1423</v>
      </c>
      <c r="Y16" s="376">
        <v>1347</v>
      </c>
      <c r="Z16" s="376">
        <v>2137</v>
      </c>
      <c r="AA16" s="376">
        <v>2334</v>
      </c>
      <c r="AB16" s="376">
        <v>2700</v>
      </c>
      <c r="AC16" s="376">
        <v>2530</v>
      </c>
      <c r="AD16" s="376">
        <v>2413</v>
      </c>
      <c r="AE16" s="377">
        <v>2792</v>
      </c>
      <c r="AF16" s="377">
        <v>1169</v>
      </c>
      <c r="AG16" s="377">
        <v>0</v>
      </c>
      <c r="AH16" s="377">
        <v>0</v>
      </c>
      <c r="AI16" s="377">
        <v>0</v>
      </c>
      <c r="AK16" s="378" t="s">
        <v>37</v>
      </c>
      <c r="AL16" s="378">
        <v>0</v>
      </c>
      <c r="AM16" s="378">
        <v>0</v>
      </c>
      <c r="AN16" s="378">
        <v>0</v>
      </c>
      <c r="AO16" s="378">
        <v>0</v>
      </c>
      <c r="AP16" s="378">
        <v>0</v>
      </c>
      <c r="AQ16" s="378">
        <v>0</v>
      </c>
      <c r="AR16" s="378">
        <v>0</v>
      </c>
      <c r="AS16" s="378">
        <v>0</v>
      </c>
      <c r="AT16" s="378">
        <v>0</v>
      </c>
      <c r="AU16" s="378">
        <v>0</v>
      </c>
      <c r="AV16" s="378">
        <v>0</v>
      </c>
      <c r="AW16" s="378">
        <v>0</v>
      </c>
      <c r="AX16" s="378">
        <v>0</v>
      </c>
      <c r="AY16" s="378">
        <v>0</v>
      </c>
      <c r="AZ16" s="378">
        <v>0</v>
      </c>
      <c r="BA16" s="378">
        <v>3.2271597766805432E-05</v>
      </c>
      <c r="BB16" s="378">
        <v>7.7390063115895922E-05</v>
      </c>
      <c r="BC16" s="378">
        <v>6.4406845159503546E-05</v>
      </c>
      <c r="BD16" s="378">
        <v>0.0026890816966481227</v>
      </c>
      <c r="BE16" s="378">
        <v>0.0091696617823242097</v>
      </c>
      <c r="BF16" s="378">
        <v>0.0073558905554660676</v>
      </c>
      <c r="BG16" s="378">
        <v>0.0056536186174414886</v>
      </c>
      <c r="BH16" s="378">
        <v>0.0045215656119524392</v>
      </c>
      <c r="BI16" s="378">
        <v>0.0042560183005627295</v>
      </c>
      <c r="BJ16" s="378">
        <v>0.0062708895155539771</v>
      </c>
      <c r="BK16" s="378">
        <v>0.0066202812059463403</v>
      </c>
      <c r="BL16" s="378">
        <v>0.0073573291260310477</v>
      </c>
      <c r="BM16" s="378">
        <v>0.0066678087155902857</v>
      </c>
      <c r="BN16" s="378">
        <v>0.0062981726685929209</v>
      </c>
      <c r="BO16" s="378">
        <v>0.0074318964645254714</v>
      </c>
      <c r="BP16" s="378">
        <v>0.0035218481116386685</v>
      </c>
      <c r="BQ16" s="378">
        <v>0</v>
      </c>
      <c r="BR16" s="378">
        <v>0</v>
      </c>
      <c r="BS16" s="378">
        <v>0</v>
      </c>
    </row>
    <row r="17" spans="1:71" ht="13">
      <c r="A17" s="375" t="s">
        <v>41</v>
      </c>
      <c r="B17" s="376">
        <v>0</v>
      </c>
      <c r="C17" s="376">
        <v>0</v>
      </c>
      <c r="D17" s="376">
        <v>0</v>
      </c>
      <c r="E17" s="376">
        <v>0</v>
      </c>
      <c r="F17" s="376">
        <v>0</v>
      </c>
      <c r="G17" s="376">
        <v>0</v>
      </c>
      <c r="H17" s="376">
        <v>0</v>
      </c>
      <c r="I17" s="376">
        <v>0</v>
      </c>
      <c r="J17" s="376">
        <v>0</v>
      </c>
      <c r="K17" s="376">
        <v>0</v>
      </c>
      <c r="L17" s="376">
        <v>0</v>
      </c>
      <c r="M17" s="376">
        <v>0</v>
      </c>
      <c r="N17" s="376">
        <v>0</v>
      </c>
      <c r="O17" s="376">
        <v>0</v>
      </c>
      <c r="P17" s="376">
        <v>0</v>
      </c>
      <c r="Q17" s="376">
        <v>0</v>
      </c>
      <c r="R17" s="376">
        <v>0</v>
      </c>
      <c r="S17" s="376">
        <v>0</v>
      </c>
      <c r="T17" s="376">
        <v>0</v>
      </c>
      <c r="U17" s="376">
        <v>0</v>
      </c>
      <c r="V17" s="376">
        <v>0</v>
      </c>
      <c r="W17" s="376">
        <v>0</v>
      </c>
      <c r="X17" s="376">
        <v>0</v>
      </c>
      <c r="Y17" s="376">
        <v>0</v>
      </c>
      <c r="Z17" s="376">
        <v>0</v>
      </c>
      <c r="AA17" s="376">
        <v>0</v>
      </c>
      <c r="AB17" s="376">
        <v>0</v>
      </c>
      <c r="AC17" s="376">
        <v>0</v>
      </c>
      <c r="AD17" s="376">
        <v>0</v>
      </c>
      <c r="AE17" s="377">
        <v>0</v>
      </c>
      <c r="AF17" s="377">
        <v>0</v>
      </c>
      <c r="AG17" s="377">
        <v>0</v>
      </c>
      <c r="AH17" s="377">
        <v>0</v>
      </c>
      <c r="AI17" s="377">
        <v>0</v>
      </c>
      <c r="AK17" s="378" t="s">
        <v>41</v>
      </c>
      <c r="AL17" s="378">
        <v>0</v>
      </c>
      <c r="AM17" s="378">
        <v>0</v>
      </c>
      <c r="AN17" s="378">
        <v>0</v>
      </c>
      <c r="AO17" s="378">
        <v>0</v>
      </c>
      <c r="AP17" s="378">
        <v>0</v>
      </c>
      <c r="AQ17" s="378">
        <v>0</v>
      </c>
      <c r="AR17" s="378">
        <v>0</v>
      </c>
      <c r="AS17" s="378">
        <v>0</v>
      </c>
      <c r="AT17" s="378">
        <v>0</v>
      </c>
      <c r="AU17" s="378">
        <v>0</v>
      </c>
      <c r="AV17" s="378">
        <v>0</v>
      </c>
      <c r="AW17" s="378">
        <v>0</v>
      </c>
      <c r="AX17" s="378">
        <v>0</v>
      </c>
      <c r="AY17" s="378">
        <v>0</v>
      </c>
      <c r="AZ17" s="378">
        <v>0</v>
      </c>
      <c r="BA17" s="378">
        <v>0</v>
      </c>
      <c r="BB17" s="378">
        <v>0</v>
      </c>
      <c r="BC17" s="378">
        <v>0</v>
      </c>
      <c r="BD17" s="378">
        <v>0</v>
      </c>
      <c r="BE17" s="378">
        <v>0</v>
      </c>
      <c r="BF17" s="378">
        <v>0</v>
      </c>
      <c r="BG17" s="378">
        <v>0</v>
      </c>
      <c r="BH17" s="378">
        <v>0</v>
      </c>
      <c r="BI17" s="378">
        <v>0</v>
      </c>
      <c r="BJ17" s="378">
        <v>0</v>
      </c>
      <c r="BK17" s="378">
        <v>0</v>
      </c>
      <c r="BL17" s="378">
        <v>0</v>
      </c>
      <c r="BM17" s="378">
        <v>0</v>
      </c>
      <c r="BN17" s="378">
        <v>0</v>
      </c>
      <c r="BO17" s="378">
        <v>0</v>
      </c>
      <c r="BP17" s="378">
        <v>0</v>
      </c>
      <c r="BQ17" s="378">
        <v>0</v>
      </c>
      <c r="BR17" s="378">
        <v>0</v>
      </c>
      <c r="BS17" s="378">
        <v>0</v>
      </c>
    </row>
    <row r="18" spans="1:71" ht="13">
      <c r="A18" s="375" t="s">
        <v>43</v>
      </c>
      <c r="B18" s="376">
        <v>5060</v>
      </c>
      <c r="C18" s="376">
        <v>5655</v>
      </c>
      <c r="D18" s="376">
        <v>7143</v>
      </c>
      <c r="E18" s="376">
        <v>8929</v>
      </c>
      <c r="F18" s="376">
        <v>10095</v>
      </c>
      <c r="G18" s="376">
        <v>10095</v>
      </c>
      <c r="H18" s="376">
        <v>10095</v>
      </c>
      <c r="I18" s="376">
        <v>10095</v>
      </c>
      <c r="J18" s="376">
        <v>10095</v>
      </c>
      <c r="K18" s="376">
        <v>10476</v>
      </c>
      <c r="L18" s="376">
        <v>10476</v>
      </c>
      <c r="M18" s="376">
        <v>10476</v>
      </c>
      <c r="N18" s="376">
        <v>10476</v>
      </c>
      <c r="O18" s="376">
        <v>14238</v>
      </c>
      <c r="P18" s="376">
        <v>20452</v>
      </c>
      <c r="Q18" s="376">
        <v>26190</v>
      </c>
      <c r="R18" s="376">
        <v>35714</v>
      </c>
      <c r="S18" s="376">
        <v>46548</v>
      </c>
      <c r="T18" s="376">
        <v>56123</v>
      </c>
      <c r="U18" s="376">
        <v>74000</v>
      </c>
      <c r="V18" s="376">
        <v>84071</v>
      </c>
      <c r="W18" s="376">
        <v>89315</v>
      </c>
      <c r="X18" s="376">
        <v>86265</v>
      </c>
      <c r="Y18" s="376">
        <v>87238</v>
      </c>
      <c r="Z18" s="376">
        <v>89188</v>
      </c>
      <c r="AA18" s="376">
        <v>94058</v>
      </c>
      <c r="AB18" s="376">
        <v>95983</v>
      </c>
      <c r="AC18" s="376">
        <v>100558</v>
      </c>
      <c r="AD18" s="376">
        <v>104035</v>
      </c>
      <c r="AE18" s="377">
        <v>104135</v>
      </c>
      <c r="AF18" s="377">
        <v>92137</v>
      </c>
      <c r="AG18" s="377">
        <v>97418</v>
      </c>
      <c r="AH18" s="377">
        <v>95554</v>
      </c>
      <c r="AI18" s="377">
        <v>95554</v>
      </c>
      <c r="AK18" s="378" t="s">
        <v>43</v>
      </c>
      <c r="AL18" s="378">
        <v>0.2842377260981912</v>
      </c>
      <c r="AM18" s="378">
        <v>0.27415523343190962</v>
      </c>
      <c r="AN18" s="378">
        <v>0.30456657996844755</v>
      </c>
      <c r="AO18" s="378">
        <v>0.32487993014117306</v>
      </c>
      <c r="AP18" s="378">
        <v>0.3289452246733357</v>
      </c>
      <c r="AQ18" s="378">
        <v>0.31229698375870069</v>
      </c>
      <c r="AR18" s="378">
        <v>0.43554232461817238</v>
      </c>
      <c r="AS18" s="378">
        <v>0.32910608332789987</v>
      </c>
      <c r="AT18" s="378">
        <v>0.30176665769886107</v>
      </c>
      <c r="AU18" s="378">
        <v>0.30033542616324072</v>
      </c>
      <c r="AV18" s="378">
        <v>0.27120925777306032</v>
      </c>
      <c r="AW18" s="378">
        <v>0.24926239649757304</v>
      </c>
      <c r="AX18" s="378">
        <v>0.20558913572493917</v>
      </c>
      <c r="AY18" s="378">
        <v>0.21323309171509017</v>
      </c>
      <c r="AZ18" s="378">
        <v>0.25231315847911373</v>
      </c>
      <c r="BA18" s="378">
        <v>0.28173104850421143</v>
      </c>
      <c r="BB18" s="378">
        <v>0.30710096823567856</v>
      </c>
      <c r="BC18" s="378">
        <v>0.29980098284845713</v>
      </c>
      <c r="BD18" s="378">
        <v>0.25322035580701779</v>
      </c>
      <c r="BE18" s="378">
        <v>0.28415199827972842</v>
      </c>
      <c r="BF18" s="378">
        <v>0.26552901455070321</v>
      </c>
      <c r="BG18" s="378">
        <v>0.26930823830228617</v>
      </c>
      <c r="BH18" s="378">
        <v>0.27410601371403875</v>
      </c>
      <c r="BI18" s="378">
        <v>0.27563958760541307</v>
      </c>
      <c r="BJ18" s="378">
        <v>0.26171646893459438</v>
      </c>
      <c r="BK18" s="378">
        <v>0.26679109240312804</v>
      </c>
      <c r="BL18" s="378">
        <v>0.26154760055697707</v>
      </c>
      <c r="BM18" s="378">
        <v>0.26502035921831146</v>
      </c>
      <c r="BN18" s="378">
        <v>0.27154181250603587</v>
      </c>
      <c r="BO18" s="378">
        <v>0.27719216989017192</v>
      </c>
      <c r="BP18" s="378">
        <v>0.27758128268781179</v>
      </c>
      <c r="BQ18" s="378">
        <v>0.27248418261458163</v>
      </c>
      <c r="BR18" s="378">
        <v>0.26126852796180799</v>
      </c>
      <c r="BS18" s="378">
        <v>0.26126852796180799</v>
      </c>
    </row>
    <row r="19" spans="1:71" ht="13">
      <c r="A19" s="375" t="s">
        <v>44</v>
      </c>
      <c r="B19" s="376">
        <v>111</v>
      </c>
      <c r="C19" s="376">
        <v>130</v>
      </c>
      <c r="D19" s="376">
        <v>116</v>
      </c>
      <c r="E19" s="376">
        <v>117</v>
      </c>
      <c r="F19" s="376">
        <v>143</v>
      </c>
      <c r="G19" s="376">
        <v>135</v>
      </c>
      <c r="H19" s="376">
        <v>55</v>
      </c>
      <c r="I19" s="376">
        <v>95</v>
      </c>
      <c r="J19" s="376">
        <v>110</v>
      </c>
      <c r="K19" s="376">
        <v>100</v>
      </c>
      <c r="L19" s="376">
        <v>118</v>
      </c>
      <c r="M19" s="376">
        <v>128</v>
      </c>
      <c r="N19" s="376">
        <v>171</v>
      </c>
      <c r="O19" s="376">
        <v>198</v>
      </c>
      <c r="P19" s="376">
        <v>87</v>
      </c>
      <c r="Q19" s="376">
        <v>0</v>
      </c>
      <c r="R19" s="376">
        <v>0</v>
      </c>
      <c r="S19" s="376">
        <v>40</v>
      </c>
      <c r="T19" s="376">
        <v>876</v>
      </c>
      <c r="U19" s="376">
        <v>293</v>
      </c>
      <c r="V19" s="376">
        <v>1452</v>
      </c>
      <c r="W19" s="376">
        <v>1479</v>
      </c>
      <c r="X19" s="376">
        <v>1391</v>
      </c>
      <c r="Y19" s="376">
        <v>1379</v>
      </c>
      <c r="Z19" s="376">
        <v>1589</v>
      </c>
      <c r="AA19" s="376">
        <v>1554</v>
      </c>
      <c r="AB19" s="376">
        <v>1615</v>
      </c>
      <c r="AC19" s="376">
        <v>1643</v>
      </c>
      <c r="AD19" s="376">
        <v>1633</v>
      </c>
      <c r="AE19" s="377">
        <v>1571</v>
      </c>
      <c r="AF19" s="377">
        <v>365</v>
      </c>
      <c r="AG19" s="377">
        <v>242</v>
      </c>
      <c r="AH19" s="377">
        <v>1551</v>
      </c>
      <c r="AI19" s="377">
        <v>1551</v>
      </c>
      <c r="AK19" s="378" t="s">
        <v>44</v>
      </c>
      <c r="AL19" s="378">
        <v>0.0062352544657903602</v>
      </c>
      <c r="AM19" s="378">
        <v>0.0063024191593542443</v>
      </c>
      <c r="AN19" s="378">
        <v>0.0049460623374408394</v>
      </c>
      <c r="AO19" s="378">
        <v>0.0042570222675010917</v>
      </c>
      <c r="AP19" s="378">
        <v>0.0046596500374727103</v>
      </c>
      <c r="AQ19" s="378">
        <v>0.0041763341067285386</v>
      </c>
      <c r="AR19" s="378">
        <v>0.0023729398567607215</v>
      </c>
      <c r="AS19" s="378">
        <v>0.0030970854795592359</v>
      </c>
      <c r="AT19" s="378">
        <v>0.003288195378590859</v>
      </c>
      <c r="AU19" s="378">
        <v>0.0028668902841088272</v>
      </c>
      <c r="AV19" s="378">
        <v>0.0030548580008802131</v>
      </c>
      <c r="AW19" s="378">
        <v>0.0030455886551822593</v>
      </c>
      <c r="AX19" s="378">
        <v>0.0033558364078813095</v>
      </c>
      <c r="AY19" s="378">
        <v>0.0029653148026118734</v>
      </c>
      <c r="AZ19" s="378">
        <v>0.0010733055343087666</v>
      </c>
      <c r="BA19" s="378">
        <v>0</v>
      </c>
      <c r="BB19" s="378">
        <v>0</v>
      </c>
      <c r="BC19" s="378">
        <v>0.00025762738063801418</v>
      </c>
      <c r="BD19" s="378">
        <v>0.0039524086682277779</v>
      </c>
      <c r="BE19" s="378">
        <v>0.0011250883175129788</v>
      </c>
      <c r="BF19" s="378">
        <v>0.0045859824330342341</v>
      </c>
      <c r="BG19" s="378">
        <v>0.0044595743654378467</v>
      </c>
      <c r="BH19" s="378">
        <v>0.0044198859917258205</v>
      </c>
      <c r="BI19" s="378">
        <v>0.0043571263819420962</v>
      </c>
      <c r="BJ19" s="378">
        <v>0.0046628186430581519</v>
      </c>
      <c r="BK19" s="378">
        <v>0.004407847898046535</v>
      </c>
      <c r="BL19" s="378">
        <v>0.0044007727920519048</v>
      </c>
      <c r="BM19" s="378">
        <v>0.0043301224188596202</v>
      </c>
      <c r="BN19" s="378">
        <v>0.0042622942261965353</v>
      </c>
      <c r="BO19" s="378">
        <v>0.0041817726883128636</v>
      </c>
      <c r="BP19" s="378">
        <v>0.0010996360656527922</v>
      </c>
      <c r="BQ19" s="378">
        <v>0.00067688899579881293</v>
      </c>
      <c r="BR19" s="378">
        <v>0.0042408218061908889</v>
      </c>
      <c r="BS19" s="378">
        <v>0.0042408218061908889</v>
      </c>
    </row>
    <row r="20" spans="1:71" ht="13">
      <c r="A20" s="375" t="s">
        <v>45</v>
      </c>
      <c r="B20" s="376">
        <v>7305</v>
      </c>
      <c r="C20" s="376">
        <v>8571</v>
      </c>
      <c r="D20" s="376">
        <v>9815</v>
      </c>
      <c r="E20" s="376">
        <v>10713</v>
      </c>
      <c r="F20" s="376">
        <v>11376</v>
      </c>
      <c r="G20" s="376">
        <v>10937</v>
      </c>
      <c r="H20" s="376">
        <v>4491</v>
      </c>
      <c r="I20" s="376">
        <v>7943</v>
      </c>
      <c r="J20" s="376">
        <v>9365</v>
      </c>
      <c r="K20" s="376">
        <v>8674</v>
      </c>
      <c r="L20" s="376">
        <v>10399</v>
      </c>
      <c r="M20" s="376">
        <v>11385</v>
      </c>
      <c r="N20" s="376">
        <v>15547</v>
      </c>
      <c r="O20" s="376">
        <v>18697</v>
      </c>
      <c r="P20" s="376">
        <v>17698</v>
      </c>
      <c r="Q20" s="376">
        <v>17059</v>
      </c>
      <c r="R20" s="376">
        <v>17569</v>
      </c>
      <c r="S20" s="376">
        <v>21566</v>
      </c>
      <c r="T20" s="376">
        <v>23988</v>
      </c>
      <c r="U20" s="376">
        <v>30498</v>
      </c>
      <c r="V20" s="376">
        <v>35621</v>
      </c>
      <c r="W20" s="376">
        <v>35493</v>
      </c>
      <c r="X20" s="376">
        <v>35647</v>
      </c>
      <c r="Y20" s="376">
        <v>36403</v>
      </c>
      <c r="Z20" s="376">
        <v>37807</v>
      </c>
      <c r="AA20" s="376">
        <v>37062</v>
      </c>
      <c r="AB20" s="376">
        <v>41078</v>
      </c>
      <c r="AC20" s="376">
        <v>39548</v>
      </c>
      <c r="AD20" s="376">
        <v>36449</v>
      </c>
      <c r="AE20" s="377">
        <v>35260</v>
      </c>
      <c r="AF20" s="377">
        <v>33807</v>
      </c>
      <c r="AG20" s="377">
        <v>34083</v>
      </c>
      <c r="AH20" s="377">
        <v>35532</v>
      </c>
      <c r="AI20" s="377">
        <v>35532</v>
      </c>
      <c r="AK20" s="378" t="s">
        <v>45</v>
      </c>
      <c r="AL20" s="378">
        <v>0.41034715200539268</v>
      </c>
      <c r="AM20" s="378">
        <v>0.41552334319096329</v>
      </c>
      <c r="AN20" s="378">
        <v>0.41849656760329168</v>
      </c>
      <c r="AO20" s="378">
        <v>0.3897904235191384</v>
      </c>
      <c r="AP20" s="378">
        <v>0.37068656521880805</v>
      </c>
      <c r="AQ20" s="378">
        <v>0.3383449342614076</v>
      </c>
      <c r="AR20" s="378">
        <v>0.19376132539477089</v>
      </c>
      <c r="AS20" s="378">
        <v>0.25894894699093696</v>
      </c>
      <c r="AT20" s="378">
        <v>0.27994499745912177</v>
      </c>
      <c r="AU20" s="378">
        <v>0.24867406324359967</v>
      </c>
      <c r="AV20" s="378">
        <v>0.2692158334843503</v>
      </c>
      <c r="AW20" s="378">
        <v>0.27089083468164082</v>
      </c>
      <c r="AX20" s="378">
        <v>0.30510636627678783</v>
      </c>
      <c r="AY20" s="378">
        <v>0.28001258012340502</v>
      </c>
      <c r="AZ20" s="378">
        <v>0.21833748673789138</v>
      </c>
      <c r="BA20" s="378">
        <v>0.18350706210131129</v>
      </c>
      <c r="BB20" s="378">
        <v>0.1510740020981306</v>
      </c>
      <c r="BC20" s="378">
        <v>0.13889980227098536</v>
      </c>
      <c r="BD20" s="378">
        <v>0.10823102640804559</v>
      </c>
      <c r="BE20" s="378">
        <v>0.11710902220993456</v>
      </c>
      <c r="BF20" s="378">
        <v>0.11250501394429231</v>
      </c>
      <c r="BG20" s="378">
        <v>0.10702073898072041</v>
      </c>
      <c r="BH20" s="378">
        <v>0.11326791944432088</v>
      </c>
      <c r="BI20" s="378">
        <v>0.11501992145165928</v>
      </c>
      <c r="BJ20" s="378">
        <v>0.11094221802271841</v>
      </c>
      <c r="BK20" s="378">
        <v>0.1051246195607469</v>
      </c>
      <c r="BL20" s="378">
        <v>0.11193495031077903</v>
      </c>
      <c r="BM20" s="378">
        <v>0.10422865576449195</v>
      </c>
      <c r="BN20" s="378">
        <v>0.095135555572956221</v>
      </c>
      <c r="BO20" s="378">
        <v>0.093856973259014362</v>
      </c>
      <c r="BP20" s="378">
        <v>0.10185040129184643</v>
      </c>
      <c r="BQ20" s="378">
        <v>0.095332262990954306</v>
      </c>
      <c r="BR20" s="378">
        <v>0.097153372287282186</v>
      </c>
      <c r="BS20" s="378">
        <v>0.097153372287282186</v>
      </c>
    </row>
    <row r="21" spans="1:71" ht="13">
      <c r="A21" s="375" t="s">
        <v>46</v>
      </c>
      <c r="B21" s="376">
        <v>1302</v>
      </c>
      <c r="C21" s="376">
        <v>1528</v>
      </c>
      <c r="D21" s="376">
        <v>1365</v>
      </c>
      <c r="E21" s="376">
        <v>1490</v>
      </c>
      <c r="F21" s="376">
        <v>1660</v>
      </c>
      <c r="G21" s="376">
        <v>1591</v>
      </c>
      <c r="H21" s="376">
        <v>651</v>
      </c>
      <c r="I21" s="376">
        <v>1148</v>
      </c>
      <c r="J21" s="376">
        <v>1350</v>
      </c>
      <c r="K21" s="376">
        <v>1247</v>
      </c>
      <c r="L21" s="376">
        <v>1491</v>
      </c>
      <c r="M21" s="376">
        <v>1628</v>
      </c>
      <c r="N21" s="376">
        <v>2210</v>
      </c>
      <c r="O21" s="376">
        <v>2593</v>
      </c>
      <c r="P21" s="376">
        <v>2357</v>
      </c>
      <c r="Q21" s="376">
        <v>2266</v>
      </c>
      <c r="R21" s="376">
        <v>2286</v>
      </c>
      <c r="S21" s="376">
        <v>6337</v>
      </c>
      <c r="T21" s="376">
        <v>13847</v>
      </c>
      <c r="U21" s="376">
        <v>16723</v>
      </c>
      <c r="V21" s="376">
        <v>22487</v>
      </c>
      <c r="W21" s="376">
        <v>23786</v>
      </c>
      <c r="X21" s="376">
        <v>20465</v>
      </c>
      <c r="Y21" s="376">
        <v>21749</v>
      </c>
      <c r="Z21" s="376">
        <v>23883</v>
      </c>
      <c r="AA21" s="376">
        <v>25175</v>
      </c>
      <c r="AB21" s="376">
        <v>27001</v>
      </c>
      <c r="AC21" s="376">
        <v>27471</v>
      </c>
      <c r="AD21" s="376">
        <v>28312</v>
      </c>
      <c r="AE21" s="377">
        <v>25137</v>
      </c>
      <c r="AF21" s="377">
        <v>23148</v>
      </c>
      <c r="AG21" s="377">
        <v>27520</v>
      </c>
      <c r="AH21" s="377">
        <v>28820</v>
      </c>
      <c r="AI21" s="377">
        <v>28820</v>
      </c>
      <c r="AK21" s="378" t="s">
        <v>46</v>
      </c>
      <c r="AL21" s="378">
        <v>0.073137849679811254</v>
      </c>
      <c r="AM21" s="378">
        <v>0.074077665196102191</v>
      </c>
      <c r="AN21" s="378">
        <v>0.058201509401782286</v>
      </c>
      <c r="AO21" s="378">
        <v>0.054213360500654929</v>
      </c>
      <c r="AP21" s="378">
        <v>0.05409104239303985</v>
      </c>
      <c r="AQ21" s="378">
        <v>0.049218870843000771</v>
      </c>
      <c r="AR21" s="378">
        <v>0.028086979031840539</v>
      </c>
      <c r="AS21" s="378">
        <v>0.037425832952989506</v>
      </c>
      <c r="AT21" s="378">
        <v>0.040355125100887811</v>
      </c>
      <c r="AU21" s="378">
        <v>0.035750121842837074</v>
      </c>
      <c r="AV21" s="378">
        <v>0.038599943045020325</v>
      </c>
      <c r="AW21" s="378">
        <v>0.038736080708099363</v>
      </c>
      <c r="AX21" s="378">
        <v>0.043370751236360784</v>
      </c>
      <c r="AY21" s="378">
        <v>0.038833642844305995</v>
      </c>
      <c r="AZ21" s="378">
        <v>0.029077944188112215</v>
      </c>
      <c r="BA21" s="378">
        <v>0.024375813513193706</v>
      </c>
      <c r="BB21" s="378">
        <v>0.019657076031437563</v>
      </c>
      <c r="BC21" s="378">
        <v>0.040814617777577403</v>
      </c>
      <c r="BD21" s="378">
        <v>0.062476030626655299</v>
      </c>
      <c r="BE21" s="378">
        <v>0.064214511719349984</v>
      </c>
      <c r="BF21" s="378">
        <v>0.071022718300028112</v>
      </c>
      <c r="BG21" s="378">
        <v>0.071721051965047064</v>
      </c>
      <c r="BH21" s="378">
        <v>0.06502729462305458</v>
      </c>
      <c r="BI21" s="378">
        <v>0.068718739434995402</v>
      </c>
      <c r="BJ21" s="378">
        <v>0.070083132569010595</v>
      </c>
      <c r="BK21" s="378">
        <v>0.07140770323894563</v>
      </c>
      <c r="BL21" s="378">
        <v>0.073576016197023822</v>
      </c>
      <c r="BM21" s="378">
        <v>0.072399752263233488</v>
      </c>
      <c r="BN21" s="378">
        <v>0.073897167257854446</v>
      </c>
      <c r="BO21" s="378">
        <v>0.066911024867040397</v>
      </c>
      <c r="BP21" s="378">
        <v>0.06973801547323516</v>
      </c>
      <c r="BQ21" s="378">
        <v>0.076975145307369139</v>
      </c>
      <c r="BR21" s="378">
        <v>0.078801086044114385</v>
      </c>
      <c r="BS21" s="378">
        <v>0.078801086044114385</v>
      </c>
    </row>
    <row r="22" spans="1:71" ht="13">
      <c r="A22" s="375" t="s">
        <v>47</v>
      </c>
      <c r="B22" s="376">
        <v>469</v>
      </c>
      <c r="C22" s="376">
        <v>551</v>
      </c>
      <c r="D22" s="376">
        <v>492</v>
      </c>
      <c r="E22" s="376">
        <v>711</v>
      </c>
      <c r="F22" s="376">
        <v>770</v>
      </c>
      <c r="G22" s="376">
        <v>727</v>
      </c>
      <c r="H22" s="376">
        <v>294</v>
      </c>
      <c r="I22" s="376">
        <v>511</v>
      </c>
      <c r="J22" s="376">
        <v>592</v>
      </c>
      <c r="K22" s="376">
        <v>540</v>
      </c>
      <c r="L22" s="376">
        <v>636</v>
      </c>
      <c r="M22" s="376">
        <v>686</v>
      </c>
      <c r="N22" s="376">
        <v>1475</v>
      </c>
      <c r="O22" s="376">
        <v>2328</v>
      </c>
      <c r="P22" s="376">
        <v>2646</v>
      </c>
      <c r="Q22" s="376">
        <v>3143</v>
      </c>
      <c r="R22" s="376">
        <v>4164</v>
      </c>
      <c r="S22" s="376">
        <v>5530</v>
      </c>
      <c r="T22" s="376">
        <v>10573</v>
      </c>
      <c r="U22" s="376">
        <v>9781</v>
      </c>
      <c r="V22" s="376">
        <v>10818</v>
      </c>
      <c r="W22" s="376">
        <v>10860</v>
      </c>
      <c r="X22" s="376">
        <v>9648</v>
      </c>
      <c r="Y22" s="376">
        <v>9513</v>
      </c>
      <c r="Z22" s="376">
        <v>11678</v>
      </c>
      <c r="AA22" s="376">
        <v>11596</v>
      </c>
      <c r="AB22" s="376">
        <v>11854</v>
      </c>
      <c r="AC22" s="376">
        <v>12160</v>
      </c>
      <c r="AD22" s="376">
        <v>12526</v>
      </c>
      <c r="AE22" s="377">
        <v>12826</v>
      </c>
      <c r="AF22" s="377">
        <v>12721</v>
      </c>
      <c r="AG22" s="377">
        <v>12670</v>
      </c>
      <c r="AH22" s="377">
        <v>13641</v>
      </c>
      <c r="AI22" s="377">
        <v>13641</v>
      </c>
      <c r="AK22" s="378" t="s">
        <v>47</v>
      </c>
      <c r="AL22" s="378">
        <v>0.026345354454555669</v>
      </c>
      <c r="AM22" s="378">
        <v>0.026712561206186067</v>
      </c>
      <c r="AN22" s="378">
        <v>0.020978126465697352</v>
      </c>
      <c r="AO22" s="378">
        <v>0.025869596856352785</v>
      </c>
      <c r="AP22" s="378">
        <v>0.025090423278699207</v>
      </c>
      <c r="AQ22" s="378">
        <v>0.022490332559938129</v>
      </c>
      <c r="AR22" s="378">
        <v>0.012684442143411856</v>
      </c>
      <c r="AS22" s="378">
        <v>0.016659059790050206</v>
      </c>
      <c r="AT22" s="378">
        <v>0.017696469673870802</v>
      </c>
      <c r="AU22" s="378">
        <v>0.015481207534187667</v>
      </c>
      <c r="AV22" s="378">
        <v>0.016465166852201826</v>
      </c>
      <c r="AW22" s="378">
        <v>0.016322451698867421</v>
      </c>
      <c r="AX22" s="378">
        <v>0.028946542114765682</v>
      </c>
      <c r="AY22" s="378">
        <v>0.034864913436769902</v>
      </c>
      <c r="AZ22" s="378">
        <v>0.03264329245725283</v>
      </c>
      <c r="BA22" s="378">
        <v>0.033809877260356495</v>
      </c>
      <c r="BB22" s="378">
        <v>0.035805802534954509</v>
      </c>
      <c r="BC22" s="378">
        <v>0.035616985373205463</v>
      </c>
      <c r="BD22" s="378">
        <v>0.047704128823256045</v>
      </c>
      <c r="BE22" s="378">
        <v>0.037557982367216539</v>
      </c>
      <c r="BF22" s="378">
        <v>0.034167464160168276</v>
      </c>
      <c r="BG22" s="378">
        <v>0.0327457590322211</v>
      </c>
      <c r="BH22" s="378">
        <v>0.030656405498325465</v>
      </c>
      <c r="BI22" s="378">
        <v>0.030057536817559946</v>
      </c>
      <c r="BJ22" s="378">
        <v>0.034268342425193894</v>
      </c>
      <c r="BK22" s="378">
        <v>0.032891508510777101</v>
      </c>
      <c r="BL22" s="378">
        <v>0.032301399799989645</v>
      </c>
      <c r="BM22" s="378">
        <v>0.032047649795090068</v>
      </c>
      <c r="BN22" s="378">
        <v>0.032694119704432215</v>
      </c>
      <c r="BO22" s="378">
        <v>0.03414093984742253</v>
      </c>
      <c r="BP22" s="378">
        <v>0.038324576414162106</v>
      </c>
      <c r="BQ22" s="378">
        <v>0.035438775110623801</v>
      </c>
      <c r="BR22" s="378">
        <v>0.037297904744197238</v>
      </c>
      <c r="BS22" s="378">
        <v>0.037297904744197238</v>
      </c>
    </row>
    <row r="23" spans="1:71" ht="13">
      <c r="A23" s="375" t="s">
        <v>48</v>
      </c>
      <c r="B23" s="376">
        <v>0</v>
      </c>
      <c r="C23" s="376">
        <v>0</v>
      </c>
      <c r="D23" s="376">
        <v>0</v>
      </c>
      <c r="E23" s="376">
        <v>0</v>
      </c>
      <c r="F23" s="376">
        <v>0</v>
      </c>
      <c r="G23" s="376">
        <v>0</v>
      </c>
      <c r="H23" s="376">
        <v>0</v>
      </c>
      <c r="I23" s="376">
        <v>0</v>
      </c>
      <c r="J23" s="376">
        <v>0</v>
      </c>
      <c r="K23" s="376">
        <v>0</v>
      </c>
      <c r="L23" s="376">
        <v>0</v>
      </c>
      <c r="M23" s="376">
        <v>0</v>
      </c>
      <c r="N23" s="376">
        <v>0</v>
      </c>
      <c r="O23" s="376">
        <v>0</v>
      </c>
      <c r="P23" s="376">
        <v>587</v>
      </c>
      <c r="Q23" s="376">
        <v>570</v>
      </c>
      <c r="R23" s="376">
        <v>709</v>
      </c>
      <c r="S23" s="376">
        <v>848</v>
      </c>
      <c r="T23" s="376">
        <v>830</v>
      </c>
      <c r="U23" s="376">
        <v>842</v>
      </c>
      <c r="V23" s="376">
        <v>814</v>
      </c>
      <c r="W23" s="376">
        <v>702</v>
      </c>
      <c r="X23" s="376">
        <v>630</v>
      </c>
      <c r="Y23" s="376">
        <v>654</v>
      </c>
      <c r="Z23" s="376">
        <v>658</v>
      </c>
      <c r="AA23" s="376">
        <v>652</v>
      </c>
      <c r="AB23" s="376">
        <v>708</v>
      </c>
      <c r="AC23" s="376">
        <v>713</v>
      </c>
      <c r="AD23" s="376">
        <v>700</v>
      </c>
      <c r="AE23" s="377">
        <v>844</v>
      </c>
      <c r="AF23" s="377">
        <v>928</v>
      </c>
      <c r="AG23" s="377">
        <v>939</v>
      </c>
      <c r="AH23" s="377">
        <v>861</v>
      </c>
      <c r="AI23" s="377">
        <v>861</v>
      </c>
      <c r="AK23" s="378" t="s">
        <v>48</v>
      </c>
      <c r="AL23" s="378">
        <v>0</v>
      </c>
      <c r="AM23" s="378">
        <v>0</v>
      </c>
      <c r="AN23" s="378">
        <v>0</v>
      </c>
      <c r="AO23" s="378">
        <v>0</v>
      </c>
      <c r="AP23" s="378">
        <v>0</v>
      </c>
      <c r="AQ23" s="378">
        <v>0</v>
      </c>
      <c r="AR23" s="378">
        <v>0</v>
      </c>
      <c r="AS23" s="378">
        <v>0</v>
      </c>
      <c r="AT23" s="378">
        <v>0</v>
      </c>
      <c r="AU23" s="378">
        <v>0</v>
      </c>
      <c r="AV23" s="378">
        <v>0</v>
      </c>
      <c r="AW23" s="378">
        <v>0</v>
      </c>
      <c r="AX23" s="378">
        <v>0</v>
      </c>
      <c r="AY23" s="378">
        <v>0</v>
      </c>
      <c r="AZ23" s="378">
        <v>0.0072417281452786895</v>
      </c>
      <c r="BA23" s="378">
        <v>0.0061316035756930325</v>
      </c>
      <c r="BB23" s="378">
        <v>0.0060966171943522456</v>
      </c>
      <c r="BC23" s="378">
        <v>0.0054617004695259016</v>
      </c>
      <c r="BD23" s="378">
        <v>0.0037448620943254058</v>
      </c>
      <c r="BE23" s="378">
        <v>0.0032331889533990725</v>
      </c>
      <c r="BF23" s="378">
        <v>0.002570929545791919</v>
      </c>
      <c r="BG23" s="378">
        <v>0.0021167148103700935</v>
      </c>
      <c r="BH23" s="378">
        <v>0.0020018175232115508</v>
      </c>
      <c r="BI23" s="378">
        <v>0.002066396413190813</v>
      </c>
      <c r="BJ23" s="378">
        <v>0.001930858821354477</v>
      </c>
      <c r="BK23" s="378">
        <v>0.0018493673291675294</v>
      </c>
      <c r="BL23" s="378">
        <v>0.0019292551930481414</v>
      </c>
      <c r="BM23" s="378">
        <v>0.0018791097289390804</v>
      </c>
      <c r="BN23" s="378">
        <v>0.0018270703970223972</v>
      </c>
      <c r="BO23" s="378">
        <v>0.0022466048051789033</v>
      </c>
      <c r="BP23" s="378">
        <v>0.0027957870381528525</v>
      </c>
      <c r="BQ23" s="378">
        <v>0.0026264411861780385</v>
      </c>
      <c r="BR23" s="378">
        <v>0.0023541892811930081</v>
      </c>
      <c r="BS23" s="378">
        <v>0.0023541892811930081</v>
      </c>
    </row>
    <row r="24" spans="1:71" ht="13">
      <c r="A24" s="375" t="s">
        <v>49</v>
      </c>
      <c r="B24" s="376">
        <v>0</v>
      </c>
      <c r="C24" s="376">
        <v>0</v>
      </c>
      <c r="D24" s="376">
        <v>0</v>
      </c>
      <c r="E24" s="376">
        <v>0</v>
      </c>
      <c r="F24" s="376">
        <v>0</v>
      </c>
      <c r="G24" s="376">
        <v>0</v>
      </c>
      <c r="H24" s="376">
        <v>0</v>
      </c>
      <c r="I24" s="376">
        <v>0</v>
      </c>
      <c r="J24" s="376">
        <v>0</v>
      </c>
      <c r="K24" s="376">
        <v>0</v>
      </c>
      <c r="L24" s="376">
        <v>0</v>
      </c>
      <c r="M24" s="376">
        <v>0</v>
      </c>
      <c r="N24" s="376">
        <v>0</v>
      </c>
      <c r="O24" s="376">
        <v>0</v>
      </c>
      <c r="P24" s="376">
        <v>0</v>
      </c>
      <c r="Q24" s="376">
        <v>0</v>
      </c>
      <c r="R24" s="376">
        <v>0</v>
      </c>
      <c r="S24" s="376">
        <v>0</v>
      </c>
      <c r="T24" s="376">
        <v>23</v>
      </c>
      <c r="U24" s="376">
        <v>36</v>
      </c>
      <c r="V24" s="376">
        <v>30</v>
      </c>
      <c r="W24" s="376">
        <v>28</v>
      </c>
      <c r="X24" s="376">
        <v>29</v>
      </c>
      <c r="Y24" s="376">
        <v>36</v>
      </c>
      <c r="Z24" s="376">
        <v>33</v>
      </c>
      <c r="AA24" s="376">
        <v>0</v>
      </c>
      <c r="AB24" s="376">
        <v>0</v>
      </c>
      <c r="AC24" s="376">
        <v>0</v>
      </c>
      <c r="AD24" s="376">
        <v>0</v>
      </c>
      <c r="AE24" s="377">
        <v>0</v>
      </c>
      <c r="AF24" s="377">
        <v>0</v>
      </c>
      <c r="AG24" s="377">
        <v>0</v>
      </c>
      <c r="AH24" s="377">
        <v>0</v>
      </c>
      <c r="AI24" s="377">
        <v>0</v>
      </c>
      <c r="AK24" s="378" t="s">
        <v>49</v>
      </c>
      <c r="AL24" s="378">
        <v>0</v>
      </c>
      <c r="AM24" s="378">
        <v>0</v>
      </c>
      <c r="AN24" s="378">
        <v>0</v>
      </c>
      <c r="AO24" s="378">
        <v>0</v>
      </c>
      <c r="AP24" s="378">
        <v>0</v>
      </c>
      <c r="AQ24" s="378">
        <v>0</v>
      </c>
      <c r="AR24" s="378">
        <v>0</v>
      </c>
      <c r="AS24" s="378">
        <v>0</v>
      </c>
      <c r="AT24" s="378">
        <v>0</v>
      </c>
      <c r="AU24" s="378">
        <v>0</v>
      </c>
      <c r="AV24" s="378">
        <v>0</v>
      </c>
      <c r="AW24" s="378">
        <v>0</v>
      </c>
      <c r="AX24" s="378">
        <v>0</v>
      </c>
      <c r="AY24" s="378">
        <v>0</v>
      </c>
      <c r="AZ24" s="378">
        <v>0</v>
      </c>
      <c r="BA24" s="378">
        <v>0</v>
      </c>
      <c r="BB24" s="378">
        <v>0</v>
      </c>
      <c r="BC24" s="378">
        <v>0</v>
      </c>
      <c r="BD24" s="378">
        <v>0.00010377328695118595</v>
      </c>
      <c r="BE24" s="378">
        <v>0.00013823610727121925</v>
      </c>
      <c r="BF24" s="378">
        <v>9.4751703161864335E-05</v>
      </c>
      <c r="BG24" s="378">
        <v>8.44273713537929E-05</v>
      </c>
      <c r="BH24" s="378">
        <v>9.2147155830372976E-05</v>
      </c>
      <c r="BI24" s="378">
        <v>0.00011374659155178788</v>
      </c>
      <c r="BJ24" s="378">
        <v>9.6836384657595346E-05</v>
      </c>
      <c r="BK24" s="378">
        <v>0</v>
      </c>
      <c r="BL24" s="378">
        <v>0</v>
      </c>
      <c r="BM24" s="378">
        <v>0</v>
      </c>
      <c r="BN24" s="378">
        <v>0</v>
      </c>
      <c r="BO24" s="378">
        <v>0</v>
      </c>
      <c r="BP24" s="378">
        <v>0</v>
      </c>
      <c r="BQ24" s="378">
        <v>0</v>
      </c>
      <c r="BR24" s="378">
        <v>0</v>
      </c>
      <c r="BS24" s="378">
        <v>0</v>
      </c>
    </row>
    <row r="25" spans="1:71" ht="13">
      <c r="A25" s="375" t="s">
        <v>50</v>
      </c>
      <c r="B25" s="376">
        <v>0</v>
      </c>
      <c r="C25" s="376">
        <v>0</v>
      </c>
      <c r="D25" s="376">
        <v>0</v>
      </c>
      <c r="E25" s="376">
        <v>0</v>
      </c>
      <c r="F25" s="376">
        <v>0</v>
      </c>
      <c r="G25" s="376">
        <v>0</v>
      </c>
      <c r="H25" s="376">
        <v>0</v>
      </c>
      <c r="I25" s="376">
        <v>0</v>
      </c>
      <c r="J25" s="376">
        <v>0</v>
      </c>
      <c r="K25" s="376">
        <v>0</v>
      </c>
      <c r="L25" s="376">
        <v>0</v>
      </c>
      <c r="M25" s="376">
        <v>0</v>
      </c>
      <c r="N25" s="376">
        <v>0</v>
      </c>
      <c r="O25" s="376">
        <v>0</v>
      </c>
      <c r="P25" s="376">
        <v>0</v>
      </c>
      <c r="Q25" s="376">
        <v>0</v>
      </c>
      <c r="R25" s="376">
        <v>0</v>
      </c>
      <c r="S25" s="376">
        <v>0</v>
      </c>
      <c r="T25" s="376">
        <v>0</v>
      </c>
      <c r="U25" s="376">
        <v>0</v>
      </c>
      <c r="V25" s="376">
        <v>0</v>
      </c>
      <c r="W25" s="376">
        <v>0</v>
      </c>
      <c r="X25" s="376">
        <v>0</v>
      </c>
      <c r="Y25" s="376">
        <v>0</v>
      </c>
      <c r="Z25" s="376">
        <v>0</v>
      </c>
      <c r="AA25" s="376">
        <v>0</v>
      </c>
      <c r="AB25" s="376">
        <v>0</v>
      </c>
      <c r="AC25" s="376">
        <v>0</v>
      </c>
      <c r="AD25" s="376">
        <v>0</v>
      </c>
      <c r="AE25" s="377">
        <v>0</v>
      </c>
      <c r="AF25" s="377">
        <v>0</v>
      </c>
      <c r="AG25" s="377">
        <v>0</v>
      </c>
      <c r="AH25" s="377">
        <v>0</v>
      </c>
      <c r="AI25" s="377">
        <v>0</v>
      </c>
      <c r="AK25" s="378" t="s">
        <v>50</v>
      </c>
      <c r="AL25" s="378">
        <v>0</v>
      </c>
      <c r="AM25" s="378">
        <v>0</v>
      </c>
      <c r="AN25" s="378">
        <v>0</v>
      </c>
      <c r="AO25" s="378">
        <v>0</v>
      </c>
      <c r="AP25" s="378">
        <v>0</v>
      </c>
      <c r="AQ25" s="378">
        <v>0</v>
      </c>
      <c r="AR25" s="378">
        <v>0</v>
      </c>
      <c r="AS25" s="378">
        <v>0</v>
      </c>
      <c r="AT25" s="378">
        <v>0</v>
      </c>
      <c r="AU25" s="378">
        <v>0</v>
      </c>
      <c r="AV25" s="378">
        <v>0</v>
      </c>
      <c r="AW25" s="378">
        <v>0</v>
      </c>
      <c r="AX25" s="378">
        <v>0</v>
      </c>
      <c r="AY25" s="378">
        <v>0</v>
      </c>
      <c r="AZ25" s="378">
        <v>0</v>
      </c>
      <c r="BA25" s="378">
        <v>0</v>
      </c>
      <c r="BB25" s="378">
        <v>0</v>
      </c>
      <c r="BC25" s="378">
        <v>0</v>
      </c>
      <c r="BD25" s="378">
        <v>0</v>
      </c>
      <c r="BE25" s="378">
        <v>0</v>
      </c>
      <c r="BF25" s="378">
        <v>0</v>
      </c>
      <c r="BG25" s="378">
        <v>0</v>
      </c>
      <c r="BH25" s="378">
        <v>0</v>
      </c>
      <c r="BI25" s="378">
        <v>0</v>
      </c>
      <c r="BJ25" s="378">
        <v>0</v>
      </c>
      <c r="BK25" s="378">
        <v>0</v>
      </c>
      <c r="BL25" s="378">
        <v>0</v>
      </c>
      <c r="BM25" s="378">
        <v>0</v>
      </c>
      <c r="BN25" s="378">
        <v>0</v>
      </c>
      <c r="BO25" s="378">
        <v>0</v>
      </c>
      <c r="BP25" s="378">
        <v>0</v>
      </c>
      <c r="BQ25" s="378">
        <v>0</v>
      </c>
      <c r="BR25" s="378">
        <v>0</v>
      </c>
      <c r="BS25" s="378">
        <v>0</v>
      </c>
    </row>
    <row r="26" spans="1:71" ht="13">
      <c r="A26" s="375" t="s">
        <v>51</v>
      </c>
      <c r="B26" s="376">
        <v>0</v>
      </c>
      <c r="C26" s="376">
        <v>0</v>
      </c>
      <c r="D26" s="376">
        <v>0</v>
      </c>
      <c r="E26" s="376">
        <v>0</v>
      </c>
      <c r="F26" s="376">
        <v>0</v>
      </c>
      <c r="G26" s="376">
        <v>0</v>
      </c>
      <c r="H26" s="376">
        <v>0</v>
      </c>
      <c r="I26" s="376">
        <v>0</v>
      </c>
      <c r="J26" s="376">
        <v>0</v>
      </c>
      <c r="K26" s="376">
        <v>0</v>
      </c>
      <c r="L26" s="376">
        <v>0</v>
      </c>
      <c r="M26" s="376">
        <v>0</v>
      </c>
      <c r="N26" s="376">
        <v>0</v>
      </c>
      <c r="O26" s="376">
        <v>0</v>
      </c>
      <c r="P26" s="376">
        <v>0</v>
      </c>
      <c r="Q26" s="376">
        <v>0</v>
      </c>
      <c r="R26" s="376">
        <v>0</v>
      </c>
      <c r="S26" s="376">
        <v>0</v>
      </c>
      <c r="T26" s="376">
        <v>0</v>
      </c>
      <c r="U26" s="376">
        <v>0</v>
      </c>
      <c r="V26" s="376">
        <v>0</v>
      </c>
      <c r="W26" s="376">
        <v>0</v>
      </c>
      <c r="X26" s="376">
        <v>0</v>
      </c>
      <c r="Y26" s="376">
        <v>0</v>
      </c>
      <c r="Z26" s="376">
        <v>0</v>
      </c>
      <c r="AA26" s="376">
        <v>0</v>
      </c>
      <c r="AB26" s="376">
        <v>0</v>
      </c>
      <c r="AC26" s="376">
        <v>0</v>
      </c>
      <c r="AD26" s="376">
        <v>0</v>
      </c>
      <c r="AE26" s="377">
        <v>0</v>
      </c>
      <c r="AF26" s="377">
        <v>0</v>
      </c>
      <c r="AG26" s="377">
        <v>0</v>
      </c>
      <c r="AH26" s="377">
        <v>0</v>
      </c>
      <c r="AI26" s="377">
        <v>0</v>
      </c>
      <c r="AK26" s="378" t="s">
        <v>51</v>
      </c>
      <c r="AL26" s="378">
        <v>0</v>
      </c>
      <c r="AM26" s="378">
        <v>0</v>
      </c>
      <c r="AN26" s="378">
        <v>0</v>
      </c>
      <c r="AO26" s="378">
        <v>0</v>
      </c>
      <c r="AP26" s="378">
        <v>0</v>
      </c>
      <c r="AQ26" s="378">
        <v>0</v>
      </c>
      <c r="AR26" s="378">
        <v>0</v>
      </c>
      <c r="AS26" s="378">
        <v>0</v>
      </c>
      <c r="AT26" s="378">
        <v>0</v>
      </c>
      <c r="AU26" s="378">
        <v>0</v>
      </c>
      <c r="AV26" s="378">
        <v>0</v>
      </c>
      <c r="AW26" s="378">
        <v>0</v>
      </c>
      <c r="AX26" s="378">
        <v>0</v>
      </c>
      <c r="AY26" s="378">
        <v>0</v>
      </c>
      <c r="AZ26" s="378">
        <v>0</v>
      </c>
      <c r="BA26" s="378">
        <v>0</v>
      </c>
      <c r="BB26" s="378">
        <v>0</v>
      </c>
      <c r="BC26" s="378">
        <v>0</v>
      </c>
      <c r="BD26" s="378">
        <v>0</v>
      </c>
      <c r="BE26" s="378">
        <v>0</v>
      </c>
      <c r="BF26" s="378">
        <v>0</v>
      </c>
      <c r="BG26" s="378">
        <v>0</v>
      </c>
      <c r="BH26" s="378">
        <v>0</v>
      </c>
      <c r="BI26" s="378">
        <v>0</v>
      </c>
      <c r="BJ26" s="378">
        <v>0</v>
      </c>
      <c r="BK26" s="378">
        <v>0</v>
      </c>
      <c r="BL26" s="378">
        <v>0</v>
      </c>
      <c r="BM26" s="378">
        <v>0</v>
      </c>
      <c r="BN26" s="378">
        <v>0</v>
      </c>
      <c r="BO26" s="378">
        <v>0</v>
      </c>
      <c r="BP26" s="378">
        <v>0</v>
      </c>
      <c r="BQ26" s="378">
        <v>0</v>
      </c>
      <c r="BR26" s="378">
        <v>0</v>
      </c>
      <c r="BS26" s="378">
        <v>0</v>
      </c>
    </row>
    <row r="27" spans="1:71" ht="13">
      <c r="A27" s="375" t="s">
        <v>52</v>
      </c>
      <c r="B27" s="376">
        <v>0</v>
      </c>
      <c r="C27" s="376">
        <v>0</v>
      </c>
      <c r="D27" s="376">
        <v>0</v>
      </c>
      <c r="E27" s="376">
        <v>0</v>
      </c>
      <c r="F27" s="376">
        <v>0</v>
      </c>
      <c r="G27" s="376">
        <v>0</v>
      </c>
      <c r="H27" s="376">
        <v>0</v>
      </c>
      <c r="I27" s="376">
        <v>0</v>
      </c>
      <c r="J27" s="376">
        <v>0</v>
      </c>
      <c r="K27" s="376">
        <v>0</v>
      </c>
      <c r="L27" s="376">
        <v>0</v>
      </c>
      <c r="M27" s="376">
        <v>0</v>
      </c>
      <c r="N27" s="376">
        <v>0</v>
      </c>
      <c r="O27" s="376">
        <v>0</v>
      </c>
      <c r="P27" s="376">
        <v>0</v>
      </c>
      <c r="Q27" s="376">
        <v>0</v>
      </c>
      <c r="R27" s="376">
        <v>0</v>
      </c>
      <c r="S27" s="376">
        <v>0</v>
      </c>
      <c r="T27" s="376">
        <v>0</v>
      </c>
      <c r="U27" s="376">
        <v>0</v>
      </c>
      <c r="V27" s="376">
        <v>0</v>
      </c>
      <c r="W27" s="376">
        <v>0</v>
      </c>
      <c r="X27" s="376">
        <v>0</v>
      </c>
      <c r="Y27" s="376">
        <v>0</v>
      </c>
      <c r="Z27" s="376">
        <v>0</v>
      </c>
      <c r="AA27" s="376">
        <v>0</v>
      </c>
      <c r="AB27" s="376">
        <v>0</v>
      </c>
      <c r="AC27" s="376">
        <v>0</v>
      </c>
      <c r="AD27" s="376">
        <v>0</v>
      </c>
      <c r="AE27" s="377">
        <v>0</v>
      </c>
      <c r="AF27" s="377">
        <v>0</v>
      </c>
      <c r="AG27" s="377">
        <v>0</v>
      </c>
      <c r="AH27" s="377">
        <v>0</v>
      </c>
      <c r="AI27" s="377">
        <v>0</v>
      </c>
      <c r="AK27" s="378" t="s">
        <v>52</v>
      </c>
      <c r="AL27" s="378">
        <v>0</v>
      </c>
      <c r="AM27" s="378">
        <v>0</v>
      </c>
      <c r="AN27" s="378">
        <v>0</v>
      </c>
      <c r="AO27" s="378">
        <v>0</v>
      </c>
      <c r="AP27" s="378">
        <v>0</v>
      </c>
      <c r="AQ27" s="378">
        <v>0</v>
      </c>
      <c r="AR27" s="378">
        <v>0</v>
      </c>
      <c r="AS27" s="378">
        <v>0</v>
      </c>
      <c r="AT27" s="378">
        <v>0</v>
      </c>
      <c r="AU27" s="378">
        <v>0</v>
      </c>
      <c r="AV27" s="378">
        <v>0</v>
      </c>
      <c r="AW27" s="378">
        <v>0</v>
      </c>
      <c r="AX27" s="378">
        <v>0</v>
      </c>
      <c r="AY27" s="378">
        <v>0</v>
      </c>
      <c r="AZ27" s="378">
        <v>0</v>
      </c>
      <c r="BA27" s="378">
        <v>0</v>
      </c>
      <c r="BB27" s="378">
        <v>0</v>
      </c>
      <c r="BC27" s="378">
        <v>0</v>
      </c>
      <c r="BD27" s="378">
        <v>0</v>
      </c>
      <c r="BE27" s="378">
        <v>0</v>
      </c>
      <c r="BF27" s="378">
        <v>0</v>
      </c>
      <c r="BG27" s="378">
        <v>0</v>
      </c>
      <c r="BH27" s="378">
        <v>0</v>
      </c>
      <c r="BI27" s="378">
        <v>0</v>
      </c>
      <c r="BJ27" s="378">
        <v>0</v>
      </c>
      <c r="BK27" s="378">
        <v>0</v>
      </c>
      <c r="BL27" s="378">
        <v>0</v>
      </c>
      <c r="BM27" s="378">
        <v>0</v>
      </c>
      <c r="BN27" s="378">
        <v>0</v>
      </c>
      <c r="BO27" s="378">
        <v>0</v>
      </c>
      <c r="BP27" s="378">
        <v>0</v>
      </c>
      <c r="BQ27" s="378">
        <v>0</v>
      </c>
      <c r="BR27" s="378">
        <v>0</v>
      </c>
      <c r="BS27" s="378">
        <v>0</v>
      </c>
    </row>
    <row r="28" spans="1:71" ht="13">
      <c r="A28" s="375" t="s">
        <v>53</v>
      </c>
      <c r="B28" s="376">
        <v>0</v>
      </c>
      <c r="C28" s="376">
        <v>0</v>
      </c>
      <c r="D28" s="376">
        <v>0</v>
      </c>
      <c r="E28" s="376">
        <v>0</v>
      </c>
      <c r="F28" s="376">
        <v>0</v>
      </c>
      <c r="G28" s="376">
        <v>0</v>
      </c>
      <c r="H28" s="376">
        <v>0</v>
      </c>
      <c r="I28" s="376">
        <v>0</v>
      </c>
      <c r="J28" s="376">
        <v>0</v>
      </c>
      <c r="K28" s="376">
        <v>0</v>
      </c>
      <c r="L28" s="376">
        <v>0</v>
      </c>
      <c r="M28" s="376">
        <v>0</v>
      </c>
      <c r="N28" s="376">
        <v>0</v>
      </c>
      <c r="O28" s="376">
        <v>1030</v>
      </c>
      <c r="P28" s="376">
        <v>1155</v>
      </c>
      <c r="Q28" s="376">
        <v>1111</v>
      </c>
      <c r="R28" s="376">
        <v>1867</v>
      </c>
      <c r="S28" s="376">
        <v>4420</v>
      </c>
      <c r="T28" s="376">
        <v>5416</v>
      </c>
      <c r="U28" s="376">
        <v>5114</v>
      </c>
      <c r="V28" s="376">
        <v>6590</v>
      </c>
      <c r="W28" s="376">
        <v>6577</v>
      </c>
      <c r="X28" s="376">
        <v>6395</v>
      </c>
      <c r="Y28" s="376">
        <v>6611</v>
      </c>
      <c r="Z28" s="376">
        <v>6704</v>
      </c>
      <c r="AA28" s="376">
        <v>6713</v>
      </c>
      <c r="AB28" s="376">
        <v>6824</v>
      </c>
      <c r="AC28" s="376">
        <v>8158</v>
      </c>
      <c r="AD28" s="376">
        <v>8595</v>
      </c>
      <c r="AE28" s="377">
        <v>8186</v>
      </c>
      <c r="AF28" s="377">
        <v>7381</v>
      </c>
      <c r="AG28" s="377">
        <v>7657</v>
      </c>
      <c r="AH28" s="377">
        <v>7903</v>
      </c>
      <c r="AI28" s="377">
        <v>7903</v>
      </c>
      <c r="AK28" s="378" t="s">
        <v>53</v>
      </c>
      <c r="AL28" s="378">
        <v>0</v>
      </c>
      <c r="AM28" s="378">
        <v>0</v>
      </c>
      <c r="AN28" s="378">
        <v>0</v>
      </c>
      <c r="AO28" s="378">
        <v>0</v>
      </c>
      <c r="AP28" s="378">
        <v>0</v>
      </c>
      <c r="AQ28" s="378">
        <v>0</v>
      </c>
      <c r="AR28" s="378">
        <v>0</v>
      </c>
      <c r="AS28" s="378">
        <v>0</v>
      </c>
      <c r="AT28" s="378">
        <v>0</v>
      </c>
      <c r="AU28" s="378">
        <v>0</v>
      </c>
      <c r="AV28" s="378">
        <v>0</v>
      </c>
      <c r="AW28" s="378">
        <v>0</v>
      </c>
      <c r="AX28" s="378">
        <v>0</v>
      </c>
      <c r="AY28" s="378">
        <v>0.015425627508536512</v>
      </c>
      <c r="AZ28" s="378">
        <v>0.014249056231340521</v>
      </c>
      <c r="BA28" s="378">
        <v>0.011951248372973613</v>
      </c>
      <c r="BB28" s="378">
        <v>0.016054138648597518</v>
      </c>
      <c r="BC28" s="378">
        <v>0.028467825560500572</v>
      </c>
      <c r="BD28" s="378">
        <v>0.024436353135983614</v>
      </c>
      <c r="BE28" s="378">
        <v>0.019637207016250421</v>
      </c>
      <c r="BF28" s="378">
        <v>0.020813790794556197</v>
      </c>
      <c r="BG28" s="378">
        <v>0.019831386478353426</v>
      </c>
      <c r="BH28" s="378">
        <v>0.020320036604663281</v>
      </c>
      <c r="BI28" s="378">
        <v>0.0208882976874686</v>
      </c>
      <c r="BJ28" s="378">
        <v>0.01967245826498543</v>
      </c>
      <c r="BK28" s="378">
        <v>0.019041108712732555</v>
      </c>
      <c r="BL28" s="378">
        <v>0.018594968131865137</v>
      </c>
      <c r="BM28" s="378">
        <v>0.021500388735883617</v>
      </c>
      <c r="BN28" s="378">
        <v>0.022433814374867862</v>
      </c>
      <c r="BO28" s="378">
        <v>0.021789937127007702</v>
      </c>
      <c r="BP28" s="378">
        <v>0.022236750138584272</v>
      </c>
      <c r="BQ28" s="378">
        <v>0.021417103474510375</v>
      </c>
      <c r="BR28" s="378">
        <v>0.02160877803631631</v>
      </c>
      <c r="BS28" s="378">
        <v>0.02160877803631631</v>
      </c>
    </row>
    <row r="29" spans="1:71" ht="13">
      <c r="A29" s="375" t="s">
        <v>54</v>
      </c>
      <c r="B29" s="376">
        <v>262</v>
      </c>
      <c r="C29" s="376">
        <v>405</v>
      </c>
      <c r="D29" s="376">
        <v>833</v>
      </c>
      <c r="E29" s="376">
        <v>905</v>
      </c>
      <c r="F29" s="376">
        <v>976</v>
      </c>
      <c r="G29" s="376">
        <v>1214</v>
      </c>
      <c r="H29" s="376">
        <v>1643</v>
      </c>
      <c r="I29" s="376">
        <v>2667</v>
      </c>
      <c r="J29" s="376">
        <v>2952</v>
      </c>
      <c r="K29" s="376">
        <v>4524</v>
      </c>
      <c r="L29" s="376">
        <v>5238</v>
      </c>
      <c r="M29" s="376">
        <v>6000</v>
      </c>
      <c r="N29" s="376">
        <v>7143</v>
      </c>
      <c r="O29" s="376">
        <v>8548</v>
      </c>
      <c r="P29" s="376">
        <v>9524</v>
      </c>
      <c r="Q29" s="376">
        <v>10000</v>
      </c>
      <c r="R29" s="376">
        <v>13095</v>
      </c>
      <c r="S29" s="376">
        <v>14119</v>
      </c>
      <c r="T29" s="376">
        <v>17133</v>
      </c>
      <c r="U29" s="376">
        <v>22651</v>
      </c>
      <c r="V29" s="376">
        <v>26246</v>
      </c>
      <c r="W29" s="376">
        <v>27452</v>
      </c>
      <c r="X29" s="376">
        <v>25193</v>
      </c>
      <c r="Y29" s="376">
        <v>24480</v>
      </c>
      <c r="Z29" s="376">
        <v>26791</v>
      </c>
      <c r="AA29" s="376">
        <v>27718</v>
      </c>
      <c r="AB29" s="376">
        <v>27920</v>
      </c>
      <c r="AC29" s="376">
        <v>28509</v>
      </c>
      <c r="AD29" s="376">
        <v>29187</v>
      </c>
      <c r="AE29" s="377">
        <v>30107</v>
      </c>
      <c r="AF29" s="377">
        <v>27284</v>
      </c>
      <c r="AG29" s="377">
        <v>30446</v>
      </c>
      <c r="AH29" s="377">
        <v>31289</v>
      </c>
      <c r="AI29" s="377">
        <v>31289</v>
      </c>
      <c r="AK29" s="378" t="s">
        <v>54</v>
      </c>
      <c r="AL29" s="378">
        <v>0.014717447477811481</v>
      </c>
      <c r="AM29" s="378">
        <v>0.019634459688757454</v>
      </c>
      <c r="AN29" s="378">
        <v>0.035517844199036371</v>
      </c>
      <c r="AO29" s="378">
        <v>0.032928249163149466</v>
      </c>
      <c r="AP29" s="378">
        <v>0.031802926129883669</v>
      </c>
      <c r="AQ29" s="378">
        <v>0.037556071152358858</v>
      </c>
      <c r="AR29" s="378">
        <v>0.070886185175597555</v>
      </c>
      <c r="AS29" s="378">
        <v>0.086946599726152443</v>
      </c>
      <c r="AT29" s="378">
        <v>0.088243206887274689</v>
      </c>
      <c r="AU29" s="378">
        <v>0.12969811645308335</v>
      </c>
      <c r="AV29" s="378">
        <v>0.13560462888653016</v>
      </c>
      <c r="AW29" s="378">
        <v>0.14276196821166842</v>
      </c>
      <c r="AX29" s="378">
        <v>0.14017976293272627</v>
      </c>
      <c r="AY29" s="378">
        <v>0.12801773198346611</v>
      </c>
      <c r="AZ29" s="378">
        <v>0.11749611389375508</v>
      </c>
      <c r="BA29" s="378">
        <v>0.10757199255601811</v>
      </c>
      <c r="BB29" s="378">
        <v>0.11260254183362856</v>
      </c>
      <c r="BC29" s="378">
        <v>0.090936024680703068</v>
      </c>
      <c r="BD29" s="378">
        <v>0.077302075014550817</v>
      </c>
      <c r="BE29" s="378">
        <v>0.086977390716677414</v>
      </c>
      <c r="BF29" s="378">
        <v>0.082895106706209712</v>
      </c>
      <c r="BG29" s="378">
        <v>0.082775007085868671</v>
      </c>
      <c r="BH29" s="378">
        <v>0.080050458511537456</v>
      </c>
      <c r="BI29" s="378">
        <v>0.077347682255215752</v>
      </c>
      <c r="BJ29" s="378">
        <v>0.078616472162473847</v>
      </c>
      <c r="BK29" s="378">
        <v>0.078620803113290769</v>
      </c>
      <c r="BL29" s="378">
        <v>0.07608023303658773</v>
      </c>
      <c r="BM29" s="378">
        <v>0.075135398684886737</v>
      </c>
      <c r="BN29" s="378">
        <v>0.076181005254132447</v>
      </c>
      <c r="BO29" s="378">
        <v>0.080140439418864021</v>
      </c>
      <c r="BP29" s="378">
        <v>0.082198549082933642</v>
      </c>
      <c r="BQ29" s="378">
        <v>0.085159348620209338</v>
      </c>
      <c r="BR29" s="378">
        <v>0.085551949383563336</v>
      </c>
      <c r="BS29" s="378">
        <v>0.085551949383563336</v>
      </c>
    </row>
    <row r="30" spans="1:71" ht="13">
      <c r="A30" s="375" t="s">
        <v>55</v>
      </c>
      <c r="B30" s="376">
        <v>0</v>
      </c>
      <c r="C30" s="376">
        <v>0</v>
      </c>
      <c r="D30" s="376">
        <v>0</v>
      </c>
      <c r="E30" s="376">
        <v>0</v>
      </c>
      <c r="F30" s="376">
        <v>0</v>
      </c>
      <c r="G30" s="376">
        <v>0</v>
      </c>
      <c r="H30" s="376">
        <v>0</v>
      </c>
      <c r="I30" s="376">
        <v>0</v>
      </c>
      <c r="J30" s="376">
        <v>0</v>
      </c>
      <c r="K30" s="376">
        <v>0</v>
      </c>
      <c r="L30" s="376">
        <v>231</v>
      </c>
      <c r="M30" s="376">
        <v>581</v>
      </c>
      <c r="N30" s="376">
        <v>778</v>
      </c>
      <c r="O30" s="376">
        <v>1288</v>
      </c>
      <c r="P30" s="376">
        <v>1386</v>
      </c>
      <c r="Q30" s="376">
        <v>2277</v>
      </c>
      <c r="R30" s="376">
        <v>2801</v>
      </c>
      <c r="S30" s="376">
        <v>3845</v>
      </c>
      <c r="T30" s="376">
        <v>5320</v>
      </c>
      <c r="U30" s="376">
        <v>6209</v>
      </c>
      <c r="V30" s="376">
        <v>6143</v>
      </c>
      <c r="W30" s="376">
        <v>6036</v>
      </c>
      <c r="X30" s="376">
        <v>5290</v>
      </c>
      <c r="Y30" s="376">
        <v>5328</v>
      </c>
      <c r="Z30" s="376">
        <v>6300</v>
      </c>
      <c r="AA30" s="376">
        <v>6506</v>
      </c>
      <c r="AB30" s="376">
        <v>6646</v>
      </c>
      <c r="AC30" s="376">
        <v>6828</v>
      </c>
      <c r="AD30" s="376">
        <v>6837</v>
      </c>
      <c r="AE30" s="377">
        <v>6597</v>
      </c>
      <c r="AF30" s="377">
        <v>6098</v>
      </c>
      <c r="AG30" s="377">
        <v>6493</v>
      </c>
      <c r="AH30" s="377">
        <v>7220</v>
      </c>
      <c r="AI30" s="377">
        <v>7220</v>
      </c>
      <c r="AK30" s="378" t="s">
        <v>55</v>
      </c>
      <c r="AL30" s="378">
        <v>0</v>
      </c>
      <c r="AM30" s="378">
        <v>0</v>
      </c>
      <c r="AN30" s="378">
        <v>0</v>
      </c>
      <c r="AO30" s="378">
        <v>0</v>
      </c>
      <c r="AP30" s="378">
        <v>0</v>
      </c>
      <c r="AQ30" s="378">
        <v>0</v>
      </c>
      <c r="AR30" s="378">
        <v>0</v>
      </c>
      <c r="AS30" s="378">
        <v>0</v>
      </c>
      <c r="AT30" s="378">
        <v>0</v>
      </c>
      <c r="AU30" s="378">
        <v>0</v>
      </c>
      <c r="AV30" s="378">
        <v>0.0059802728661299091</v>
      </c>
      <c r="AW30" s="378">
        <v>0.013824117255163224</v>
      </c>
      <c r="AX30" s="378">
        <v>0.015268074417144202</v>
      </c>
      <c r="AY30" s="378">
        <v>0.019289522554364103</v>
      </c>
      <c r="AZ30" s="378">
        <v>0.017098867477608626</v>
      </c>
      <c r="BA30" s="378">
        <v>0.024494142705005325</v>
      </c>
      <c r="BB30" s="378">
        <v>0.024085507420847162</v>
      </c>
      <c r="BC30" s="378">
        <v>0.024764431963829117</v>
      </c>
      <c r="BD30" s="378">
        <v>0.024003212460013447</v>
      </c>
      <c r="BE30" s="378">
        <v>0.023841888612416675</v>
      </c>
      <c r="BF30" s="378">
        <v>0.01940199041744442</v>
      </c>
      <c r="BG30" s="378">
        <v>0.018200129053267639</v>
      </c>
      <c r="BH30" s="378">
        <v>0.016808912218712863</v>
      </c>
      <c r="BI30" s="378">
        <v>0.016834495549664607</v>
      </c>
      <c r="BJ30" s="378">
        <v>0.018486946161904567</v>
      </c>
      <c r="BK30" s="378">
        <v>0.018453962950251451</v>
      </c>
      <c r="BL30" s="378">
        <v>0.018109929396889757</v>
      </c>
      <c r="BM30" s="378">
        <v>0.017995177039545639</v>
      </c>
      <c r="BN30" s="378">
        <v>0.01784525757777447</v>
      </c>
      <c r="BO30" s="378">
        <v>0.017560251066072542</v>
      </c>
      <c r="BP30" s="378">
        <v>0.018371454050275963</v>
      </c>
      <c r="BQ30" s="378">
        <v>0.018161323345957405</v>
      </c>
      <c r="BR30" s="378">
        <v>0.019741285261572029</v>
      </c>
      <c r="BS30" s="378">
        <v>0.019741285261572029</v>
      </c>
    </row>
    <row r="31" spans="1:71" ht="13">
      <c r="A31" s="375" t="s">
        <v>56</v>
      </c>
      <c r="B31" s="376">
        <v>0</v>
      </c>
      <c r="C31" s="376">
        <v>0</v>
      </c>
      <c r="D31" s="376">
        <v>0</v>
      </c>
      <c r="E31" s="376">
        <v>0</v>
      </c>
      <c r="F31" s="376">
        <v>0</v>
      </c>
      <c r="G31" s="376">
        <v>0</v>
      </c>
      <c r="H31" s="376">
        <v>0</v>
      </c>
      <c r="I31" s="376">
        <v>0</v>
      </c>
      <c r="J31" s="376">
        <v>0</v>
      </c>
      <c r="K31" s="376">
        <v>0</v>
      </c>
      <c r="L31" s="376">
        <v>0</v>
      </c>
      <c r="M31" s="376">
        <v>0</v>
      </c>
      <c r="N31" s="376">
        <v>0</v>
      </c>
      <c r="O31" s="376">
        <v>0</v>
      </c>
      <c r="P31" s="376">
        <v>0</v>
      </c>
      <c r="Q31" s="376">
        <v>0</v>
      </c>
      <c r="R31" s="376">
        <v>0</v>
      </c>
      <c r="S31" s="376">
        <v>0</v>
      </c>
      <c r="T31" s="376">
        <v>106</v>
      </c>
      <c r="U31" s="376">
        <v>1285</v>
      </c>
      <c r="V31" s="376">
        <v>1076</v>
      </c>
      <c r="W31" s="376">
        <v>993</v>
      </c>
      <c r="X31" s="376">
        <v>870</v>
      </c>
      <c r="Y31" s="376">
        <v>0</v>
      </c>
      <c r="Z31" s="376">
        <v>0</v>
      </c>
      <c r="AA31" s="376">
        <v>703</v>
      </c>
      <c r="AB31" s="376">
        <v>1181</v>
      </c>
      <c r="AC31" s="376">
        <v>1199</v>
      </c>
      <c r="AD31" s="376">
        <v>1191</v>
      </c>
      <c r="AE31" s="377">
        <v>0</v>
      </c>
      <c r="AF31" s="377">
        <v>0</v>
      </c>
      <c r="AG31" s="377">
        <v>0</v>
      </c>
      <c r="AH31" s="377">
        <v>0</v>
      </c>
      <c r="AI31" s="377">
        <v>0</v>
      </c>
      <c r="AK31" s="378" t="s">
        <v>56</v>
      </c>
      <c r="AL31" s="378">
        <v>0</v>
      </c>
      <c r="AM31" s="378">
        <v>0</v>
      </c>
      <c r="AN31" s="378">
        <v>0</v>
      </c>
      <c r="AO31" s="378">
        <v>0</v>
      </c>
      <c r="AP31" s="378">
        <v>0</v>
      </c>
      <c r="AQ31" s="378">
        <v>0</v>
      </c>
      <c r="AR31" s="378">
        <v>0</v>
      </c>
      <c r="AS31" s="378">
        <v>0</v>
      </c>
      <c r="AT31" s="378">
        <v>0</v>
      </c>
      <c r="AU31" s="378">
        <v>0</v>
      </c>
      <c r="AV31" s="378">
        <v>0</v>
      </c>
      <c r="AW31" s="378">
        <v>0</v>
      </c>
      <c r="AX31" s="378">
        <v>0</v>
      </c>
      <c r="AY31" s="378">
        <v>0</v>
      </c>
      <c r="AZ31" s="378">
        <v>0</v>
      </c>
      <c r="BA31" s="378">
        <v>0</v>
      </c>
      <c r="BB31" s="378">
        <v>0</v>
      </c>
      <c r="BC31" s="378">
        <v>0</v>
      </c>
      <c r="BD31" s="378">
        <v>0.00047825949638372652</v>
      </c>
      <c r="BE31" s="378">
        <v>0.0049342610512087982</v>
      </c>
      <c r="BF31" s="378">
        <v>0.003398427753405534</v>
      </c>
      <c r="BG31" s="378">
        <v>0.0029941564197970127</v>
      </c>
      <c r="BH31" s="378">
        <v>0.0027644146749111892</v>
      </c>
      <c r="BI31" s="378">
        <v>0</v>
      </c>
      <c r="BJ31" s="378">
        <v>0</v>
      </c>
      <c r="BK31" s="378">
        <v>0.0019940264300686707</v>
      </c>
      <c r="BL31" s="378">
        <v>0.003218150258460247</v>
      </c>
      <c r="BM31" s="378">
        <v>0.0031599615217362659</v>
      </c>
      <c r="BN31" s="378">
        <v>0.0031086297755052502</v>
      </c>
      <c r="BO31" s="378">
        <v>0</v>
      </c>
      <c r="BP31" s="378">
        <v>0</v>
      </c>
      <c r="BQ31" s="378">
        <v>0</v>
      </c>
      <c r="BR31" s="378">
        <v>0</v>
      </c>
      <c r="BS31" s="378">
        <v>0</v>
      </c>
    </row>
    <row r="32" spans="1:71" ht="13">
      <c r="A32" s="375" t="s">
        <v>58</v>
      </c>
      <c r="B32" s="376">
        <v>37</v>
      </c>
      <c r="C32" s="376">
        <v>43</v>
      </c>
      <c r="D32" s="376">
        <v>39</v>
      </c>
      <c r="E32" s="376">
        <v>0</v>
      </c>
      <c r="F32" s="376">
        <v>41</v>
      </c>
      <c r="G32" s="376">
        <v>34</v>
      </c>
      <c r="H32" s="376">
        <v>12</v>
      </c>
      <c r="I32" s="376">
        <v>19</v>
      </c>
      <c r="J32" s="376">
        <v>19</v>
      </c>
      <c r="K32" s="376">
        <v>14</v>
      </c>
      <c r="L32" s="376">
        <v>13</v>
      </c>
      <c r="M32" s="376">
        <v>11</v>
      </c>
      <c r="N32" s="376">
        <v>10</v>
      </c>
      <c r="O32" s="376">
        <v>6</v>
      </c>
      <c r="P32" s="376">
        <v>0</v>
      </c>
      <c r="Q32" s="376">
        <v>0</v>
      </c>
      <c r="R32" s="376">
        <v>0</v>
      </c>
      <c r="S32" s="376">
        <v>0</v>
      </c>
      <c r="T32" s="376">
        <v>0</v>
      </c>
      <c r="U32" s="376">
        <v>0</v>
      </c>
      <c r="V32" s="376">
        <v>0</v>
      </c>
      <c r="W32" s="376">
        <v>0</v>
      </c>
      <c r="X32" s="376">
        <v>0</v>
      </c>
      <c r="Y32" s="376">
        <v>0</v>
      </c>
      <c r="Z32" s="376">
        <v>0</v>
      </c>
      <c r="AA32" s="376">
        <v>0</v>
      </c>
      <c r="AB32" s="376">
        <v>0</v>
      </c>
      <c r="AC32" s="376">
        <v>0</v>
      </c>
      <c r="AD32" s="376">
        <v>0</v>
      </c>
      <c r="AE32" s="377">
        <v>0</v>
      </c>
      <c r="AF32" s="377">
        <v>0</v>
      </c>
      <c r="AG32" s="377">
        <v>0</v>
      </c>
      <c r="AH32" s="377">
        <v>0</v>
      </c>
      <c r="AI32" s="377">
        <v>0</v>
      </c>
      <c r="AK32" s="378" t="s">
        <v>58</v>
      </c>
      <c r="AL32" s="378">
        <v>0.0020784181552634534</v>
      </c>
      <c r="AM32" s="378">
        <v>0.0020846463373248654</v>
      </c>
      <c r="AN32" s="378">
        <v>0.0016629002686223511</v>
      </c>
      <c r="AO32" s="378">
        <v>0</v>
      </c>
      <c r="AP32" s="378">
        <v>0.0013359835771774903</v>
      </c>
      <c r="AQ32" s="378">
        <v>0.0010518174787316318</v>
      </c>
      <c r="AR32" s="378">
        <v>0.00051773233238415744</v>
      </c>
      <c r="AS32" s="378">
        <v>0.00061941709591184719</v>
      </c>
      <c r="AT32" s="378">
        <v>0.0005679610199384211</v>
      </c>
      <c r="AU32" s="378">
        <v>0.0004013646397752358</v>
      </c>
      <c r="AV32" s="378">
        <v>0.00033655215263934555</v>
      </c>
      <c r="AW32" s="378">
        <v>0.00026173027505472542</v>
      </c>
      <c r="AX32" s="378">
        <v>0.00019624774315095376</v>
      </c>
      <c r="AY32" s="378">
        <v>8.9858024321571916E-05</v>
      </c>
      <c r="AZ32" s="378">
        <v>0</v>
      </c>
      <c r="BA32" s="378">
        <v>0</v>
      </c>
      <c r="BB32" s="378">
        <v>0</v>
      </c>
      <c r="BC32" s="378">
        <v>0</v>
      </c>
      <c r="BD32" s="378">
        <v>0</v>
      </c>
      <c r="BE32" s="378">
        <v>0</v>
      </c>
      <c r="BF32" s="378">
        <v>0</v>
      </c>
      <c r="BG32" s="378">
        <v>0</v>
      </c>
      <c r="BH32" s="378">
        <v>0</v>
      </c>
      <c r="BI32" s="378">
        <v>0</v>
      </c>
      <c r="BJ32" s="378">
        <v>0</v>
      </c>
      <c r="BK32" s="378">
        <v>0</v>
      </c>
      <c r="BL32" s="378">
        <v>0</v>
      </c>
      <c r="BM32" s="378">
        <v>0</v>
      </c>
      <c r="BN32" s="378">
        <v>0</v>
      </c>
      <c r="BO32" s="378">
        <v>0</v>
      </c>
      <c r="BP32" s="378">
        <v>0</v>
      </c>
      <c r="BQ32" s="378">
        <v>0</v>
      </c>
      <c r="BR32" s="378">
        <v>0</v>
      </c>
      <c r="BS32" s="378">
        <v>0</v>
      </c>
    </row>
    <row r="33" spans="1:71" ht="13">
      <c r="A33" s="375" t="s">
        <v>59</v>
      </c>
      <c r="B33" s="376">
        <v>0</v>
      </c>
      <c r="C33" s="376">
        <v>0</v>
      </c>
      <c r="D33" s="376">
        <v>0</v>
      </c>
      <c r="E33" s="376">
        <v>0</v>
      </c>
      <c r="F33" s="376">
        <v>0</v>
      </c>
      <c r="G33" s="376">
        <v>0</v>
      </c>
      <c r="H33" s="376">
        <v>0</v>
      </c>
      <c r="I33" s="376">
        <v>0</v>
      </c>
      <c r="J33" s="376">
        <v>0</v>
      </c>
      <c r="K33" s="376">
        <v>0</v>
      </c>
      <c r="L33" s="376">
        <v>0</v>
      </c>
      <c r="M33" s="376">
        <v>0</v>
      </c>
      <c r="N33" s="376">
        <v>0</v>
      </c>
      <c r="O33" s="376">
        <v>0</v>
      </c>
      <c r="P33" s="376">
        <v>0</v>
      </c>
      <c r="Q33" s="376">
        <v>0</v>
      </c>
      <c r="R33" s="376">
        <v>0</v>
      </c>
      <c r="S33" s="376">
        <v>0</v>
      </c>
      <c r="T33" s="376">
        <v>0</v>
      </c>
      <c r="U33" s="376">
        <v>0</v>
      </c>
      <c r="V33" s="376">
        <v>0</v>
      </c>
      <c r="W33" s="376">
        <v>0</v>
      </c>
      <c r="X33" s="376">
        <v>0</v>
      </c>
      <c r="Y33" s="376">
        <v>0</v>
      </c>
      <c r="Z33" s="376">
        <v>0</v>
      </c>
      <c r="AA33" s="376">
        <v>0</v>
      </c>
      <c r="AB33" s="376">
        <v>0</v>
      </c>
      <c r="AC33" s="376">
        <v>0</v>
      </c>
      <c r="AD33" s="376">
        <v>0</v>
      </c>
      <c r="AE33" s="377">
        <v>0</v>
      </c>
      <c r="AF33" s="377">
        <v>0</v>
      </c>
      <c r="AG33" s="377">
        <v>0</v>
      </c>
      <c r="AH33" s="377">
        <v>0</v>
      </c>
      <c r="AI33" s="377">
        <v>0</v>
      </c>
      <c r="AK33" s="378" t="s">
        <v>59</v>
      </c>
      <c r="AL33" s="378">
        <v>0</v>
      </c>
      <c r="AM33" s="378">
        <v>0</v>
      </c>
      <c r="AN33" s="378">
        <v>0</v>
      </c>
      <c r="AO33" s="378">
        <v>0</v>
      </c>
      <c r="AP33" s="378">
        <v>0</v>
      </c>
      <c r="AQ33" s="378">
        <v>0</v>
      </c>
      <c r="AR33" s="378">
        <v>0</v>
      </c>
      <c r="AS33" s="378">
        <v>0</v>
      </c>
      <c r="AT33" s="378">
        <v>0</v>
      </c>
      <c r="AU33" s="378">
        <v>0</v>
      </c>
      <c r="AV33" s="378">
        <v>0</v>
      </c>
      <c r="AW33" s="378">
        <v>0</v>
      </c>
      <c r="AX33" s="378">
        <v>0</v>
      </c>
      <c r="AY33" s="378">
        <v>0</v>
      </c>
      <c r="AZ33" s="378">
        <v>0</v>
      </c>
      <c r="BA33" s="378">
        <v>0</v>
      </c>
      <c r="BB33" s="378">
        <v>0</v>
      </c>
      <c r="BC33" s="378">
        <v>0</v>
      </c>
      <c r="BD33" s="378">
        <v>0</v>
      </c>
      <c r="BE33" s="378">
        <v>0</v>
      </c>
      <c r="BF33" s="378">
        <v>0</v>
      </c>
      <c r="BG33" s="378">
        <v>0</v>
      </c>
      <c r="BH33" s="378">
        <v>0</v>
      </c>
      <c r="BI33" s="378">
        <v>0</v>
      </c>
      <c r="BJ33" s="378">
        <v>0</v>
      </c>
      <c r="BK33" s="378">
        <v>0</v>
      </c>
      <c r="BL33" s="378">
        <v>0</v>
      </c>
      <c r="BM33" s="378">
        <v>0</v>
      </c>
      <c r="BN33" s="378">
        <v>0</v>
      </c>
      <c r="BO33" s="378">
        <v>0</v>
      </c>
      <c r="BP33" s="378">
        <v>0</v>
      </c>
      <c r="BQ33" s="378">
        <v>0</v>
      </c>
      <c r="BR33" s="378">
        <v>0</v>
      </c>
      <c r="BS33" s="378">
        <v>0</v>
      </c>
    </row>
    <row r="34" spans="1:71" ht="13">
      <c r="A34" s="375" t="s">
        <v>60</v>
      </c>
      <c r="B34" s="376">
        <v>377</v>
      </c>
      <c r="C34" s="376">
        <v>443</v>
      </c>
      <c r="D34" s="376">
        <v>395</v>
      </c>
      <c r="E34" s="376">
        <v>453</v>
      </c>
      <c r="F34" s="376">
        <v>487</v>
      </c>
      <c r="G34" s="376">
        <v>473</v>
      </c>
      <c r="H34" s="376">
        <v>196</v>
      </c>
      <c r="I34" s="376">
        <v>350</v>
      </c>
      <c r="J34" s="376">
        <v>417</v>
      </c>
      <c r="K34" s="376">
        <v>389</v>
      </c>
      <c r="L34" s="376">
        <v>471</v>
      </c>
      <c r="M34" s="376">
        <v>519</v>
      </c>
      <c r="N34" s="376">
        <v>712</v>
      </c>
      <c r="O34" s="376">
        <v>844</v>
      </c>
      <c r="P34" s="376">
        <v>774</v>
      </c>
      <c r="Q34" s="376">
        <v>744</v>
      </c>
      <c r="R34" s="376">
        <v>751</v>
      </c>
      <c r="S34" s="376">
        <v>3255</v>
      </c>
      <c r="T34" s="376">
        <v>3666</v>
      </c>
      <c r="U34" s="376">
        <v>6197</v>
      </c>
      <c r="V34" s="376">
        <v>7451</v>
      </c>
      <c r="W34" s="376">
        <v>7721</v>
      </c>
      <c r="X34" s="376">
        <v>7329</v>
      </c>
      <c r="Y34" s="376">
        <v>7344</v>
      </c>
      <c r="Z34" s="376">
        <v>7375</v>
      </c>
      <c r="AA34" s="376">
        <v>8626</v>
      </c>
      <c r="AB34" s="376">
        <v>9884</v>
      </c>
      <c r="AC34" s="376">
        <v>12205</v>
      </c>
      <c r="AD34" s="376">
        <v>12242</v>
      </c>
      <c r="AE34" s="377">
        <v>12407</v>
      </c>
      <c r="AF34" s="377">
        <v>12280</v>
      </c>
      <c r="AG34" s="377">
        <v>12404</v>
      </c>
      <c r="AH34" s="377">
        <v>12481</v>
      </c>
      <c r="AI34" s="377">
        <v>12481</v>
      </c>
      <c r="AK34" s="378" t="s">
        <v>60</v>
      </c>
      <c r="AL34" s="378">
        <v>0.021177395798224918</v>
      </c>
      <c r="AM34" s="378">
        <v>0.021476705289184078</v>
      </c>
      <c r="AN34" s="378">
        <v>0.01684219502835458</v>
      </c>
      <c r="AO34" s="378">
        <v>0.016482316984427304</v>
      </c>
      <c r="AP34" s="378">
        <v>0.015868878099644823</v>
      </c>
      <c r="AQ34" s="378">
        <v>0.014632637277648878</v>
      </c>
      <c r="AR34" s="378">
        <v>0.0084562947622745712</v>
      </c>
      <c r="AS34" s="378">
        <v>0.011410314924691922</v>
      </c>
      <c r="AT34" s="378">
        <v>0.012465249753385347</v>
      </c>
      <c r="AU34" s="378">
        <v>0.011152203205183338</v>
      </c>
      <c r="AV34" s="378">
        <v>0.01219354337639475</v>
      </c>
      <c r="AW34" s="378">
        <v>0.012348910250309318</v>
      </c>
      <c r="AX34" s="378">
        <v>0.013972839312347909</v>
      </c>
      <c r="AY34" s="378">
        <v>0.012640028754567783</v>
      </c>
      <c r="AZ34" s="378">
        <v>0.00954871820178144</v>
      </c>
      <c r="BA34" s="378">
        <v>0.0080033562461677473</v>
      </c>
      <c r="BB34" s="378">
        <v>0.0064577708222264265</v>
      </c>
      <c r="BC34" s="378">
        <v>0.020964428099418408</v>
      </c>
      <c r="BD34" s="378">
        <v>0.016540559563610769</v>
      </c>
      <c r="BE34" s="378">
        <v>0.023795809909992936</v>
      </c>
      <c r="BF34" s="378">
        <v>0.023533164675301706</v>
      </c>
      <c r="BG34" s="378">
        <v>0.023280847650808394</v>
      </c>
      <c r="BH34" s="378">
        <v>0.023287810520027707</v>
      </c>
      <c r="BI34" s="378">
        <v>0.023204304676564726</v>
      </c>
      <c r="BJ34" s="378">
        <v>0.021641464753023202</v>
      </c>
      <c r="BK34" s="378">
        <v>0.024467243223004767</v>
      </c>
      <c r="BL34" s="378">
        <v>0.026933274474700324</v>
      </c>
      <c r="BM34" s="378">
        <v>0.032166247183312027</v>
      </c>
      <c r="BN34" s="378">
        <v>0.031952851143354555</v>
      </c>
      <c r="BO34" s="378">
        <v>0.033025623006936788</v>
      </c>
      <c r="BP34" s="378">
        <v>0.036995975030729558</v>
      </c>
      <c r="BQ34" s="378">
        <v>0.03469475662763833</v>
      </c>
      <c r="BR34" s="378">
        <v>0.034126174702171816</v>
      </c>
      <c r="BS34" s="378">
        <v>0.034126174702171816</v>
      </c>
    </row>
    <row r="35" spans="1:71" ht="13">
      <c r="A35" s="375" t="s">
        <v>61</v>
      </c>
      <c r="B35" s="376">
        <v>304</v>
      </c>
      <c r="C35" s="376">
        <v>311</v>
      </c>
      <c r="D35" s="376">
        <v>549</v>
      </c>
      <c r="E35" s="376">
        <v>1229</v>
      </c>
      <c r="F35" s="376">
        <v>1880</v>
      </c>
      <c r="G35" s="376">
        <v>4551</v>
      </c>
      <c r="H35" s="376">
        <v>4718</v>
      </c>
      <c r="I35" s="376">
        <v>6376</v>
      </c>
      <c r="J35" s="376">
        <v>6822</v>
      </c>
      <c r="K35" s="376">
        <v>7268</v>
      </c>
      <c r="L35" s="376">
        <v>7647</v>
      </c>
      <c r="M35" s="376">
        <v>8377</v>
      </c>
      <c r="N35" s="376">
        <v>8395</v>
      </c>
      <c r="O35" s="376">
        <v>9107</v>
      </c>
      <c r="P35" s="376">
        <v>12263</v>
      </c>
      <c r="Q35" s="376">
        <v>12929</v>
      </c>
      <c r="R35" s="376">
        <v>14381</v>
      </c>
      <c r="S35" s="376">
        <v>19905</v>
      </c>
      <c r="T35" s="376">
        <v>28081</v>
      </c>
      <c r="U35" s="376">
        <v>28038</v>
      </c>
      <c r="V35" s="376">
        <v>44111</v>
      </c>
      <c r="W35" s="376">
        <v>46402</v>
      </c>
      <c r="X35" s="376">
        <v>42693</v>
      </c>
      <c r="Y35" s="376">
        <v>42754</v>
      </c>
      <c r="Z35" s="376">
        <v>46343</v>
      </c>
      <c r="AA35" s="376">
        <v>46646</v>
      </c>
      <c r="AB35" s="376">
        <v>48878</v>
      </c>
      <c r="AC35" s="376">
        <v>49765</v>
      </c>
      <c r="AD35" s="376">
        <v>49723</v>
      </c>
      <c r="AE35" s="377">
        <v>50117</v>
      </c>
      <c r="AF35" s="377">
        <v>42863</v>
      </c>
      <c r="AG35" s="377">
        <v>48251</v>
      </c>
      <c r="AH35" s="377">
        <v>48362</v>
      </c>
      <c r="AI35" s="377">
        <v>48362</v>
      </c>
      <c r="AK35" s="378" t="s">
        <v>61</v>
      </c>
      <c r="AL35" s="378">
        <v>0.017076732951353781</v>
      </c>
      <c r="AM35" s="378">
        <v>0.015077325835070538</v>
      </c>
      <c r="AN35" s="378">
        <v>0.023408519165991556</v>
      </c>
      <c r="AO35" s="378">
        <v>0.044716926211614029</v>
      </c>
      <c r="AP35" s="378">
        <v>0.061259734758382485</v>
      </c>
      <c r="AQ35" s="378">
        <v>0.14078886310904873</v>
      </c>
      <c r="AR35" s="378">
        <v>0.20355509534903787</v>
      </c>
      <c r="AS35" s="378">
        <v>0.20786333702810197</v>
      </c>
      <c r="AT35" s="378">
        <v>0.20392789884315307</v>
      </c>
      <c r="AU35" s="378">
        <v>0.20836558584902956</v>
      </c>
      <c r="AV35" s="378">
        <v>0.19797033163331348</v>
      </c>
      <c r="AW35" s="378">
        <v>0.1993195012848577</v>
      </c>
      <c r="AX35" s="378">
        <v>0.16474998037522567</v>
      </c>
      <c r="AY35" s="378">
        <v>0.13638950458275925</v>
      </c>
      <c r="AZ35" s="378">
        <v>0.15128673295664832</v>
      </c>
      <c r="BA35" s="378">
        <v>0.13907982917567582</v>
      </c>
      <c r="BB35" s="378">
        <v>0.12366072196329991</v>
      </c>
      <c r="BC35" s="378">
        <v>0.12820182528999183</v>
      </c>
      <c r="BD35" s="378">
        <v>0.12669815960331532</v>
      </c>
      <c r="BE35" s="378">
        <v>0.10766288821306792</v>
      </c>
      <c r="BF35" s="378">
        <v>0.13931974593909993</v>
      </c>
      <c r="BG35" s="378">
        <v>0.13991424591281065</v>
      </c>
      <c r="BH35" s="378">
        <v>0.13565650082296943</v>
      </c>
      <c r="BI35" s="378">
        <v>0.13508671597792052</v>
      </c>
      <c r="BJ35" s="378">
        <v>0.13599056285414973</v>
      </c>
      <c r="BK35" s="378">
        <v>0.13230918471832603</v>
      </c>
      <c r="BL35" s="378">
        <v>0.13318945667486873</v>
      </c>
      <c r="BM35" s="378">
        <v>0.13115553388590931</v>
      </c>
      <c r="BN35" s="378">
        <v>0.12978203050163523</v>
      </c>
      <c r="BO35" s="378">
        <v>0.13340413865065295</v>
      </c>
      <c r="BP35" s="378">
        <v>0.12913342652623461</v>
      </c>
      <c r="BQ35" s="378">
        <v>0.13496103692681208</v>
      </c>
      <c r="BR35" s="378">
        <v>0.13223380025209786</v>
      </c>
      <c r="BS35" s="378">
        <v>0.13223380025209786</v>
      </c>
    </row>
    <row r="36" spans="1:71" ht="13">
      <c r="A36" s="375" t="s">
        <v>62</v>
      </c>
      <c r="B36" s="376">
        <v>0</v>
      </c>
      <c r="C36" s="376">
        <v>0</v>
      </c>
      <c r="D36" s="376">
        <v>0</v>
      </c>
      <c r="E36" s="376">
        <v>0</v>
      </c>
      <c r="F36" s="376">
        <v>0</v>
      </c>
      <c r="G36" s="376">
        <v>0</v>
      </c>
      <c r="H36" s="376">
        <v>0</v>
      </c>
      <c r="I36" s="376">
        <v>0</v>
      </c>
      <c r="J36" s="376">
        <v>0</v>
      </c>
      <c r="K36" s="376">
        <v>0</v>
      </c>
      <c r="L36" s="376">
        <v>0</v>
      </c>
      <c r="M36" s="376">
        <v>0</v>
      </c>
      <c r="N36" s="376">
        <v>0</v>
      </c>
      <c r="O36" s="376">
        <v>0</v>
      </c>
      <c r="P36" s="376">
        <v>0</v>
      </c>
      <c r="Q36" s="376">
        <v>0</v>
      </c>
      <c r="R36" s="376">
        <v>0</v>
      </c>
      <c r="S36" s="376">
        <v>0</v>
      </c>
      <c r="T36" s="376">
        <v>0</v>
      </c>
      <c r="U36" s="376">
        <v>0</v>
      </c>
      <c r="V36" s="376">
        <v>0</v>
      </c>
      <c r="W36" s="376">
        <v>0</v>
      </c>
      <c r="X36" s="376">
        <v>0</v>
      </c>
      <c r="Y36" s="376">
        <v>0</v>
      </c>
      <c r="Z36" s="376">
        <v>0</v>
      </c>
      <c r="AA36" s="376">
        <v>0</v>
      </c>
      <c r="AB36" s="376">
        <v>0</v>
      </c>
      <c r="AC36" s="376">
        <v>0</v>
      </c>
      <c r="AD36" s="376">
        <v>0</v>
      </c>
      <c r="AE36" s="377">
        <v>0</v>
      </c>
      <c r="AF36" s="377">
        <v>0</v>
      </c>
      <c r="AG36" s="377">
        <v>0</v>
      </c>
      <c r="AH36" s="377">
        <v>0</v>
      </c>
      <c r="AI36" s="377">
        <v>0</v>
      </c>
      <c r="AK36" s="378" t="s">
        <v>62</v>
      </c>
      <c r="AL36" s="378">
        <v>0</v>
      </c>
      <c r="AM36" s="378">
        <v>0</v>
      </c>
      <c r="AN36" s="378">
        <v>0</v>
      </c>
      <c r="AO36" s="378">
        <v>0</v>
      </c>
      <c r="AP36" s="378">
        <v>0</v>
      </c>
      <c r="AQ36" s="378">
        <v>0</v>
      </c>
      <c r="AR36" s="378">
        <v>0</v>
      </c>
      <c r="AS36" s="378">
        <v>0</v>
      </c>
      <c r="AT36" s="378">
        <v>0</v>
      </c>
      <c r="AU36" s="378">
        <v>0</v>
      </c>
      <c r="AV36" s="378">
        <v>0</v>
      </c>
      <c r="AW36" s="378">
        <v>0</v>
      </c>
      <c r="AX36" s="378">
        <v>0</v>
      </c>
      <c r="AY36" s="378">
        <v>0</v>
      </c>
      <c r="AZ36" s="378">
        <v>0</v>
      </c>
      <c r="BA36" s="378">
        <v>0</v>
      </c>
      <c r="BB36" s="378">
        <v>0</v>
      </c>
      <c r="BC36" s="378">
        <v>0</v>
      </c>
      <c r="BD36" s="378">
        <v>0</v>
      </c>
      <c r="BE36" s="378">
        <v>0</v>
      </c>
      <c r="BF36" s="378">
        <v>0</v>
      </c>
      <c r="BG36" s="378">
        <v>0</v>
      </c>
      <c r="BH36" s="378">
        <v>0</v>
      </c>
      <c r="BI36" s="378">
        <v>0</v>
      </c>
      <c r="BJ36" s="378">
        <v>0</v>
      </c>
      <c r="BK36" s="378">
        <v>0</v>
      </c>
      <c r="BL36" s="378">
        <v>0</v>
      </c>
      <c r="BM36" s="378">
        <v>0</v>
      </c>
      <c r="BN36" s="378">
        <v>0</v>
      </c>
      <c r="BO36" s="378">
        <v>0</v>
      </c>
      <c r="BP36" s="378">
        <v>0</v>
      </c>
      <c r="BQ36" s="378">
        <v>0</v>
      </c>
      <c r="BR36" s="378">
        <v>0</v>
      </c>
      <c r="BS36" s="378">
        <v>0</v>
      </c>
    </row>
    <row r="37" spans="1:71" ht="13">
      <c r="A37" s="375" t="s">
        <v>63</v>
      </c>
      <c r="B37" s="376">
        <v>0</v>
      </c>
      <c r="C37" s="376">
        <v>0</v>
      </c>
      <c r="D37" s="376">
        <v>0</v>
      </c>
      <c r="E37" s="376">
        <v>0</v>
      </c>
      <c r="F37" s="376">
        <v>0</v>
      </c>
      <c r="G37" s="376">
        <v>0</v>
      </c>
      <c r="H37" s="376">
        <v>0</v>
      </c>
      <c r="I37" s="376">
        <v>0</v>
      </c>
      <c r="J37" s="376">
        <v>0</v>
      </c>
      <c r="K37" s="376">
        <v>0</v>
      </c>
      <c r="L37" s="376">
        <v>0</v>
      </c>
      <c r="M37" s="376">
        <v>0</v>
      </c>
      <c r="N37" s="376">
        <v>0</v>
      </c>
      <c r="O37" s="376">
        <v>0</v>
      </c>
      <c r="P37" s="376">
        <v>0</v>
      </c>
      <c r="Q37" s="376">
        <v>0</v>
      </c>
      <c r="R37" s="376">
        <v>0</v>
      </c>
      <c r="S37" s="376">
        <v>0</v>
      </c>
      <c r="T37" s="376">
        <v>0</v>
      </c>
      <c r="U37" s="376">
        <v>0</v>
      </c>
      <c r="V37" s="376">
        <v>0</v>
      </c>
      <c r="W37" s="376">
        <v>0</v>
      </c>
      <c r="X37" s="376">
        <v>0</v>
      </c>
      <c r="Y37" s="376">
        <v>0</v>
      </c>
      <c r="Z37" s="376">
        <v>0</v>
      </c>
      <c r="AA37" s="376">
        <v>0</v>
      </c>
      <c r="AB37" s="376">
        <v>0</v>
      </c>
      <c r="AC37" s="376">
        <v>0</v>
      </c>
      <c r="AD37" s="376">
        <v>0</v>
      </c>
      <c r="AE37" s="377">
        <v>0</v>
      </c>
      <c r="AF37" s="377">
        <v>0</v>
      </c>
      <c r="AG37" s="377">
        <v>0</v>
      </c>
      <c r="AH37" s="377">
        <v>0</v>
      </c>
      <c r="AI37" s="377">
        <v>0</v>
      </c>
      <c r="AK37" s="378" t="s">
        <v>63</v>
      </c>
      <c r="AL37" s="378">
        <v>0</v>
      </c>
      <c r="AM37" s="378">
        <v>0</v>
      </c>
      <c r="AN37" s="378">
        <v>0</v>
      </c>
      <c r="AO37" s="378">
        <v>0</v>
      </c>
      <c r="AP37" s="378">
        <v>0</v>
      </c>
      <c r="AQ37" s="378">
        <v>0</v>
      </c>
      <c r="AR37" s="378">
        <v>0</v>
      </c>
      <c r="AS37" s="378">
        <v>0</v>
      </c>
      <c r="AT37" s="378">
        <v>0</v>
      </c>
      <c r="AU37" s="378">
        <v>0</v>
      </c>
      <c r="AV37" s="378">
        <v>0</v>
      </c>
      <c r="AW37" s="378">
        <v>0</v>
      </c>
      <c r="AX37" s="378">
        <v>0</v>
      </c>
      <c r="AY37" s="378">
        <v>0</v>
      </c>
      <c r="AZ37" s="378">
        <v>0</v>
      </c>
      <c r="BA37" s="378">
        <v>0</v>
      </c>
      <c r="BB37" s="378">
        <v>0</v>
      </c>
      <c r="BC37" s="378">
        <v>0</v>
      </c>
      <c r="BD37" s="378">
        <v>0</v>
      </c>
      <c r="BE37" s="378">
        <v>0</v>
      </c>
      <c r="BF37" s="378">
        <v>0</v>
      </c>
      <c r="BG37" s="378">
        <v>0</v>
      </c>
      <c r="BH37" s="378">
        <v>0</v>
      </c>
      <c r="BI37" s="378">
        <v>0</v>
      </c>
      <c r="BJ37" s="378">
        <v>0</v>
      </c>
      <c r="BK37" s="378">
        <v>0</v>
      </c>
      <c r="BL37" s="378">
        <v>0</v>
      </c>
      <c r="BM37" s="378">
        <v>0</v>
      </c>
      <c r="BN37" s="378">
        <v>0</v>
      </c>
      <c r="BO37" s="378">
        <v>0</v>
      </c>
      <c r="BP37" s="378">
        <v>0</v>
      </c>
      <c r="BQ37" s="378">
        <v>0</v>
      </c>
      <c r="BR37" s="378">
        <v>0</v>
      </c>
      <c r="BS37" s="378">
        <v>0</v>
      </c>
    </row>
    <row r="38" spans="1:71" ht="13">
      <c r="A38" s="375" t="s">
        <v>64</v>
      </c>
      <c r="B38" s="376">
        <v>260</v>
      </c>
      <c r="C38" s="376">
        <v>306</v>
      </c>
      <c r="D38" s="376">
        <v>273</v>
      </c>
      <c r="E38" s="376">
        <v>298</v>
      </c>
      <c r="F38" s="376">
        <v>281</v>
      </c>
      <c r="G38" s="376">
        <v>266</v>
      </c>
      <c r="H38" s="376">
        <v>107</v>
      </c>
      <c r="I38" s="376">
        <v>186</v>
      </c>
      <c r="J38" s="376">
        <v>216</v>
      </c>
      <c r="K38" s="376">
        <v>196</v>
      </c>
      <c r="L38" s="376">
        <v>232</v>
      </c>
      <c r="M38" s="376">
        <v>249</v>
      </c>
      <c r="N38" s="376">
        <v>334</v>
      </c>
      <c r="O38" s="376">
        <v>387</v>
      </c>
      <c r="P38" s="376">
        <v>347</v>
      </c>
      <c r="Q38" s="376">
        <v>472</v>
      </c>
      <c r="R38" s="376">
        <v>672</v>
      </c>
      <c r="S38" s="376">
        <v>719</v>
      </c>
      <c r="T38" s="376">
        <v>528</v>
      </c>
      <c r="U38" s="376">
        <v>654</v>
      </c>
      <c r="V38" s="376">
        <v>598</v>
      </c>
      <c r="W38" s="376">
        <v>552</v>
      </c>
      <c r="X38" s="376">
        <v>484</v>
      </c>
      <c r="Y38" s="376">
        <v>608</v>
      </c>
      <c r="Z38" s="376">
        <v>545</v>
      </c>
      <c r="AA38" s="376">
        <v>0</v>
      </c>
      <c r="AB38" s="376">
        <v>0</v>
      </c>
      <c r="AC38" s="376">
        <v>0</v>
      </c>
      <c r="AD38" s="376">
        <v>0</v>
      </c>
      <c r="AE38" s="377">
        <v>0</v>
      </c>
      <c r="AF38" s="377">
        <v>0</v>
      </c>
      <c r="AG38" s="377">
        <v>0</v>
      </c>
      <c r="AH38" s="377">
        <v>0</v>
      </c>
      <c r="AI38" s="377">
        <v>0</v>
      </c>
      <c r="AK38" s="378" t="s">
        <v>64</v>
      </c>
      <c r="AL38" s="378">
        <v>0.014605100550499944</v>
      </c>
      <c r="AM38" s="378">
        <v>0.014834925098172299</v>
      </c>
      <c r="AN38" s="378">
        <v>0.011640301880356458</v>
      </c>
      <c r="AO38" s="378">
        <v>0.010842672100130984</v>
      </c>
      <c r="AP38" s="378">
        <v>0.0091563752484603612</v>
      </c>
      <c r="AQ38" s="378">
        <v>0.0082289249806651206</v>
      </c>
      <c r="AR38" s="378">
        <v>0.0046164466304254035</v>
      </c>
      <c r="AS38" s="378">
        <v>0.0060637673599791353</v>
      </c>
      <c r="AT38" s="378">
        <v>0.0064568200161420498</v>
      </c>
      <c r="AU38" s="378">
        <v>0.0056191049568533012</v>
      </c>
      <c r="AV38" s="378">
        <v>0.0060061614932560127</v>
      </c>
      <c r="AW38" s="378">
        <v>0.0059246216807842395</v>
      </c>
      <c r="AX38" s="378">
        <v>0.0065546746212418556</v>
      </c>
      <c r="AY38" s="378">
        <v>0.0057958425687413889</v>
      </c>
      <c r="AZ38" s="378">
        <v>0.0042808852920131263</v>
      </c>
      <c r="BA38" s="378">
        <v>0.0050773980486440553</v>
      </c>
      <c r="BB38" s="378">
        <v>0.0057784580459868951</v>
      </c>
      <c r="BC38" s="378">
        <v>0.004630852166968305</v>
      </c>
      <c r="BD38" s="378">
        <v>0.0023822737178359208</v>
      </c>
      <c r="BE38" s="378">
        <v>0.0025112892820938161</v>
      </c>
      <c r="BF38" s="378">
        <v>0.0018887172830264957</v>
      </c>
      <c r="BG38" s="378">
        <v>0.0016644253209747743</v>
      </c>
      <c r="BH38" s="378">
        <v>0.0015379042559276041</v>
      </c>
      <c r="BI38" s="378">
        <v>0.001921053546207973</v>
      </c>
      <c r="BJ38" s="378">
        <v>0.0015992675647996807</v>
      </c>
      <c r="BK38" s="378">
        <v>0</v>
      </c>
      <c r="BL38" s="378">
        <v>0</v>
      </c>
      <c r="BM38" s="378">
        <v>0</v>
      </c>
      <c r="BN38" s="378">
        <v>0</v>
      </c>
      <c r="BO38" s="378">
        <v>0</v>
      </c>
      <c r="BP38" s="378">
        <v>0</v>
      </c>
      <c r="BQ38" s="378">
        <v>0</v>
      </c>
      <c r="BR38" s="378">
        <v>0</v>
      </c>
      <c r="BS38" s="378">
        <v>0</v>
      </c>
    </row>
    <row r="39" spans="1:71" ht="13">
      <c r="A39" s="375" t="s">
        <v>65</v>
      </c>
      <c r="B39" s="376">
        <v>0</v>
      </c>
      <c r="C39" s="376">
        <v>0</v>
      </c>
      <c r="D39" s="376">
        <v>0</v>
      </c>
      <c r="E39" s="376">
        <v>0</v>
      </c>
      <c r="F39" s="376">
        <v>0</v>
      </c>
      <c r="G39" s="376">
        <v>0</v>
      </c>
      <c r="H39" s="376">
        <v>0</v>
      </c>
      <c r="I39" s="376">
        <v>0</v>
      </c>
      <c r="J39" s="376">
        <v>0</v>
      </c>
      <c r="K39" s="376">
        <v>0</v>
      </c>
      <c r="L39" s="376">
        <v>0</v>
      </c>
      <c r="M39" s="376">
        <v>0</v>
      </c>
      <c r="N39" s="376">
        <v>0</v>
      </c>
      <c r="O39" s="376">
        <v>0</v>
      </c>
      <c r="P39" s="376">
        <v>0</v>
      </c>
      <c r="Q39" s="376">
        <v>0</v>
      </c>
      <c r="R39" s="376">
        <v>0</v>
      </c>
      <c r="S39" s="376">
        <v>0</v>
      </c>
      <c r="T39" s="376">
        <v>0</v>
      </c>
      <c r="U39" s="376">
        <v>0</v>
      </c>
      <c r="V39" s="376">
        <v>0</v>
      </c>
      <c r="W39" s="376">
        <v>0</v>
      </c>
      <c r="X39" s="376">
        <v>0</v>
      </c>
      <c r="Y39" s="376">
        <v>0</v>
      </c>
      <c r="Z39" s="376">
        <v>0</v>
      </c>
      <c r="AA39" s="376">
        <v>0</v>
      </c>
      <c r="AB39" s="376">
        <v>0</v>
      </c>
      <c r="AC39" s="376">
        <v>0</v>
      </c>
      <c r="AD39" s="376">
        <v>0</v>
      </c>
      <c r="AE39" s="377">
        <v>0</v>
      </c>
      <c r="AF39" s="377">
        <v>0</v>
      </c>
      <c r="AG39" s="377">
        <v>0</v>
      </c>
      <c r="AH39" s="377">
        <v>0</v>
      </c>
      <c r="AI39" s="377">
        <v>0</v>
      </c>
      <c r="AK39" s="378" t="s">
        <v>65</v>
      </c>
      <c r="AL39" s="378">
        <v>0</v>
      </c>
      <c r="AM39" s="378">
        <v>0</v>
      </c>
      <c r="AN39" s="378">
        <v>0</v>
      </c>
      <c r="AO39" s="378">
        <v>0</v>
      </c>
      <c r="AP39" s="378">
        <v>0</v>
      </c>
      <c r="AQ39" s="378">
        <v>0</v>
      </c>
      <c r="AR39" s="378">
        <v>0</v>
      </c>
      <c r="AS39" s="378">
        <v>0</v>
      </c>
      <c r="AT39" s="378">
        <v>0</v>
      </c>
      <c r="AU39" s="378">
        <v>0</v>
      </c>
      <c r="AV39" s="378">
        <v>0</v>
      </c>
      <c r="AW39" s="378">
        <v>0</v>
      </c>
      <c r="AX39" s="378">
        <v>0</v>
      </c>
      <c r="AY39" s="378">
        <v>0</v>
      </c>
      <c r="AZ39" s="378">
        <v>0</v>
      </c>
      <c r="BA39" s="378">
        <v>0</v>
      </c>
      <c r="BB39" s="378">
        <v>0</v>
      </c>
      <c r="BC39" s="378">
        <v>0</v>
      </c>
      <c r="BD39" s="378">
        <v>0</v>
      </c>
      <c r="BE39" s="378">
        <v>0</v>
      </c>
      <c r="BF39" s="378">
        <v>0</v>
      </c>
      <c r="BG39" s="378">
        <v>0</v>
      </c>
      <c r="BH39" s="378">
        <v>0</v>
      </c>
      <c r="BI39" s="378">
        <v>0</v>
      </c>
      <c r="BJ39" s="378">
        <v>0</v>
      </c>
      <c r="BK39" s="378">
        <v>0</v>
      </c>
      <c r="BL39" s="378">
        <v>0</v>
      </c>
      <c r="BM39" s="378">
        <v>0</v>
      </c>
      <c r="BN39" s="378">
        <v>0</v>
      </c>
      <c r="BO39" s="378">
        <v>0</v>
      </c>
      <c r="BP39" s="378">
        <v>0</v>
      </c>
      <c r="BQ39" s="378">
        <v>0</v>
      </c>
      <c r="BR39" s="378">
        <v>0</v>
      </c>
      <c r="BS39" s="378">
        <v>0</v>
      </c>
    </row>
    <row r="40" spans="1:71" ht="13">
      <c r="A40" s="375" t="s">
        <v>66</v>
      </c>
      <c r="B40" s="376">
        <v>0</v>
      </c>
      <c r="C40" s="376">
        <v>0</v>
      </c>
      <c r="D40" s="376">
        <v>0</v>
      </c>
      <c r="E40" s="376">
        <v>0</v>
      </c>
      <c r="F40" s="376">
        <v>0</v>
      </c>
      <c r="G40" s="376">
        <v>0</v>
      </c>
      <c r="H40" s="376">
        <v>0</v>
      </c>
      <c r="I40" s="376">
        <v>0</v>
      </c>
      <c r="J40" s="376">
        <v>0</v>
      </c>
      <c r="K40" s="376">
        <v>0</v>
      </c>
      <c r="L40" s="376">
        <v>0</v>
      </c>
      <c r="M40" s="376">
        <v>0</v>
      </c>
      <c r="N40" s="376">
        <v>0</v>
      </c>
      <c r="O40" s="376">
        <v>0</v>
      </c>
      <c r="P40" s="376">
        <v>0</v>
      </c>
      <c r="Q40" s="376">
        <v>0</v>
      </c>
      <c r="R40" s="376">
        <v>0</v>
      </c>
      <c r="S40" s="376">
        <v>100</v>
      </c>
      <c r="T40" s="376">
        <v>2064</v>
      </c>
      <c r="U40" s="376">
        <v>1189</v>
      </c>
      <c r="V40" s="376">
        <v>2482</v>
      </c>
      <c r="W40" s="376">
        <v>3063</v>
      </c>
      <c r="X40" s="376">
        <v>3095</v>
      </c>
      <c r="Y40" s="376">
        <v>3762</v>
      </c>
      <c r="Z40" s="376">
        <v>3490</v>
      </c>
      <c r="AA40" s="376">
        <v>3465</v>
      </c>
      <c r="AB40" s="376">
        <v>3801</v>
      </c>
      <c r="AC40" s="376">
        <v>3687</v>
      </c>
      <c r="AD40" s="376">
        <v>3308</v>
      </c>
      <c r="AE40" s="377">
        <v>3519</v>
      </c>
      <c r="AF40" s="377">
        <v>1753</v>
      </c>
      <c r="AG40" s="377">
        <v>1375</v>
      </c>
      <c r="AH40" s="377">
        <v>1362</v>
      </c>
      <c r="AI40" s="377">
        <v>1362</v>
      </c>
      <c r="AK40" s="378" t="s">
        <v>66</v>
      </c>
      <c r="AL40" s="378">
        <v>0</v>
      </c>
      <c r="AM40" s="378">
        <v>0</v>
      </c>
      <c r="AN40" s="378">
        <v>0</v>
      </c>
      <c r="AO40" s="378">
        <v>0</v>
      </c>
      <c r="AP40" s="378">
        <v>0</v>
      </c>
      <c r="AQ40" s="378">
        <v>0</v>
      </c>
      <c r="AR40" s="378">
        <v>0</v>
      </c>
      <c r="AS40" s="378">
        <v>0</v>
      </c>
      <c r="AT40" s="378">
        <v>0</v>
      </c>
      <c r="AU40" s="378">
        <v>0</v>
      </c>
      <c r="AV40" s="378">
        <v>0</v>
      </c>
      <c r="AW40" s="378">
        <v>0</v>
      </c>
      <c r="AX40" s="378">
        <v>0</v>
      </c>
      <c r="AY40" s="378">
        <v>0</v>
      </c>
      <c r="AZ40" s="378">
        <v>0</v>
      </c>
      <c r="BA40" s="378">
        <v>0</v>
      </c>
      <c r="BB40" s="378">
        <v>0</v>
      </c>
      <c r="BC40" s="378">
        <v>0.00064406845159503548</v>
      </c>
      <c r="BD40" s="378">
        <v>0.0093125245333585994</v>
      </c>
      <c r="BE40" s="378">
        <v>0.0045656314318188798</v>
      </c>
      <c r="BF40" s="378">
        <v>0.007839124241591576</v>
      </c>
      <c r="BG40" s="378">
        <v>0.0092357513734524169</v>
      </c>
      <c r="BH40" s="378">
        <v>0.0098343257687932544</v>
      </c>
      <c r="BI40" s="378">
        <v>0.011886518817161833</v>
      </c>
      <c r="BJ40" s="378">
        <v>0.010241181286515386</v>
      </c>
      <c r="BK40" s="378">
        <v>0.0098283095024010569</v>
      </c>
      <c r="BL40" s="378">
        <v>0.010357484447423709</v>
      </c>
      <c r="BM40" s="378">
        <v>0.00971707934165272</v>
      </c>
      <c r="BN40" s="378">
        <v>0.0086342126762144148</v>
      </c>
      <c r="BO40" s="378">
        <v>0.0093670643476594321</v>
      </c>
      <c r="BP40" s="378">
        <v>0.0052812658166831363</v>
      </c>
      <c r="BQ40" s="378">
        <v>0.003845960203402346</v>
      </c>
      <c r="BR40" s="378">
        <v>0.0037240485493436433</v>
      </c>
      <c r="BS40" s="378">
        <v>0.0037240485493436433</v>
      </c>
    </row>
    <row r="41" spans="1:71" ht="13">
      <c r="A41" s="375" t="s">
        <v>67</v>
      </c>
      <c r="B41" s="376">
        <v>1019</v>
      </c>
      <c r="C41" s="376">
        <v>1196</v>
      </c>
      <c r="D41" s="376">
        <v>1068</v>
      </c>
      <c r="E41" s="376">
        <v>1166</v>
      </c>
      <c r="F41" s="376">
        <v>1374</v>
      </c>
      <c r="G41" s="376">
        <v>649</v>
      </c>
      <c r="H41" s="376">
        <v>0</v>
      </c>
      <c r="I41" s="376">
        <v>0</v>
      </c>
      <c r="J41" s="376">
        <v>0</v>
      </c>
      <c r="K41" s="376">
        <v>0</v>
      </c>
      <c r="L41" s="376">
        <v>0</v>
      </c>
      <c r="M41" s="376">
        <v>0</v>
      </c>
      <c r="N41" s="376">
        <v>0</v>
      </c>
      <c r="O41" s="376">
        <v>0</v>
      </c>
      <c r="P41" s="376">
        <v>0</v>
      </c>
      <c r="Q41" s="376">
        <v>39</v>
      </c>
      <c r="R41" s="376">
        <v>67</v>
      </c>
      <c r="S41" s="376">
        <v>42</v>
      </c>
      <c r="T41" s="376">
        <v>7941</v>
      </c>
      <c r="U41" s="376">
        <v>6256</v>
      </c>
      <c r="V41" s="376">
        <v>9669</v>
      </c>
      <c r="W41" s="376">
        <v>11205</v>
      </c>
      <c r="X41" s="376">
        <v>10799</v>
      </c>
      <c r="Y41" s="376">
        <v>11291</v>
      </c>
      <c r="Z41" s="376">
        <v>13313</v>
      </c>
      <c r="AA41" s="376">
        <v>13507</v>
      </c>
      <c r="AB41" s="376">
        <v>13978</v>
      </c>
      <c r="AC41" s="376">
        <v>14573</v>
      </c>
      <c r="AD41" s="376">
        <v>15131</v>
      </c>
      <c r="AE41" s="377">
        <v>14934</v>
      </c>
      <c r="AF41" s="377">
        <v>12725</v>
      </c>
      <c r="AG41" s="377">
        <v>13988</v>
      </c>
      <c r="AH41" s="377">
        <v>15658</v>
      </c>
      <c r="AI41" s="377">
        <v>15658</v>
      </c>
      <c r="AK41" s="378" t="s">
        <v>67</v>
      </c>
      <c r="AL41" s="378">
        <v>0.057240759465228629</v>
      </c>
      <c r="AM41" s="378">
        <v>0.057982256266059046</v>
      </c>
      <c r="AN41" s="378">
        <v>0.045537884279196694</v>
      </c>
      <c r="AO41" s="378">
        <v>0.042424683452190366</v>
      </c>
      <c r="AP41" s="378">
        <v>0.044771742318094429</v>
      </c>
      <c r="AQ41" s="378">
        <v>0.020077339520494973</v>
      </c>
      <c r="AR41" s="378">
        <v>0</v>
      </c>
      <c r="AS41" s="378">
        <v>0</v>
      </c>
      <c r="AT41" s="378">
        <v>0</v>
      </c>
      <c r="AU41" s="378">
        <v>0</v>
      </c>
      <c r="AV41" s="378">
        <v>0</v>
      </c>
      <c r="AW41" s="378">
        <v>0</v>
      </c>
      <c r="AX41" s="378">
        <v>0</v>
      </c>
      <c r="AY41" s="378">
        <v>0</v>
      </c>
      <c r="AZ41" s="378">
        <v>0</v>
      </c>
      <c r="BA41" s="378">
        <v>0.00041953077096847064</v>
      </c>
      <c r="BB41" s="378">
        <v>0.00057612602541833632</v>
      </c>
      <c r="BC41" s="378">
        <v>0.00027050874966991494</v>
      </c>
      <c r="BD41" s="378">
        <v>0.035828855290407288</v>
      </c>
      <c r="BE41" s="378">
        <v>0.02402236353024299</v>
      </c>
      <c r="BF41" s="378">
        <v>0.030538473929068874</v>
      </c>
      <c r="BG41" s="378">
        <v>0.033786024857830339</v>
      </c>
      <c r="BH41" s="378">
        <v>0.034313694338351644</v>
      </c>
      <c r="BI41" s="378">
        <v>0.035675354589201028</v>
      </c>
      <c r="BJ41" s="378">
        <v>0.039066145119592936</v>
      </c>
      <c r="BK41" s="378">
        <v>0.038311970115131627</v>
      </c>
      <c r="BL41" s="378">
        <v>0.038089165379134073</v>
      </c>
      <c r="BM41" s="378">
        <v>0.03840710530130325</v>
      </c>
      <c r="BN41" s="378">
        <v>0.039493431681922701</v>
      </c>
      <c r="BO41" s="378">
        <v>0.039752128152300642</v>
      </c>
      <c r="BP41" s="378">
        <v>0.03833662722036104</v>
      </c>
      <c r="BQ41" s="378">
        <v>0.039125302781957833</v>
      </c>
      <c r="BR41" s="378">
        <v>0.042812887067270752</v>
      </c>
      <c r="BS41" s="378">
        <v>0.042812887067270752</v>
      </c>
    </row>
    <row r="42" spans="1:71" ht="13">
      <c r="A42" s="375" t="s">
        <v>68</v>
      </c>
      <c r="B42" s="376">
        <v>0</v>
      </c>
      <c r="C42" s="376">
        <v>0</v>
      </c>
      <c r="D42" s="376">
        <v>0</v>
      </c>
      <c r="E42" s="376">
        <v>0</v>
      </c>
      <c r="F42" s="376">
        <v>0</v>
      </c>
      <c r="G42" s="376">
        <v>0</v>
      </c>
      <c r="H42" s="376">
        <v>0</v>
      </c>
      <c r="I42" s="376">
        <v>0</v>
      </c>
      <c r="J42" s="376">
        <v>0</v>
      </c>
      <c r="K42" s="376">
        <v>0</v>
      </c>
      <c r="L42" s="376">
        <v>0</v>
      </c>
      <c r="M42" s="376">
        <v>0</v>
      </c>
      <c r="N42" s="376">
        <v>0</v>
      </c>
      <c r="O42" s="376">
        <v>0</v>
      </c>
      <c r="P42" s="376">
        <v>0</v>
      </c>
      <c r="Q42" s="376">
        <v>0</v>
      </c>
      <c r="R42" s="376">
        <v>0</v>
      </c>
      <c r="S42" s="376">
        <v>0</v>
      </c>
      <c r="T42" s="376">
        <v>0</v>
      </c>
      <c r="U42" s="376">
        <v>0</v>
      </c>
      <c r="V42" s="376">
        <v>0</v>
      </c>
      <c r="W42" s="376">
        <v>0</v>
      </c>
      <c r="X42" s="376">
        <v>0</v>
      </c>
      <c r="Y42" s="376">
        <v>0</v>
      </c>
      <c r="Z42" s="376">
        <v>0</v>
      </c>
      <c r="AA42" s="376">
        <v>0</v>
      </c>
      <c r="AB42" s="376">
        <v>0</v>
      </c>
      <c r="AC42" s="376">
        <v>0</v>
      </c>
      <c r="AD42" s="376">
        <v>0</v>
      </c>
      <c r="AE42" s="377">
        <v>0</v>
      </c>
      <c r="AF42" s="377">
        <v>0</v>
      </c>
      <c r="AG42" s="377">
        <v>0</v>
      </c>
      <c r="AH42" s="377">
        <v>0</v>
      </c>
      <c r="AI42" s="377">
        <v>0</v>
      </c>
      <c r="AK42" s="378" t="s">
        <v>68</v>
      </c>
      <c r="AL42" s="378">
        <v>0</v>
      </c>
      <c r="AM42" s="378">
        <v>0</v>
      </c>
      <c r="AN42" s="378">
        <v>0</v>
      </c>
      <c r="AO42" s="378">
        <v>0</v>
      </c>
      <c r="AP42" s="378">
        <v>0</v>
      </c>
      <c r="AQ42" s="378">
        <v>0</v>
      </c>
      <c r="AR42" s="378">
        <v>0</v>
      </c>
      <c r="AS42" s="378">
        <v>0</v>
      </c>
      <c r="AT42" s="378">
        <v>0</v>
      </c>
      <c r="AU42" s="378">
        <v>0</v>
      </c>
      <c r="AV42" s="378">
        <v>0</v>
      </c>
      <c r="AW42" s="378">
        <v>0</v>
      </c>
      <c r="AX42" s="378">
        <v>0</v>
      </c>
      <c r="AY42" s="378">
        <v>0</v>
      </c>
      <c r="AZ42" s="378">
        <v>0</v>
      </c>
      <c r="BA42" s="378">
        <v>0</v>
      </c>
      <c r="BB42" s="378">
        <v>0</v>
      </c>
      <c r="BC42" s="378">
        <v>0</v>
      </c>
      <c r="BD42" s="378">
        <v>0</v>
      </c>
      <c r="BE42" s="378">
        <v>0</v>
      </c>
      <c r="BF42" s="378">
        <v>0</v>
      </c>
      <c r="BG42" s="378">
        <v>0</v>
      </c>
      <c r="BH42" s="378">
        <v>0</v>
      </c>
      <c r="BI42" s="378">
        <v>0</v>
      </c>
      <c r="BJ42" s="378">
        <v>0</v>
      </c>
      <c r="BK42" s="378">
        <v>0</v>
      </c>
      <c r="BL42" s="378">
        <v>0</v>
      </c>
      <c r="BM42" s="378">
        <v>0</v>
      </c>
      <c r="BN42" s="378">
        <v>0</v>
      </c>
      <c r="BO42" s="378">
        <v>0</v>
      </c>
      <c r="BP42" s="378">
        <v>0</v>
      </c>
      <c r="BQ42" s="378">
        <v>0</v>
      </c>
      <c r="BR42" s="378">
        <v>0</v>
      </c>
      <c r="BS42" s="378">
        <v>0</v>
      </c>
    </row>
    <row r="43" spans="1:71" ht="13">
      <c r="A43" s="375" t="s">
        <v>69</v>
      </c>
      <c r="B43" s="376">
        <v>0</v>
      </c>
      <c r="C43" s="376">
        <v>0</v>
      </c>
      <c r="D43" s="376">
        <v>0</v>
      </c>
      <c r="E43" s="376">
        <v>0</v>
      </c>
      <c r="F43" s="376">
        <v>0</v>
      </c>
      <c r="G43" s="376">
        <v>0</v>
      </c>
      <c r="H43" s="376">
        <v>0</v>
      </c>
      <c r="I43" s="376">
        <v>0</v>
      </c>
      <c r="J43" s="376">
        <v>0</v>
      </c>
      <c r="K43" s="376">
        <v>0</v>
      </c>
      <c r="L43" s="376">
        <v>0</v>
      </c>
      <c r="M43" s="376">
        <v>0</v>
      </c>
      <c r="N43" s="376">
        <v>0</v>
      </c>
      <c r="O43" s="376">
        <v>0</v>
      </c>
      <c r="P43" s="376">
        <v>0</v>
      </c>
      <c r="Q43" s="376">
        <v>0</v>
      </c>
      <c r="R43" s="376">
        <v>0</v>
      </c>
      <c r="S43" s="376">
        <v>349</v>
      </c>
      <c r="T43" s="376">
        <v>1782</v>
      </c>
      <c r="U43" s="376">
        <v>1380</v>
      </c>
      <c r="V43" s="376">
        <v>855</v>
      </c>
      <c r="W43" s="376">
        <v>832</v>
      </c>
      <c r="X43" s="376">
        <v>802</v>
      </c>
      <c r="Y43" s="376">
        <v>882</v>
      </c>
      <c r="Z43" s="376">
        <v>1040</v>
      </c>
      <c r="AA43" s="376">
        <v>947</v>
      </c>
      <c r="AB43" s="376">
        <v>904</v>
      </c>
      <c r="AC43" s="376">
        <v>970</v>
      </c>
      <c r="AD43" s="376">
        <v>994</v>
      </c>
      <c r="AE43" s="377">
        <v>892</v>
      </c>
      <c r="AF43" s="377">
        <v>790</v>
      </c>
      <c r="AG43" s="377">
        <v>717</v>
      </c>
      <c r="AH43" s="377">
        <v>612</v>
      </c>
      <c r="AI43" s="377">
        <v>612</v>
      </c>
      <c r="AK43" s="378" t="s">
        <v>69</v>
      </c>
      <c r="AL43" s="378">
        <v>0</v>
      </c>
      <c r="AM43" s="378">
        <v>0</v>
      </c>
      <c r="AN43" s="378">
        <v>0</v>
      </c>
      <c r="AO43" s="378">
        <v>0</v>
      </c>
      <c r="AP43" s="378">
        <v>0</v>
      </c>
      <c r="AQ43" s="378">
        <v>0</v>
      </c>
      <c r="AR43" s="378">
        <v>0</v>
      </c>
      <c r="AS43" s="378">
        <v>0</v>
      </c>
      <c r="AT43" s="378">
        <v>0</v>
      </c>
      <c r="AU43" s="378">
        <v>0</v>
      </c>
      <c r="AV43" s="378">
        <v>0</v>
      </c>
      <c r="AW43" s="378">
        <v>0</v>
      </c>
      <c r="AX43" s="378">
        <v>0</v>
      </c>
      <c r="AY43" s="378">
        <v>0</v>
      </c>
      <c r="AZ43" s="378">
        <v>0</v>
      </c>
      <c r="BA43" s="378">
        <v>0</v>
      </c>
      <c r="BB43" s="378">
        <v>0</v>
      </c>
      <c r="BC43" s="378">
        <v>0.0022477988960666741</v>
      </c>
      <c r="BD43" s="378">
        <v>0.0080401737976962331</v>
      </c>
      <c r="BE43" s="378">
        <v>0.0052990507787300713</v>
      </c>
      <c r="BF43" s="378">
        <v>0.0027004235401131334</v>
      </c>
      <c r="BG43" s="378">
        <v>0.0025086990345127031</v>
      </c>
      <c r="BH43" s="378">
        <v>0.0025483454819296252</v>
      </c>
      <c r="BI43" s="378">
        <v>0.0027867914930188031</v>
      </c>
      <c r="BJ43" s="378">
        <v>0.0030518133346636111</v>
      </c>
      <c r="BK43" s="378">
        <v>0.0026861209520270711</v>
      </c>
      <c r="BL43" s="378">
        <v>0.0024633427888637286</v>
      </c>
      <c r="BM43" s="378">
        <v>0.0025564325905622835</v>
      </c>
      <c r="BN43" s="378">
        <v>0.0025944399637718042</v>
      </c>
      <c r="BO43" s="378">
        <v>0.0023743737988383669</v>
      </c>
      <c r="BP43" s="378">
        <v>0.0023800342242896052</v>
      </c>
      <c r="BQ43" s="378">
        <v>0.0020054934297014416</v>
      </c>
      <c r="BR43" s="378">
        <v>0.0016733610221720335</v>
      </c>
      <c r="BS43" s="378">
        <v>0.0016733610221720335</v>
      </c>
    </row>
    <row r="44" spans="1:71" ht="13">
      <c r="A44" s="375" t="s">
        <v>70</v>
      </c>
      <c r="B44" s="376">
        <v>0</v>
      </c>
      <c r="C44" s="376">
        <v>0</v>
      </c>
      <c r="D44" s="376">
        <v>0</v>
      </c>
      <c r="E44" s="376">
        <v>0</v>
      </c>
      <c r="F44" s="376">
        <v>0</v>
      </c>
      <c r="G44" s="376">
        <v>0</v>
      </c>
      <c r="H44" s="376">
        <v>0</v>
      </c>
      <c r="I44" s="376">
        <v>0</v>
      </c>
      <c r="J44" s="376">
        <v>0</v>
      </c>
      <c r="K44" s="376">
        <v>0</v>
      </c>
      <c r="L44" s="376">
        <v>0</v>
      </c>
      <c r="M44" s="376">
        <v>0</v>
      </c>
      <c r="N44" s="376">
        <v>0</v>
      </c>
      <c r="O44" s="376">
        <v>0</v>
      </c>
      <c r="P44" s="376">
        <v>0</v>
      </c>
      <c r="Q44" s="376">
        <v>0</v>
      </c>
      <c r="R44" s="376">
        <v>0</v>
      </c>
      <c r="S44" s="376">
        <v>0</v>
      </c>
      <c r="T44" s="376">
        <v>0</v>
      </c>
      <c r="U44" s="376">
        <v>0</v>
      </c>
      <c r="V44" s="376">
        <v>2339</v>
      </c>
      <c r="W44" s="376">
        <v>2055</v>
      </c>
      <c r="X44" s="376">
        <v>2076</v>
      </c>
      <c r="Y44" s="376">
        <v>2523</v>
      </c>
      <c r="Z44" s="376">
        <v>2341</v>
      </c>
      <c r="AA44" s="376">
        <v>2283</v>
      </c>
      <c r="AB44" s="376">
        <v>2474</v>
      </c>
      <c r="AC44" s="376">
        <v>2320</v>
      </c>
      <c r="AD44" s="376">
        <v>2212</v>
      </c>
      <c r="AE44" s="377">
        <v>2559</v>
      </c>
      <c r="AF44" s="377">
        <v>2289</v>
      </c>
      <c r="AG44" s="377">
        <v>2838</v>
      </c>
      <c r="AH44" s="377">
        <v>2812</v>
      </c>
      <c r="AI44" s="377">
        <v>2812</v>
      </c>
      <c r="AK44" s="378" t="s">
        <v>70</v>
      </c>
      <c r="AL44" s="378">
        <v>0</v>
      </c>
      <c r="AM44" s="378">
        <v>0</v>
      </c>
      <c r="AN44" s="378">
        <v>0</v>
      </c>
      <c r="AO44" s="378">
        <v>0</v>
      </c>
      <c r="AP44" s="378">
        <v>0</v>
      </c>
      <c r="AQ44" s="378">
        <v>0</v>
      </c>
      <c r="AR44" s="378">
        <v>0</v>
      </c>
      <c r="AS44" s="378">
        <v>0</v>
      </c>
      <c r="AT44" s="378">
        <v>0</v>
      </c>
      <c r="AU44" s="378">
        <v>0</v>
      </c>
      <c r="AV44" s="378">
        <v>0</v>
      </c>
      <c r="AW44" s="378">
        <v>0</v>
      </c>
      <c r="AX44" s="378">
        <v>0</v>
      </c>
      <c r="AY44" s="378">
        <v>0</v>
      </c>
      <c r="AZ44" s="378">
        <v>0</v>
      </c>
      <c r="BA44" s="378">
        <v>0</v>
      </c>
      <c r="BB44" s="378">
        <v>0</v>
      </c>
      <c r="BC44" s="378">
        <v>0</v>
      </c>
      <c r="BD44" s="378">
        <v>0</v>
      </c>
      <c r="BE44" s="378">
        <v>0</v>
      </c>
      <c r="BF44" s="378">
        <v>0.007387474456520023</v>
      </c>
      <c r="BG44" s="378">
        <v>0.0061963660047158718</v>
      </c>
      <c r="BH44" s="378">
        <v>0.0065964653622018719</v>
      </c>
      <c r="BI44" s="378">
        <v>0.0079717402912544665</v>
      </c>
      <c r="BJ44" s="378">
        <v>0.0068695144388918397</v>
      </c>
      <c r="BK44" s="378">
        <v>0.0064756221050451986</v>
      </c>
      <c r="BL44" s="378">
        <v>0.0067414934288151157</v>
      </c>
      <c r="BM44" s="378">
        <v>0.0061143542372211314</v>
      </c>
      <c r="BN44" s="378">
        <v>0.0057735424545907752</v>
      </c>
      <c r="BO44" s="378">
        <v>0.0068116844744701577</v>
      </c>
      <c r="BP44" s="378">
        <v>0.0068960738473403871</v>
      </c>
      <c r="BQ44" s="378">
        <v>0.0079380618598224421</v>
      </c>
      <c r="BR44" s="378">
        <v>0.0076887111018754221</v>
      </c>
      <c r="BS44" s="378">
        <v>0.0076887111018754221</v>
      </c>
    </row>
    <row r="45" spans="1:71" ht="13">
      <c r="A45" s="375" t="s">
        <v>71</v>
      </c>
      <c r="B45" s="376">
        <v>0</v>
      </c>
      <c r="C45" s="376">
        <v>0</v>
      </c>
      <c r="D45" s="376">
        <v>0</v>
      </c>
      <c r="E45" s="376">
        <v>0</v>
      </c>
      <c r="F45" s="376">
        <v>0</v>
      </c>
      <c r="G45" s="376">
        <v>0</v>
      </c>
      <c r="H45" s="376">
        <v>0</v>
      </c>
      <c r="I45" s="376">
        <v>0</v>
      </c>
      <c r="J45" s="376">
        <v>0</v>
      </c>
      <c r="K45" s="376">
        <v>0</v>
      </c>
      <c r="L45" s="376">
        <v>0</v>
      </c>
      <c r="M45" s="376">
        <v>0</v>
      </c>
      <c r="N45" s="376">
        <v>0</v>
      </c>
      <c r="O45" s="376">
        <v>0</v>
      </c>
      <c r="P45" s="376">
        <v>0</v>
      </c>
      <c r="Q45" s="376">
        <v>0</v>
      </c>
      <c r="R45" s="376">
        <v>0</v>
      </c>
      <c r="S45" s="376">
        <v>0</v>
      </c>
      <c r="T45" s="376">
        <v>0</v>
      </c>
      <c r="U45" s="376">
        <v>0</v>
      </c>
      <c r="V45" s="376">
        <v>0</v>
      </c>
      <c r="W45" s="376">
        <v>0</v>
      </c>
      <c r="X45" s="376">
        <v>0</v>
      </c>
      <c r="Y45" s="376">
        <v>0</v>
      </c>
      <c r="Z45" s="376">
        <v>0</v>
      </c>
      <c r="AA45" s="376">
        <v>0</v>
      </c>
      <c r="AB45" s="376">
        <v>0</v>
      </c>
      <c r="AC45" s="376">
        <v>0</v>
      </c>
      <c r="AD45" s="376">
        <v>0</v>
      </c>
      <c r="AE45" s="377">
        <v>0</v>
      </c>
      <c r="AF45" s="377">
        <v>0</v>
      </c>
      <c r="AG45" s="377">
        <v>0</v>
      </c>
      <c r="AH45" s="377">
        <v>0</v>
      </c>
      <c r="AI45" s="377">
        <v>0</v>
      </c>
      <c r="AK45" s="378" t="s">
        <v>71</v>
      </c>
      <c r="AL45" s="378">
        <v>0</v>
      </c>
      <c r="AM45" s="378">
        <v>0</v>
      </c>
      <c r="AN45" s="378">
        <v>0</v>
      </c>
      <c r="AO45" s="378">
        <v>0</v>
      </c>
      <c r="AP45" s="378">
        <v>0</v>
      </c>
      <c r="AQ45" s="378">
        <v>0</v>
      </c>
      <c r="AR45" s="378">
        <v>0</v>
      </c>
      <c r="AS45" s="378">
        <v>0</v>
      </c>
      <c r="AT45" s="378">
        <v>0</v>
      </c>
      <c r="AU45" s="378">
        <v>0</v>
      </c>
      <c r="AV45" s="378">
        <v>0</v>
      </c>
      <c r="AW45" s="378">
        <v>0</v>
      </c>
      <c r="AX45" s="378">
        <v>0</v>
      </c>
      <c r="AY45" s="378">
        <v>0</v>
      </c>
      <c r="AZ45" s="378">
        <v>0</v>
      </c>
      <c r="BA45" s="378">
        <v>0</v>
      </c>
      <c r="BB45" s="378">
        <v>0</v>
      </c>
      <c r="BC45" s="378">
        <v>0</v>
      </c>
      <c r="BD45" s="378">
        <v>0</v>
      </c>
      <c r="BE45" s="378">
        <v>0</v>
      </c>
      <c r="BF45" s="378">
        <v>0</v>
      </c>
      <c r="BG45" s="378">
        <v>0</v>
      </c>
      <c r="BH45" s="378">
        <v>0</v>
      </c>
      <c r="BI45" s="378">
        <v>0</v>
      </c>
      <c r="BJ45" s="378">
        <v>0</v>
      </c>
      <c r="BK45" s="378">
        <v>0</v>
      </c>
      <c r="BL45" s="378">
        <v>0</v>
      </c>
      <c r="BM45" s="378">
        <v>0</v>
      </c>
      <c r="BN45" s="378">
        <v>0</v>
      </c>
      <c r="BO45" s="378">
        <v>0</v>
      </c>
      <c r="BP45" s="378">
        <v>0</v>
      </c>
      <c r="BQ45" s="378">
        <v>0</v>
      </c>
      <c r="BR45" s="378">
        <v>0</v>
      </c>
      <c r="BS45" s="378">
        <v>0</v>
      </c>
    </row>
    <row r="46" spans="1:71" ht="13">
      <c r="A46" s="375" t="s">
        <v>72</v>
      </c>
      <c r="B46" s="376">
        <v>0</v>
      </c>
      <c r="C46" s="376">
        <v>0</v>
      </c>
      <c r="D46" s="376">
        <v>0</v>
      </c>
      <c r="E46" s="376">
        <v>0</v>
      </c>
      <c r="F46" s="376">
        <v>0</v>
      </c>
      <c r="G46" s="376">
        <v>0</v>
      </c>
      <c r="H46" s="376">
        <v>0</v>
      </c>
      <c r="I46" s="376">
        <v>0</v>
      </c>
      <c r="J46" s="376">
        <v>0</v>
      </c>
      <c r="K46" s="376">
        <v>0</v>
      </c>
      <c r="L46" s="376">
        <v>0</v>
      </c>
      <c r="M46" s="376">
        <v>0</v>
      </c>
      <c r="N46" s="376">
        <v>0</v>
      </c>
      <c r="O46" s="376">
        <v>0</v>
      </c>
      <c r="P46" s="376">
        <v>0</v>
      </c>
      <c r="Q46" s="376">
        <v>0</v>
      </c>
      <c r="R46" s="376">
        <v>0</v>
      </c>
      <c r="S46" s="376">
        <v>0</v>
      </c>
      <c r="T46" s="376">
        <v>0</v>
      </c>
      <c r="U46" s="376">
        <v>0</v>
      </c>
      <c r="V46" s="376">
        <v>0</v>
      </c>
      <c r="W46" s="376">
        <v>0</v>
      </c>
      <c r="X46" s="376">
        <v>0</v>
      </c>
      <c r="Y46" s="376">
        <v>0</v>
      </c>
      <c r="Z46" s="376">
        <v>0</v>
      </c>
      <c r="AA46" s="376">
        <v>0</v>
      </c>
      <c r="AB46" s="376">
        <v>0</v>
      </c>
      <c r="AC46" s="376">
        <v>0</v>
      </c>
      <c r="AD46" s="376">
        <v>0</v>
      </c>
      <c r="AE46" s="377">
        <v>0</v>
      </c>
      <c r="AF46" s="377">
        <v>0</v>
      </c>
      <c r="AG46" s="377">
        <v>0</v>
      </c>
      <c r="AH46" s="377">
        <v>0</v>
      </c>
      <c r="AI46" s="377">
        <v>0</v>
      </c>
      <c r="AK46" s="378" t="s">
        <v>72</v>
      </c>
      <c r="AL46" s="378">
        <v>0</v>
      </c>
      <c r="AM46" s="378">
        <v>0</v>
      </c>
      <c r="AN46" s="378">
        <v>0</v>
      </c>
      <c r="AO46" s="378">
        <v>0</v>
      </c>
      <c r="AP46" s="378">
        <v>0</v>
      </c>
      <c r="AQ46" s="378">
        <v>0</v>
      </c>
      <c r="AR46" s="378">
        <v>0</v>
      </c>
      <c r="AS46" s="378">
        <v>0</v>
      </c>
      <c r="AT46" s="378">
        <v>0</v>
      </c>
      <c r="AU46" s="378">
        <v>0</v>
      </c>
      <c r="AV46" s="378">
        <v>0</v>
      </c>
      <c r="AW46" s="378">
        <v>0</v>
      </c>
      <c r="AX46" s="378">
        <v>0</v>
      </c>
      <c r="AY46" s="378">
        <v>0</v>
      </c>
      <c r="AZ46" s="378">
        <v>0</v>
      </c>
      <c r="BA46" s="378">
        <v>0</v>
      </c>
      <c r="BB46" s="378">
        <v>0</v>
      </c>
      <c r="BC46" s="378">
        <v>0</v>
      </c>
      <c r="BD46" s="378">
        <v>0</v>
      </c>
      <c r="BE46" s="378">
        <v>0</v>
      </c>
      <c r="BF46" s="378">
        <v>0</v>
      </c>
      <c r="BG46" s="378">
        <v>0</v>
      </c>
      <c r="BH46" s="378">
        <v>0</v>
      </c>
      <c r="BI46" s="378">
        <v>0</v>
      </c>
      <c r="BJ46" s="378">
        <v>0</v>
      </c>
      <c r="BK46" s="378">
        <v>0</v>
      </c>
      <c r="BL46" s="378">
        <v>0</v>
      </c>
      <c r="BM46" s="378">
        <v>0</v>
      </c>
      <c r="BN46" s="378">
        <v>0</v>
      </c>
      <c r="BO46" s="378">
        <v>0</v>
      </c>
      <c r="BP46" s="378">
        <v>0</v>
      </c>
      <c r="BQ46" s="378">
        <v>0</v>
      </c>
      <c r="BR46" s="378">
        <v>0</v>
      </c>
      <c r="BS46" s="378">
        <v>0</v>
      </c>
    </row>
    <row r="47" spans="1:71" ht="13">
      <c r="A47" s="375" t="s">
        <v>74</v>
      </c>
      <c r="B47" s="376">
        <v>179</v>
      </c>
      <c r="C47" s="376">
        <v>179</v>
      </c>
      <c r="D47" s="376">
        <v>179</v>
      </c>
      <c r="E47" s="376">
        <v>195</v>
      </c>
      <c r="F47" s="376">
        <v>308</v>
      </c>
      <c r="G47" s="376">
        <v>308</v>
      </c>
      <c r="H47" s="376">
        <v>308</v>
      </c>
      <c r="I47" s="376">
        <v>282</v>
      </c>
      <c r="J47" s="376">
        <v>350</v>
      </c>
      <c r="K47" s="376">
        <v>366</v>
      </c>
      <c r="L47" s="376">
        <v>390</v>
      </c>
      <c r="M47" s="376">
        <v>590</v>
      </c>
      <c r="N47" s="376">
        <v>1438</v>
      </c>
      <c r="O47" s="376">
        <v>3593</v>
      </c>
      <c r="P47" s="376">
        <v>7338</v>
      </c>
      <c r="Q47" s="376">
        <v>9987</v>
      </c>
      <c r="R47" s="376">
        <v>13143</v>
      </c>
      <c r="S47" s="376">
        <v>14163</v>
      </c>
      <c r="T47" s="376">
        <v>18995</v>
      </c>
      <c r="U47" s="376">
        <v>22218</v>
      </c>
      <c r="V47" s="376">
        <v>24545</v>
      </c>
      <c r="W47" s="376">
        <v>24250</v>
      </c>
      <c r="X47" s="376">
        <v>23403</v>
      </c>
      <c r="Y47" s="376">
        <v>24398</v>
      </c>
      <c r="Z47" s="376">
        <v>24945</v>
      </c>
      <c r="AA47" s="376">
        <v>26658</v>
      </c>
      <c r="AB47" s="376">
        <v>27026</v>
      </c>
      <c r="AC47" s="376">
        <v>28199</v>
      </c>
      <c r="AD47" s="376">
        <v>28987</v>
      </c>
      <c r="AE47" s="377">
        <v>28809</v>
      </c>
      <c r="AF47" s="377">
        <v>27664</v>
      </c>
      <c r="AG47" s="377">
        <v>31042</v>
      </c>
      <c r="AH47" s="377">
        <v>31448</v>
      </c>
      <c r="AI47" s="377">
        <v>31448</v>
      </c>
      <c r="AK47" s="378" t="s">
        <v>74</v>
      </c>
      <c r="AL47" s="378">
        <v>0.010055049994382654</v>
      </c>
      <c r="AM47" s="378">
        <v>0.0086779463809569975</v>
      </c>
      <c r="AN47" s="378">
        <v>0.0076322858482923295</v>
      </c>
      <c r="AO47" s="378">
        <v>0.0070950371125018188</v>
      </c>
      <c r="AP47" s="378">
        <v>0.010036169311479683</v>
      </c>
      <c r="AQ47" s="378">
        <v>0.0095282289249806647</v>
      </c>
      <c r="AR47" s="378">
        <v>0.013288463197860039</v>
      </c>
      <c r="AS47" s="378">
        <v>0.0091934537393232058</v>
      </c>
      <c r="AT47" s="378">
        <v>0.010462439840970915</v>
      </c>
      <c r="AU47" s="378">
        <v>0.010492818439838307</v>
      </c>
      <c r="AV47" s="378">
        <v>0.010096564579180366</v>
      </c>
      <c r="AW47" s="378">
        <v>0.014038260207480727</v>
      </c>
      <c r="AX47" s="378">
        <v>0.028220425465107151</v>
      </c>
      <c r="AY47" s="378">
        <v>0.05380998023123465</v>
      </c>
      <c r="AZ47" s="378">
        <v>0.090527770238594582</v>
      </c>
      <c r="BA47" s="378">
        <v>0.10743214896569529</v>
      </c>
      <c r="BB47" s="378">
        <v>0.11301528883691334</v>
      </c>
      <c r="BC47" s="378">
        <v>0.091219414799404874</v>
      </c>
      <c r="BD47" s="378">
        <v>0.085703199375555525</v>
      </c>
      <c r="BE47" s="378">
        <v>0.085314717537554138</v>
      </c>
      <c r="BF47" s="378">
        <v>0.077522685136932001</v>
      </c>
      <c r="BG47" s="378">
        <v>0.073120134118909927</v>
      </c>
      <c r="BH47" s="378">
        <v>0.074362754755110991</v>
      </c>
      <c r="BI47" s="378">
        <v>0.077088592796681121</v>
      </c>
      <c r="BJ47" s="378">
        <v>0.073199503493445936</v>
      </c>
      <c r="BK47" s="378">
        <v>0.075614162976914104</v>
      </c>
      <c r="BL47" s="378">
        <v>0.07364413961485744</v>
      </c>
      <c r="BM47" s="378">
        <v>0.074318394454913228</v>
      </c>
      <c r="BN47" s="378">
        <v>0.075658985140697466</v>
      </c>
      <c r="BO47" s="378">
        <v>0.076685352881989369</v>
      </c>
      <c r="BP47" s="378">
        <v>0.083343375671832448</v>
      </c>
      <c r="BQ47" s="378">
        <v>0.086826397552011367</v>
      </c>
      <c r="BR47" s="378">
        <v>0.085986695139323707</v>
      </c>
      <c r="BS47" s="378">
        <v>0.085986695139323707</v>
      </c>
    </row>
    <row r="48" spans="1:71" ht="13">
      <c r="A48" s="375" t="s">
        <v>75</v>
      </c>
      <c r="B48" s="376">
        <v>806</v>
      </c>
      <c r="C48" s="376">
        <v>946</v>
      </c>
      <c r="D48" s="376">
        <v>845</v>
      </c>
      <c r="E48" s="376">
        <v>922</v>
      </c>
      <c r="F48" s="376">
        <v>884</v>
      </c>
      <c r="G48" s="376">
        <v>870</v>
      </c>
      <c r="H48" s="376">
        <v>365</v>
      </c>
      <c r="I48" s="376">
        <v>659</v>
      </c>
      <c r="J48" s="376">
        <v>792</v>
      </c>
      <c r="K48" s="376">
        <v>747</v>
      </c>
      <c r="L48" s="376">
        <v>911</v>
      </c>
      <c r="M48" s="376">
        <v>1015</v>
      </c>
      <c r="N48" s="376">
        <v>1403</v>
      </c>
      <c r="O48" s="376">
        <v>1675</v>
      </c>
      <c r="P48" s="376">
        <v>1548</v>
      </c>
      <c r="Q48" s="376">
        <v>1488</v>
      </c>
      <c r="R48" s="376">
        <v>1501</v>
      </c>
      <c r="S48" s="376">
        <v>1605</v>
      </c>
      <c r="T48" s="376">
        <v>1962</v>
      </c>
      <c r="U48" s="376">
        <v>4072</v>
      </c>
      <c r="V48" s="376">
        <v>4119</v>
      </c>
      <c r="W48" s="376">
        <v>4385</v>
      </c>
      <c r="X48" s="376">
        <v>4001</v>
      </c>
      <c r="Y48" s="376">
        <v>4157</v>
      </c>
      <c r="Z48" s="376">
        <v>4184</v>
      </c>
      <c r="AA48" s="376">
        <v>4145</v>
      </c>
      <c r="AB48" s="376">
        <v>4429</v>
      </c>
      <c r="AC48" s="376">
        <v>4455</v>
      </c>
      <c r="AD48" s="376">
        <v>4376</v>
      </c>
      <c r="AE48" s="377">
        <v>4278</v>
      </c>
      <c r="AF48" s="377">
        <v>4033</v>
      </c>
      <c r="AG48" s="377">
        <v>4186</v>
      </c>
      <c r="AH48" s="377">
        <v>3866</v>
      </c>
      <c r="AI48" s="377">
        <v>3866</v>
      </c>
      <c r="AK48" s="378" t="s">
        <v>75</v>
      </c>
      <c r="AL48" s="378">
        <v>0.045275811706549825</v>
      </c>
      <c r="AM48" s="378">
        <v>0.045862219421147044</v>
      </c>
      <c r="AN48" s="378">
        <v>0.036029505820150944</v>
      </c>
      <c r="AO48" s="378">
        <v>0.033546790860136809</v>
      </c>
      <c r="AP48" s="378">
        <v>0.028805109322558572</v>
      </c>
      <c r="AQ48" s="378">
        <v>0.026914153132250582</v>
      </c>
      <c r="AR48" s="378">
        <v>0.015747691776684787</v>
      </c>
      <c r="AS48" s="378">
        <v>0.021483992958205647</v>
      </c>
      <c r="AT48" s="378">
        <v>0.023675006725854184</v>
      </c>
      <c r="AU48" s="378">
        <v>0.021415670422292938</v>
      </c>
      <c r="AV48" s="378">
        <v>0.023584539311880291</v>
      </c>
      <c r="AW48" s="378">
        <v>0.024150566289140574</v>
      </c>
      <c r="AX48" s="378">
        <v>0.027533558364078812</v>
      </c>
      <c r="AY48" s="378">
        <v>0.025085365123105493</v>
      </c>
      <c r="AZ48" s="378">
        <v>0.01909743640356288</v>
      </c>
      <c r="BA48" s="378">
        <v>0.016006712492335495</v>
      </c>
      <c r="BB48" s="378">
        <v>0.012906942748551087</v>
      </c>
      <c r="BC48" s="378">
        <v>0.01033729864810032</v>
      </c>
      <c r="BD48" s="378">
        <v>0.0088523125651402967</v>
      </c>
      <c r="BE48" s="378">
        <v>0.015636039689122354</v>
      </c>
      <c r="BF48" s="378">
        <v>0.013009408844123974</v>
      </c>
      <c r="BG48" s="378">
        <v>0.013221929406656495</v>
      </c>
      <c r="BH48" s="378">
        <v>0.012713130016459389</v>
      </c>
      <c r="BI48" s="378">
        <v>0.013134571696688394</v>
      </c>
      <c r="BJ48" s="378">
        <v>0.012277679800223604</v>
      </c>
      <c r="BK48" s="378">
        <v>0.011757097514416273</v>
      </c>
      <c r="BL48" s="378">
        <v>0.012068744703404263</v>
      </c>
      <c r="BM48" s="378">
        <v>0.011741141433974199</v>
      </c>
      <c r="BN48" s="378">
        <v>0.011421800081957157</v>
      </c>
      <c r="BO48" s="378">
        <v>0.011387411559899701</v>
      </c>
      <c r="BP48" s="378">
        <v>0.01215022535007592</v>
      </c>
      <c r="BQ48" s="378">
        <v>0.011708501390139797</v>
      </c>
      <c r="BR48" s="378">
        <v>0.010570610640060591</v>
      </c>
      <c r="BS48" s="378">
        <v>0.010570610640060591</v>
      </c>
    </row>
    <row r="49" spans="1:71" ht="13">
      <c r="A49" s="375" t="s">
        <v>76</v>
      </c>
      <c r="B49" s="376">
        <v>9</v>
      </c>
      <c r="C49" s="376">
        <v>10</v>
      </c>
      <c r="D49" s="376">
        <v>9</v>
      </c>
      <c r="E49" s="376">
        <v>0</v>
      </c>
      <c r="F49" s="376">
        <v>0</v>
      </c>
      <c r="G49" s="376">
        <v>0</v>
      </c>
      <c r="H49" s="376">
        <v>0</v>
      </c>
      <c r="I49" s="376">
        <v>0</v>
      </c>
      <c r="J49" s="376">
        <v>0</v>
      </c>
      <c r="K49" s="376">
        <v>0</v>
      </c>
      <c r="L49" s="376">
        <v>0</v>
      </c>
      <c r="M49" s="376">
        <v>0</v>
      </c>
      <c r="N49" s="376">
        <v>0</v>
      </c>
      <c r="O49" s="376">
        <v>0</v>
      </c>
      <c r="P49" s="376">
        <v>0</v>
      </c>
      <c r="Q49" s="376">
        <v>0</v>
      </c>
      <c r="R49" s="376">
        <v>0</v>
      </c>
      <c r="S49" s="376">
        <v>0</v>
      </c>
      <c r="T49" s="376">
        <v>4495</v>
      </c>
      <c r="U49" s="376">
        <v>3985</v>
      </c>
      <c r="V49" s="376">
        <v>4984</v>
      </c>
      <c r="W49" s="376">
        <v>5722</v>
      </c>
      <c r="X49" s="376">
        <v>6737</v>
      </c>
      <c r="Y49" s="376">
        <v>4987</v>
      </c>
      <c r="Z49" s="376">
        <v>7308</v>
      </c>
      <c r="AA49" s="376">
        <v>8241</v>
      </c>
      <c r="AB49" s="376">
        <v>8500</v>
      </c>
      <c r="AC49" s="376">
        <v>8663</v>
      </c>
      <c r="AD49" s="376">
        <v>8266</v>
      </c>
      <c r="AE49" s="377">
        <v>7165</v>
      </c>
      <c r="AF49" s="377">
        <v>5549</v>
      </c>
      <c r="AG49" s="377">
        <v>6974</v>
      </c>
      <c r="AH49" s="377">
        <v>8431</v>
      </c>
      <c r="AI49" s="377">
        <v>8431</v>
      </c>
      <c r="AK49" s="378" t="s">
        <v>76</v>
      </c>
      <c r="AL49" s="378">
        <v>0.00050556117290192115</v>
      </c>
      <c r="AM49" s="378">
        <v>0.00048480147379648033</v>
      </c>
      <c r="AN49" s="378">
        <v>0.00038374621583592717</v>
      </c>
      <c r="AO49" s="378">
        <v>0</v>
      </c>
      <c r="AP49" s="378">
        <v>0</v>
      </c>
      <c r="AQ49" s="378">
        <v>0</v>
      </c>
      <c r="AR49" s="378">
        <v>0</v>
      </c>
      <c r="AS49" s="378">
        <v>0</v>
      </c>
      <c r="AT49" s="378">
        <v>0</v>
      </c>
      <c r="AU49" s="378">
        <v>0</v>
      </c>
      <c r="AV49" s="378">
        <v>0</v>
      </c>
      <c r="AW49" s="378">
        <v>0</v>
      </c>
      <c r="AX49" s="378">
        <v>0</v>
      </c>
      <c r="AY49" s="378">
        <v>0</v>
      </c>
      <c r="AZ49" s="378">
        <v>0</v>
      </c>
      <c r="BA49" s="378">
        <v>0</v>
      </c>
      <c r="BB49" s="378">
        <v>0</v>
      </c>
      <c r="BC49" s="378">
        <v>0</v>
      </c>
      <c r="BD49" s="378">
        <v>0.02028090977589482</v>
      </c>
      <c r="BE49" s="378">
        <v>0.01530196909655024</v>
      </c>
      <c r="BF49" s="378">
        <v>0.015741416285291063</v>
      </c>
      <c r="BG49" s="378">
        <v>0.017253336388800108</v>
      </c>
      <c r="BH49" s="378">
        <v>0.021406737545835268</v>
      </c>
      <c r="BI49" s="378">
        <v>0.015757062557465725</v>
      </c>
      <c r="BJ49" s="378">
        <v>0.021444857547809296</v>
      </c>
      <c r="BK49" s="378">
        <v>0.023375208833849095</v>
      </c>
      <c r="BL49" s="378">
        <v>0.023161962063431078</v>
      </c>
      <c r="BM49" s="378">
        <v>0.022831314981485631</v>
      </c>
      <c r="BN49" s="378">
        <v>0.021575091288267338</v>
      </c>
      <c r="BO49" s="378">
        <v>0.019072184157709528</v>
      </c>
      <c r="BP49" s="378">
        <v>0.016717480899472174</v>
      </c>
      <c r="BQ49" s="378">
        <v>0.019506710151656701</v>
      </c>
      <c r="BR49" s="378">
        <v>0.023052462055445123</v>
      </c>
      <c r="BS49" s="378">
        <v>0.023052462055445123</v>
      </c>
    </row>
    <row r="50" spans="1:71" ht="13">
      <c r="A50" s="375" t="s">
        <v>77</v>
      </c>
      <c r="B50" s="376">
        <v>0</v>
      </c>
      <c r="C50" s="376">
        <v>0</v>
      </c>
      <c r="D50" s="376">
        <v>0</v>
      </c>
      <c r="E50" s="376">
        <v>0</v>
      </c>
      <c r="F50" s="376">
        <v>0</v>
      </c>
      <c r="G50" s="376">
        <v>0</v>
      </c>
      <c r="H50" s="376">
        <v>0</v>
      </c>
      <c r="I50" s="376">
        <v>0</v>
      </c>
      <c r="J50" s="376">
        <v>0</v>
      </c>
      <c r="K50" s="376">
        <v>0</v>
      </c>
      <c r="L50" s="376">
        <v>0</v>
      </c>
      <c r="M50" s="376">
        <v>0</v>
      </c>
      <c r="N50" s="376">
        <v>0</v>
      </c>
      <c r="O50" s="376">
        <v>0</v>
      </c>
      <c r="P50" s="376">
        <v>0</v>
      </c>
      <c r="Q50" s="376">
        <v>0</v>
      </c>
      <c r="R50" s="376">
        <v>0</v>
      </c>
      <c r="S50" s="376">
        <v>0</v>
      </c>
      <c r="T50" s="376">
        <v>0</v>
      </c>
      <c r="U50" s="376">
        <v>0</v>
      </c>
      <c r="V50" s="376">
        <v>0</v>
      </c>
      <c r="W50" s="376">
        <v>0</v>
      </c>
      <c r="X50" s="376">
        <v>0</v>
      </c>
      <c r="Y50" s="376">
        <v>0</v>
      </c>
      <c r="Z50" s="376">
        <v>0</v>
      </c>
      <c r="AA50" s="376">
        <v>0</v>
      </c>
      <c r="AB50" s="376">
        <v>0</v>
      </c>
      <c r="AC50" s="376">
        <v>0</v>
      </c>
      <c r="AD50" s="376">
        <v>0</v>
      </c>
      <c r="AE50" s="377">
        <v>0</v>
      </c>
      <c r="AF50" s="377">
        <v>0</v>
      </c>
      <c r="AG50" s="377">
        <v>0</v>
      </c>
      <c r="AH50" s="377">
        <v>0</v>
      </c>
      <c r="AI50" s="377">
        <v>0</v>
      </c>
      <c r="AK50" s="378" t="s">
        <v>77</v>
      </c>
      <c r="AL50" s="378">
        <v>0</v>
      </c>
      <c r="AM50" s="378">
        <v>0</v>
      </c>
      <c r="AN50" s="378">
        <v>0</v>
      </c>
      <c r="AO50" s="378">
        <v>0</v>
      </c>
      <c r="AP50" s="378">
        <v>0</v>
      </c>
      <c r="AQ50" s="378">
        <v>0</v>
      </c>
      <c r="AR50" s="378">
        <v>0</v>
      </c>
      <c r="AS50" s="378">
        <v>0</v>
      </c>
      <c r="AT50" s="378">
        <v>0</v>
      </c>
      <c r="AU50" s="378">
        <v>0</v>
      </c>
      <c r="AV50" s="378">
        <v>0</v>
      </c>
      <c r="AW50" s="378">
        <v>0</v>
      </c>
      <c r="AX50" s="378">
        <v>0</v>
      </c>
      <c r="AY50" s="378">
        <v>0</v>
      </c>
      <c r="AZ50" s="378">
        <v>0</v>
      </c>
      <c r="BA50" s="378">
        <v>0</v>
      </c>
      <c r="BB50" s="378">
        <v>0</v>
      </c>
      <c r="BC50" s="378">
        <v>0</v>
      </c>
      <c r="BD50" s="378">
        <v>0</v>
      </c>
      <c r="BE50" s="378">
        <v>0</v>
      </c>
      <c r="BF50" s="378">
        <v>0</v>
      </c>
      <c r="BG50" s="378">
        <v>0</v>
      </c>
      <c r="BH50" s="378">
        <v>0</v>
      </c>
      <c r="BI50" s="378">
        <v>0</v>
      </c>
      <c r="BJ50" s="378">
        <v>0</v>
      </c>
      <c r="BK50" s="378">
        <v>0</v>
      </c>
      <c r="BL50" s="378">
        <v>0</v>
      </c>
      <c r="BM50" s="378">
        <v>0</v>
      </c>
      <c r="BN50" s="378">
        <v>0</v>
      </c>
      <c r="BO50" s="378">
        <v>0</v>
      </c>
      <c r="BP50" s="378">
        <v>0</v>
      </c>
      <c r="BQ50" s="378">
        <v>0</v>
      </c>
      <c r="BR50" s="378">
        <v>0</v>
      </c>
      <c r="BS50" s="378">
        <v>0</v>
      </c>
    </row>
    <row r="51" spans="1:71" ht="13">
      <c r="A51" s="375" t="s">
        <v>78</v>
      </c>
      <c r="B51" s="376">
        <v>87</v>
      </c>
      <c r="C51" s="376">
        <v>102</v>
      </c>
      <c r="D51" s="376">
        <v>91</v>
      </c>
      <c r="E51" s="376">
        <v>97</v>
      </c>
      <c r="F51" s="376">
        <v>93</v>
      </c>
      <c r="G51" s="376">
        <v>79</v>
      </c>
      <c r="H51" s="376">
        <v>28</v>
      </c>
      <c r="I51" s="376">
        <v>43</v>
      </c>
      <c r="J51" s="376">
        <v>43</v>
      </c>
      <c r="K51" s="376">
        <v>33</v>
      </c>
      <c r="L51" s="376">
        <v>31</v>
      </c>
      <c r="M51" s="376">
        <v>25</v>
      </c>
      <c r="N51" s="376">
        <v>22</v>
      </c>
      <c r="O51" s="376">
        <v>13</v>
      </c>
      <c r="P51" s="376">
        <v>0</v>
      </c>
      <c r="Q51" s="376">
        <v>0</v>
      </c>
      <c r="R51" s="376">
        <v>0</v>
      </c>
      <c r="S51" s="376">
        <v>0</v>
      </c>
      <c r="T51" s="376">
        <v>0</v>
      </c>
      <c r="U51" s="376">
        <v>0</v>
      </c>
      <c r="V51" s="376">
        <v>0</v>
      </c>
      <c r="W51" s="376">
        <v>0</v>
      </c>
      <c r="X51" s="376">
        <v>0</v>
      </c>
      <c r="Y51" s="376">
        <v>0</v>
      </c>
      <c r="Z51" s="376">
        <v>897</v>
      </c>
      <c r="AA51" s="376">
        <v>1012</v>
      </c>
      <c r="AB51" s="376">
        <v>562</v>
      </c>
      <c r="AC51" s="376">
        <v>1265</v>
      </c>
      <c r="AD51" s="376">
        <v>1086</v>
      </c>
      <c r="AE51" s="377">
        <v>93</v>
      </c>
      <c r="AF51" s="377">
        <v>32</v>
      </c>
      <c r="AG51" s="377">
        <v>0</v>
      </c>
      <c r="AH51" s="377">
        <v>0</v>
      </c>
      <c r="AI51" s="377">
        <v>0</v>
      </c>
      <c r="AK51" s="378" t="s">
        <v>78</v>
      </c>
      <c r="AL51" s="378">
        <v>0.0048870913380519047</v>
      </c>
      <c r="AM51" s="378">
        <v>0.0049449750327240994</v>
      </c>
      <c r="AN51" s="378">
        <v>0.003880100626785486</v>
      </c>
      <c r="AO51" s="378">
        <v>0.0035293261533983411</v>
      </c>
      <c r="AP51" s="378">
        <v>0.003030401772622112</v>
      </c>
      <c r="AQ51" s="378">
        <v>0.0024439288476411445</v>
      </c>
      <c r="AR51" s="378">
        <v>0.0012080421088963673</v>
      </c>
      <c r="AS51" s="378">
        <v>0.0014018386907478646</v>
      </c>
      <c r="AT51" s="378">
        <v>0.0012853854661764267</v>
      </c>
      <c r="AU51" s="378">
        <v>0.00094607379375591296</v>
      </c>
      <c r="AV51" s="378">
        <v>0.00080254744090920858</v>
      </c>
      <c r="AW51" s="378">
        <v>0.000594841534215285</v>
      </c>
      <c r="AX51" s="378">
        <v>0.00043174503493209826</v>
      </c>
      <c r="AY51" s="378">
        <v>0.00019469238603007249</v>
      </c>
      <c r="AZ51" s="378">
        <v>0</v>
      </c>
      <c r="BA51" s="378">
        <v>0</v>
      </c>
      <c r="BB51" s="378">
        <v>0</v>
      </c>
      <c r="BC51" s="378">
        <v>0</v>
      </c>
      <c r="BD51" s="378">
        <v>0</v>
      </c>
      <c r="BE51" s="378">
        <v>0</v>
      </c>
      <c r="BF51" s="378">
        <v>0</v>
      </c>
      <c r="BG51" s="378">
        <v>0</v>
      </c>
      <c r="BH51" s="378">
        <v>0</v>
      </c>
      <c r="BI51" s="378">
        <v>0</v>
      </c>
      <c r="BJ51" s="378">
        <v>0.0026321890011473644</v>
      </c>
      <c r="BK51" s="378">
        <v>0.0028704903943520548</v>
      </c>
      <c r="BL51" s="378">
        <v>0.0015314144328997959</v>
      </c>
      <c r="BM51" s="378">
        <v>0.0033339043577951429</v>
      </c>
      <c r="BN51" s="378">
        <v>0.0028345692159518908</v>
      </c>
      <c r="BO51" s="378">
        <v>0.00024755242521521092</v>
      </c>
      <c r="BP51" s="378">
        <v>9.6406449591477666E-05</v>
      </c>
      <c r="BQ51" s="378">
        <v>0</v>
      </c>
      <c r="BR51" s="378">
        <v>0</v>
      </c>
      <c r="BS51" s="378">
        <v>0</v>
      </c>
    </row>
    <row r="52" spans="1:71" ht="13">
      <c r="A52" s="375" t="s">
        <v>79</v>
      </c>
      <c r="B52" s="376">
        <v>0</v>
      </c>
      <c r="C52" s="376">
        <v>0</v>
      </c>
      <c r="D52" s="376">
        <v>0</v>
      </c>
      <c r="E52" s="376">
        <v>0</v>
      </c>
      <c r="F52" s="376">
        <v>0</v>
      </c>
      <c r="G52" s="376">
        <v>0</v>
      </c>
      <c r="H52" s="376">
        <v>0</v>
      </c>
      <c r="I52" s="376">
        <v>0</v>
      </c>
      <c r="J52" s="376">
        <v>0</v>
      </c>
      <c r="K52" s="376">
        <v>0</v>
      </c>
      <c r="L52" s="376">
        <v>0</v>
      </c>
      <c r="M52" s="376">
        <v>0</v>
      </c>
      <c r="N52" s="376">
        <v>0</v>
      </c>
      <c r="O52" s="376">
        <v>0</v>
      </c>
      <c r="P52" s="376">
        <v>0</v>
      </c>
      <c r="Q52" s="376">
        <v>0</v>
      </c>
      <c r="R52" s="376">
        <v>0</v>
      </c>
      <c r="S52" s="376">
        <v>0</v>
      </c>
      <c r="T52" s="376">
        <v>0</v>
      </c>
      <c r="U52" s="376">
        <v>0</v>
      </c>
      <c r="V52" s="376">
        <v>0</v>
      </c>
      <c r="W52" s="376">
        <v>0</v>
      </c>
      <c r="X52" s="376">
        <v>0</v>
      </c>
      <c r="Y52" s="376">
        <v>0</v>
      </c>
      <c r="Z52" s="376">
        <v>0</v>
      </c>
      <c r="AA52" s="376">
        <v>0</v>
      </c>
      <c r="AB52" s="376">
        <v>0</v>
      </c>
      <c r="AC52" s="376">
        <v>0</v>
      </c>
      <c r="AD52" s="376">
        <v>0</v>
      </c>
      <c r="AE52" s="377">
        <v>0</v>
      </c>
      <c r="AF52" s="377">
        <v>0</v>
      </c>
      <c r="AG52" s="377">
        <v>0</v>
      </c>
      <c r="AH52" s="377">
        <v>0</v>
      </c>
      <c r="AI52" s="377">
        <v>0</v>
      </c>
      <c r="AK52" s="378" t="s">
        <v>79</v>
      </c>
      <c r="AL52" s="378">
        <v>0</v>
      </c>
      <c r="AM52" s="378">
        <v>0</v>
      </c>
      <c r="AN52" s="378">
        <v>0</v>
      </c>
      <c r="AO52" s="378">
        <v>0</v>
      </c>
      <c r="AP52" s="378">
        <v>0</v>
      </c>
      <c r="AQ52" s="378">
        <v>0</v>
      </c>
      <c r="AR52" s="378">
        <v>0</v>
      </c>
      <c r="AS52" s="378">
        <v>0</v>
      </c>
      <c r="AT52" s="378">
        <v>0</v>
      </c>
      <c r="AU52" s="378">
        <v>0</v>
      </c>
      <c r="AV52" s="378">
        <v>0</v>
      </c>
      <c r="AW52" s="378">
        <v>0</v>
      </c>
      <c r="AX52" s="378">
        <v>0</v>
      </c>
      <c r="AY52" s="378">
        <v>0</v>
      </c>
      <c r="AZ52" s="378">
        <v>0</v>
      </c>
      <c r="BA52" s="378">
        <v>0</v>
      </c>
      <c r="BB52" s="378">
        <v>0</v>
      </c>
      <c r="BC52" s="378">
        <v>0</v>
      </c>
      <c r="BD52" s="378">
        <v>0</v>
      </c>
      <c r="BE52" s="378">
        <v>0</v>
      </c>
      <c r="BF52" s="378">
        <v>0</v>
      </c>
      <c r="BG52" s="378">
        <v>0</v>
      </c>
      <c r="BH52" s="378">
        <v>0</v>
      </c>
      <c r="BI52" s="378">
        <v>0</v>
      </c>
      <c r="BJ52" s="378">
        <v>0</v>
      </c>
      <c r="BK52" s="378">
        <v>0</v>
      </c>
      <c r="BL52" s="378">
        <v>0</v>
      </c>
      <c r="BM52" s="378">
        <v>0</v>
      </c>
      <c r="BN52" s="378">
        <v>0</v>
      </c>
      <c r="BO52" s="378">
        <v>0</v>
      </c>
      <c r="BP52" s="378">
        <v>0</v>
      </c>
      <c r="BQ52" s="378">
        <v>0</v>
      </c>
      <c r="BR52" s="378">
        <v>0</v>
      </c>
      <c r="BS52" s="378">
        <v>0</v>
      </c>
    </row>
    <row r="53" spans="1:71" ht="13">
      <c r="A53" s="375" t="s">
        <v>81</v>
      </c>
      <c r="B53" s="376">
        <v>104</v>
      </c>
      <c r="C53" s="376">
        <v>122</v>
      </c>
      <c r="D53" s="376">
        <v>109</v>
      </c>
      <c r="E53" s="376">
        <v>119</v>
      </c>
      <c r="F53" s="376">
        <v>114</v>
      </c>
      <c r="G53" s="376">
        <v>98</v>
      </c>
      <c r="H53" s="376">
        <v>36</v>
      </c>
      <c r="I53" s="376">
        <v>55</v>
      </c>
      <c r="J53" s="376">
        <v>56</v>
      </c>
      <c r="K53" s="376">
        <v>44</v>
      </c>
      <c r="L53" s="376">
        <v>44</v>
      </c>
      <c r="M53" s="376">
        <v>39</v>
      </c>
      <c r="N53" s="376">
        <v>40</v>
      </c>
      <c r="O53" s="376">
        <v>32</v>
      </c>
      <c r="P53" s="376">
        <v>16</v>
      </c>
      <c r="Q53" s="376">
        <v>10</v>
      </c>
      <c r="R53" s="376">
        <v>0</v>
      </c>
      <c r="S53" s="376">
        <v>0</v>
      </c>
      <c r="T53" s="376">
        <v>0</v>
      </c>
      <c r="U53" s="376">
        <v>0</v>
      </c>
      <c r="V53" s="376">
        <v>0</v>
      </c>
      <c r="W53" s="376">
        <v>0</v>
      </c>
      <c r="X53" s="376">
        <v>0</v>
      </c>
      <c r="Y53" s="376">
        <v>0</v>
      </c>
      <c r="Z53" s="376">
        <v>0</v>
      </c>
      <c r="AA53" s="376">
        <v>0</v>
      </c>
      <c r="AB53" s="376">
        <v>0</v>
      </c>
      <c r="AC53" s="376">
        <v>0</v>
      </c>
      <c r="AD53" s="376">
        <v>0</v>
      </c>
      <c r="AE53" s="377">
        <v>0</v>
      </c>
      <c r="AF53" s="377">
        <v>0</v>
      </c>
      <c r="AG53" s="377">
        <v>0</v>
      </c>
      <c r="AH53" s="377">
        <v>0</v>
      </c>
      <c r="AI53" s="377">
        <v>0</v>
      </c>
      <c r="AK53" s="378" t="s">
        <v>81</v>
      </c>
      <c r="AL53" s="378">
        <v>0.0058420402201999778</v>
      </c>
      <c r="AM53" s="378">
        <v>0.00591457798031706</v>
      </c>
      <c r="AN53" s="378">
        <v>0.0046475930584573399</v>
      </c>
      <c r="AO53" s="378">
        <v>0.0043297918789113668</v>
      </c>
      <c r="AP53" s="378">
        <v>0.0037146860438593632</v>
      </c>
      <c r="AQ53" s="378">
        <v>0.0030317092034029391</v>
      </c>
      <c r="AR53" s="378">
        <v>0.0015531969971524721</v>
      </c>
      <c r="AS53" s="378">
        <v>0.0017930494881658733</v>
      </c>
      <c r="AT53" s="378">
        <v>0.0016739903745553464</v>
      </c>
      <c r="AU53" s="378">
        <v>0.0012614317250078839</v>
      </c>
      <c r="AV53" s="378">
        <v>0.001139099593548554</v>
      </c>
      <c r="AW53" s="378">
        <v>0.00092795279337584463</v>
      </c>
      <c r="AX53" s="378">
        <v>0.00078499097260381504</v>
      </c>
      <c r="AY53" s="378">
        <v>0.00047924279638171687</v>
      </c>
      <c r="AZ53" s="378">
        <v>0.00019738952355103753</v>
      </c>
      <c r="BA53" s="378">
        <v>0.00010757199255601812</v>
      </c>
      <c r="BB53" s="378">
        <v>0</v>
      </c>
      <c r="BC53" s="378">
        <v>0</v>
      </c>
      <c r="BD53" s="378">
        <v>0</v>
      </c>
      <c r="BE53" s="378">
        <v>0</v>
      </c>
      <c r="BF53" s="378">
        <v>0</v>
      </c>
      <c r="BG53" s="378">
        <v>0</v>
      </c>
      <c r="BH53" s="378">
        <v>0</v>
      </c>
      <c r="BI53" s="378">
        <v>0</v>
      </c>
      <c r="BJ53" s="378">
        <v>0</v>
      </c>
      <c r="BK53" s="378">
        <v>0</v>
      </c>
      <c r="BL53" s="378">
        <v>0</v>
      </c>
      <c r="BM53" s="378">
        <v>0</v>
      </c>
      <c r="BN53" s="378">
        <v>0</v>
      </c>
      <c r="BO53" s="378">
        <v>0</v>
      </c>
      <c r="BP53" s="378">
        <v>0</v>
      </c>
      <c r="BQ53" s="378">
        <v>0</v>
      </c>
      <c r="BR53" s="378">
        <v>0</v>
      </c>
      <c r="BS53" s="378">
        <v>0</v>
      </c>
    </row>
    <row r="54" spans="1:71" ht="13">
      <c r="A54" s="375" t="s">
        <v>82</v>
      </c>
      <c r="B54" s="376">
        <v>0</v>
      </c>
      <c r="C54" s="376">
        <v>0</v>
      </c>
      <c r="D54" s="376">
        <v>0</v>
      </c>
      <c r="E54" s="376">
        <v>0</v>
      </c>
      <c r="F54" s="376">
        <v>0</v>
      </c>
      <c r="G54" s="376">
        <v>95</v>
      </c>
      <c r="H54" s="376">
        <v>95</v>
      </c>
      <c r="I54" s="376">
        <v>95</v>
      </c>
      <c r="J54" s="376">
        <v>95</v>
      </c>
      <c r="K54" s="376">
        <v>95</v>
      </c>
      <c r="L54" s="376">
        <v>95</v>
      </c>
      <c r="M54" s="376">
        <v>95</v>
      </c>
      <c r="N54" s="376">
        <v>496</v>
      </c>
      <c r="O54" s="376">
        <v>1832</v>
      </c>
      <c r="P54" s="376">
        <v>2545</v>
      </c>
      <c r="Q54" s="376">
        <v>4090</v>
      </c>
      <c r="R54" s="376">
        <v>5009</v>
      </c>
      <c r="S54" s="376">
        <v>6759</v>
      </c>
      <c r="T54" s="376">
        <v>10652</v>
      </c>
      <c r="U54" s="376">
        <v>11000</v>
      </c>
      <c r="V54" s="376">
        <v>11629</v>
      </c>
      <c r="W54" s="376">
        <v>12354</v>
      </c>
      <c r="X54" s="376">
        <v>11956</v>
      </c>
      <c r="Y54" s="376">
        <v>11751</v>
      </c>
      <c r="Z54" s="376">
        <v>13035</v>
      </c>
      <c r="AA54" s="376">
        <v>13460</v>
      </c>
      <c r="AB54" s="376">
        <v>13827</v>
      </c>
      <c r="AC54" s="376">
        <v>14333</v>
      </c>
      <c r="AD54" s="376">
        <v>15113</v>
      </c>
      <c r="AE54" s="377">
        <v>15000</v>
      </c>
      <c r="AF54" s="377">
        <v>10990</v>
      </c>
      <c r="AG54" s="377">
        <v>12600</v>
      </c>
      <c r="AH54" s="377">
        <v>12748</v>
      </c>
      <c r="AI54" s="377">
        <v>12748</v>
      </c>
      <c r="AK54" s="378" t="s">
        <v>82</v>
      </c>
      <c r="AL54" s="378">
        <v>0</v>
      </c>
      <c r="AM54" s="378">
        <v>0</v>
      </c>
      <c r="AN54" s="378">
        <v>0</v>
      </c>
      <c r="AO54" s="378">
        <v>0</v>
      </c>
      <c r="AP54" s="378">
        <v>0</v>
      </c>
      <c r="AQ54" s="378">
        <v>0.0029389017788089716</v>
      </c>
      <c r="AR54" s="378">
        <v>0.004098714298041246</v>
      </c>
      <c r="AS54" s="378">
        <v>0.0030970854795592359</v>
      </c>
      <c r="AT54" s="378">
        <v>0.0028398050996921052</v>
      </c>
      <c r="AU54" s="378">
        <v>0.0027235457699033858</v>
      </c>
      <c r="AV54" s="378">
        <v>0.0024594195769798328</v>
      </c>
      <c r="AW54" s="378">
        <v>0.0022603978300180833</v>
      </c>
      <c r="AX54" s="378">
        <v>0.009733888060287306</v>
      </c>
      <c r="AY54" s="378">
        <v>0.027436650092853291</v>
      </c>
      <c r="AZ54" s="378">
        <v>0.031397271089836906</v>
      </c>
      <c r="BA54" s="378">
        <v>0.043996944955411406</v>
      </c>
      <c r="BB54" s="378">
        <v>0.043071869571946961</v>
      </c>
      <c r="BC54" s="378">
        <v>0.043532586643308453</v>
      </c>
      <c r="BD54" s="378">
        <v>0.048060567504523165</v>
      </c>
      <c r="BE54" s="378">
        <v>0.04223881055509477</v>
      </c>
      <c r="BF54" s="378">
        <v>0.036728918535644015</v>
      </c>
      <c r="BG54" s="378">
        <v>0.03725056234659848</v>
      </c>
      <c r="BH54" s="378">
        <v>0.03799004810717032</v>
      </c>
      <c r="BI54" s="378">
        <v>0.037128783259029428</v>
      </c>
      <c r="BJ54" s="378">
        <v>0.038250371939750165</v>
      </c>
      <c r="BK54" s="378">
        <v>0.038178656826065867</v>
      </c>
      <c r="BL54" s="378">
        <v>0.037677699935419001</v>
      </c>
      <c r="BM54" s="378">
        <v>0.037774585897452792</v>
      </c>
      <c r="BN54" s="378">
        <v>0.039446449871713557</v>
      </c>
      <c r="BO54" s="378">
        <v>0.0399278105185824</v>
      </c>
      <c r="BP54" s="378">
        <v>0.033109590031573113</v>
      </c>
      <c r="BQ54" s="378">
        <v>0.035242980772996042</v>
      </c>
      <c r="BR54" s="378">
        <v>0.03485621946184491</v>
      </c>
      <c r="BS54" s="378">
        <v>0.03485621946184491</v>
      </c>
    </row>
    <row r="55" spans="1:71" ht="13">
      <c r="A55" s="375" t="s">
        <v>83</v>
      </c>
      <c r="B55" s="376">
        <v>0</v>
      </c>
      <c r="C55" s="376">
        <v>0</v>
      </c>
      <c r="D55" s="376">
        <v>0</v>
      </c>
      <c r="E55" s="376">
        <v>0</v>
      </c>
      <c r="F55" s="376">
        <v>0</v>
      </c>
      <c r="G55" s="376">
        <v>0</v>
      </c>
      <c r="H55" s="376">
        <v>0</v>
      </c>
      <c r="I55" s="376">
        <v>0</v>
      </c>
      <c r="J55" s="376">
        <v>0</v>
      </c>
      <c r="K55" s="376">
        <v>0</v>
      </c>
      <c r="L55" s="376">
        <v>0</v>
      </c>
      <c r="M55" s="376">
        <v>0</v>
      </c>
      <c r="N55" s="376">
        <v>0</v>
      </c>
      <c r="O55" s="376">
        <v>0</v>
      </c>
      <c r="P55" s="376">
        <v>0</v>
      </c>
      <c r="Q55" s="376">
        <v>0</v>
      </c>
      <c r="R55" s="376">
        <v>0</v>
      </c>
      <c r="S55" s="376">
        <v>0</v>
      </c>
      <c r="T55" s="376">
        <v>0</v>
      </c>
      <c r="U55" s="376">
        <v>0</v>
      </c>
      <c r="V55" s="376">
        <v>0</v>
      </c>
      <c r="W55" s="376">
        <v>0</v>
      </c>
      <c r="X55" s="376">
        <v>0</v>
      </c>
      <c r="Y55" s="376">
        <v>0</v>
      </c>
      <c r="Z55" s="376">
        <v>0</v>
      </c>
      <c r="AA55" s="376">
        <v>0</v>
      </c>
      <c r="AB55" s="376">
        <v>0</v>
      </c>
      <c r="AC55" s="376">
        <v>0</v>
      </c>
      <c r="AD55" s="376">
        <v>0</v>
      </c>
      <c r="AE55" s="377">
        <v>0</v>
      </c>
      <c r="AF55" s="377">
        <v>0</v>
      </c>
      <c r="AG55" s="377">
        <v>0</v>
      </c>
      <c r="AH55" s="377">
        <v>0</v>
      </c>
      <c r="AI55" s="377">
        <v>0</v>
      </c>
      <c r="AK55" s="378" t="s">
        <v>83</v>
      </c>
      <c r="AL55" s="378">
        <v>0</v>
      </c>
      <c r="AM55" s="378">
        <v>0</v>
      </c>
      <c r="AN55" s="378">
        <v>0</v>
      </c>
      <c r="AO55" s="378">
        <v>0</v>
      </c>
      <c r="AP55" s="378">
        <v>0</v>
      </c>
      <c r="AQ55" s="378">
        <v>0</v>
      </c>
      <c r="AR55" s="378">
        <v>0</v>
      </c>
      <c r="AS55" s="378">
        <v>0</v>
      </c>
      <c r="AT55" s="378">
        <v>0</v>
      </c>
      <c r="AU55" s="378">
        <v>0</v>
      </c>
      <c r="AV55" s="378">
        <v>0</v>
      </c>
      <c r="AW55" s="378">
        <v>0</v>
      </c>
      <c r="AX55" s="378">
        <v>0</v>
      </c>
      <c r="AY55" s="378">
        <v>0</v>
      </c>
      <c r="AZ55" s="378">
        <v>0</v>
      </c>
      <c r="BA55" s="378">
        <v>0</v>
      </c>
      <c r="BB55" s="378">
        <v>0</v>
      </c>
      <c r="BC55" s="378">
        <v>0</v>
      </c>
      <c r="BD55" s="378">
        <v>0</v>
      </c>
      <c r="BE55" s="378">
        <v>0</v>
      </c>
      <c r="BF55" s="378">
        <v>0</v>
      </c>
      <c r="BG55" s="378">
        <v>0</v>
      </c>
      <c r="BH55" s="378">
        <v>0</v>
      </c>
      <c r="BI55" s="378">
        <v>0</v>
      </c>
      <c r="BJ55" s="378">
        <v>0</v>
      </c>
      <c r="BK55" s="378">
        <v>0</v>
      </c>
      <c r="BL55" s="378">
        <v>0</v>
      </c>
      <c r="BM55" s="378">
        <v>0</v>
      </c>
      <c r="BN55" s="378">
        <v>0</v>
      </c>
      <c r="BO55" s="378">
        <v>0</v>
      </c>
      <c r="BP55" s="378">
        <v>0</v>
      </c>
      <c r="BQ55" s="378">
        <v>0</v>
      </c>
      <c r="BR55" s="378">
        <v>0</v>
      </c>
      <c r="BS55" s="378">
        <v>0</v>
      </c>
    </row>
    <row r="56" spans="1:71" ht="13">
      <c r="A56" s="375" t="s">
        <v>85</v>
      </c>
      <c r="B56" s="376">
        <v>0</v>
      </c>
      <c r="C56" s="376">
        <v>0</v>
      </c>
      <c r="D56" s="376">
        <v>0</v>
      </c>
      <c r="E56" s="376">
        <v>0</v>
      </c>
      <c r="F56" s="376">
        <v>56</v>
      </c>
      <c r="G56" s="376">
        <v>56</v>
      </c>
      <c r="H56" s="376">
        <v>24</v>
      </c>
      <c r="I56" s="376">
        <v>45</v>
      </c>
      <c r="J56" s="376">
        <v>54</v>
      </c>
      <c r="K56" s="376">
        <v>52</v>
      </c>
      <c r="L56" s="376">
        <v>65</v>
      </c>
      <c r="M56" s="376">
        <v>73</v>
      </c>
      <c r="N56" s="376">
        <v>102</v>
      </c>
      <c r="O56" s="376">
        <v>124</v>
      </c>
      <c r="P56" s="376">
        <v>116</v>
      </c>
      <c r="Q56" s="376">
        <v>111</v>
      </c>
      <c r="R56" s="376">
        <v>112</v>
      </c>
      <c r="S56" s="376">
        <v>120</v>
      </c>
      <c r="T56" s="376">
        <v>150</v>
      </c>
      <c r="U56" s="376">
        <v>155</v>
      </c>
      <c r="V56" s="376">
        <v>175</v>
      </c>
      <c r="W56" s="376">
        <v>269</v>
      </c>
      <c r="X56" s="376">
        <v>314</v>
      </c>
      <c r="Y56" s="376">
        <v>317</v>
      </c>
      <c r="Z56" s="376">
        <v>303</v>
      </c>
      <c r="AA56" s="376">
        <v>209</v>
      </c>
      <c r="AB56" s="376">
        <v>0</v>
      </c>
      <c r="AC56" s="376">
        <v>0</v>
      </c>
      <c r="AD56" s="376">
        <v>0</v>
      </c>
      <c r="AE56" s="377">
        <v>0</v>
      </c>
      <c r="AF56" s="377">
        <v>0</v>
      </c>
      <c r="AG56" s="377">
        <v>0</v>
      </c>
      <c r="AH56" s="377">
        <v>0</v>
      </c>
      <c r="AI56" s="377">
        <v>0</v>
      </c>
      <c r="AK56" s="378" t="s">
        <v>85</v>
      </c>
      <c r="AL56" s="378">
        <v>0</v>
      </c>
      <c r="AM56" s="378">
        <v>0</v>
      </c>
      <c r="AN56" s="378">
        <v>0</v>
      </c>
      <c r="AO56" s="378">
        <v>0</v>
      </c>
      <c r="AP56" s="378">
        <v>0.0018247580566326696</v>
      </c>
      <c r="AQ56" s="378">
        <v>0.0017324052590873937</v>
      </c>
      <c r="AR56" s="378">
        <v>0.0010354646647683149</v>
      </c>
      <c r="AS56" s="378">
        <v>0.0014670404903175329</v>
      </c>
      <c r="AT56" s="378">
        <v>0.0016142050040355124</v>
      </c>
      <c r="AU56" s="378">
        <v>0.0014907829477365901</v>
      </c>
      <c r="AV56" s="378">
        <v>0.0016827607631967278</v>
      </c>
      <c r="AW56" s="378">
        <v>0.0017369372799086323</v>
      </c>
      <c r="AX56" s="378">
        <v>0.0020017269801397286</v>
      </c>
      <c r="AY56" s="378">
        <v>0.0018570658359791528</v>
      </c>
      <c r="AZ56" s="378">
        <v>0.001431074045745022</v>
      </c>
      <c r="BA56" s="378">
        <v>0.0011940491173718011</v>
      </c>
      <c r="BB56" s="378">
        <v>0.00096307634099781591</v>
      </c>
      <c r="BC56" s="378">
        <v>0.0007728821419140426</v>
      </c>
      <c r="BD56" s="378">
        <v>0.00067678230620338666</v>
      </c>
      <c r="BE56" s="378">
        <v>0.00059518323963997171</v>
      </c>
      <c r="BF56" s="378">
        <v>0.0005527182684442086</v>
      </c>
      <c r="BG56" s="378">
        <v>0.00081110581764893891</v>
      </c>
      <c r="BH56" s="378">
        <v>0.00099773127347369353</v>
      </c>
      <c r="BI56" s="378">
        <v>0.0010016019311643544</v>
      </c>
      <c r="BJ56" s="378">
        <v>0.0008891340773106482</v>
      </c>
      <c r="BK56" s="378">
        <v>0.00059281866839879394</v>
      </c>
      <c r="BL56" s="378">
        <v>0</v>
      </c>
      <c r="BM56" s="378">
        <v>0</v>
      </c>
      <c r="BN56" s="378">
        <v>0</v>
      </c>
      <c r="BO56" s="378">
        <v>0</v>
      </c>
      <c r="BP56" s="378">
        <v>0</v>
      </c>
      <c r="BQ56" s="378">
        <v>0</v>
      </c>
      <c r="BR56" s="378">
        <v>0</v>
      </c>
      <c r="BS56" s="378">
        <v>0</v>
      </c>
    </row>
    <row r="58" spans="38:72" ht="13">
      <c r="AL58" s="379"/>
      <c r="AM58" s="379"/>
      <c r="AN58" s="379"/>
      <c r="AO58" s="379"/>
      <c r="AP58" s="379"/>
      <c r="AQ58" s="379"/>
      <c r="AR58" s="379"/>
      <c r="AS58" s="379"/>
      <c r="AT58" s="379"/>
      <c r="AU58" s="379"/>
      <c r="AV58" s="379"/>
      <c r="AW58" s="379"/>
      <c r="AX58" s="379"/>
      <c r="AY58" s="379"/>
      <c r="AZ58" s="379"/>
      <c r="BA58" s="379"/>
      <c r="BB58" s="379"/>
      <c r="BC58" s="379"/>
      <c r="BD58" s="379"/>
      <c r="BE58" s="379"/>
      <c r="BF58" s="379"/>
      <c r="BG58" s="379"/>
      <c r="BH58" s="379"/>
      <c r="BI58" s="379"/>
      <c r="BJ58" s="379"/>
      <c r="BK58" s="379"/>
      <c r="BL58" s="379"/>
      <c r="BM58" s="379"/>
      <c r="BN58" s="379"/>
      <c r="BO58" s="379"/>
      <c r="BP58" s="379"/>
      <c r="BQ58" s="379"/>
      <c r="BR58" s="379"/>
      <c r="BS58" s="379"/>
      <c r="BT58" s="379"/>
    </row>
    <row r="59" spans="38:72" ht="13">
      <c r="AL59" s="379"/>
      <c r="AM59" s="379"/>
      <c r="AN59" s="379"/>
      <c r="AO59" s="379"/>
      <c r="AP59" s="379"/>
      <c r="AQ59" s="379"/>
      <c r="AR59" s="379"/>
      <c r="AS59" s="379"/>
      <c r="AT59" s="379"/>
      <c r="AU59" s="379"/>
      <c r="AV59" s="379"/>
      <c r="AW59" s="379"/>
      <c r="AX59" s="379"/>
      <c r="AY59" s="379"/>
      <c r="AZ59" s="379"/>
      <c r="BA59" s="379"/>
      <c r="BB59" s="379"/>
      <c r="BC59" s="379"/>
      <c r="BD59" s="379"/>
      <c r="BE59" s="379"/>
      <c r="BF59" s="379"/>
      <c r="BG59" s="379"/>
      <c r="BH59" s="379"/>
      <c r="BI59" s="379"/>
      <c r="BJ59" s="379"/>
      <c r="BK59" s="379"/>
      <c r="BL59" s="379"/>
      <c r="BM59" s="379"/>
      <c r="BN59" s="379"/>
      <c r="BO59" s="379"/>
      <c r="BP59" s="379"/>
      <c r="BQ59" s="379"/>
      <c r="BR59" s="379"/>
      <c r="BS59" s="379"/>
      <c r="BT59" s="379"/>
    </row>
    <row r="60" spans="38:72" ht="13">
      <c r="AL60" s="379"/>
      <c r="AM60" s="379"/>
      <c r="AN60" s="379"/>
      <c r="AO60" s="379"/>
      <c r="AP60" s="379"/>
      <c r="AQ60" s="379"/>
      <c r="AR60" s="379"/>
      <c r="AS60" s="379"/>
      <c r="AT60" s="379"/>
      <c r="AU60" s="379"/>
      <c r="AV60" s="379"/>
      <c r="AW60" s="379"/>
      <c r="AX60" s="379"/>
      <c r="AY60" s="379"/>
      <c r="AZ60" s="379"/>
      <c r="BA60" s="379"/>
      <c r="BB60" s="379"/>
      <c r="BC60" s="379"/>
      <c r="BD60" s="379"/>
      <c r="BE60" s="379"/>
      <c r="BF60" s="379"/>
      <c r="BG60" s="379"/>
      <c r="BH60" s="379"/>
      <c r="BI60" s="379"/>
      <c r="BJ60" s="379"/>
      <c r="BK60" s="379"/>
      <c r="BL60" s="379"/>
      <c r="BM60" s="379"/>
      <c r="BN60" s="379"/>
      <c r="BO60" s="379"/>
      <c r="BP60" s="379"/>
      <c r="BQ60" s="379"/>
      <c r="BR60" s="379"/>
      <c r="BS60" s="379"/>
      <c r="BT60" s="379"/>
    </row>
    <row r="61" spans="38:72" ht="13">
      <c r="AL61" s="379"/>
      <c r="AM61" s="379"/>
      <c r="AN61" s="379"/>
      <c r="AO61" s="379"/>
      <c r="AP61" s="379"/>
      <c r="AQ61" s="379"/>
      <c r="AR61" s="379"/>
      <c r="AS61" s="379"/>
      <c r="AT61" s="379"/>
      <c r="AU61" s="379"/>
      <c r="AV61" s="379"/>
      <c r="AW61" s="379"/>
      <c r="AX61" s="379"/>
      <c r="AY61" s="379"/>
      <c r="AZ61" s="379"/>
      <c r="BA61" s="379"/>
      <c r="BB61" s="379"/>
      <c r="BC61" s="379"/>
      <c r="BD61" s="379"/>
      <c r="BE61" s="379"/>
      <c r="BF61" s="379"/>
      <c r="BG61" s="379"/>
      <c r="BH61" s="379"/>
      <c r="BI61" s="379"/>
      <c r="BJ61" s="379"/>
      <c r="BK61" s="379"/>
      <c r="BL61" s="379"/>
      <c r="BM61" s="379"/>
      <c r="BN61" s="379"/>
      <c r="BO61" s="379"/>
      <c r="BP61" s="379"/>
      <c r="BQ61" s="379"/>
      <c r="BR61" s="379"/>
      <c r="BS61" s="379"/>
      <c r="BT61" s="379"/>
    </row>
    <row r="62" spans="38:72" ht="13">
      <c r="AL62" s="379"/>
      <c r="AM62" s="379"/>
      <c r="AN62" s="379"/>
      <c r="AO62" s="379"/>
      <c r="AP62" s="379"/>
      <c r="AQ62" s="379"/>
      <c r="AR62" s="379"/>
      <c r="AS62" s="379"/>
      <c r="AT62" s="379"/>
      <c r="AU62" s="379"/>
      <c r="AV62" s="379"/>
      <c r="AW62" s="379"/>
      <c r="AX62" s="379"/>
      <c r="AY62" s="379"/>
      <c r="AZ62" s="379"/>
      <c r="BA62" s="379"/>
      <c r="BB62" s="379"/>
      <c r="BC62" s="379"/>
      <c r="BD62" s="379"/>
      <c r="BE62" s="379"/>
      <c r="BF62" s="379"/>
      <c r="BG62" s="379"/>
      <c r="BH62" s="379"/>
      <c r="BI62" s="379"/>
      <c r="BJ62" s="379"/>
      <c r="BK62" s="379"/>
      <c r="BL62" s="379"/>
      <c r="BM62" s="379"/>
      <c r="BN62" s="379"/>
      <c r="BO62" s="379"/>
      <c r="BP62" s="379"/>
      <c r="BQ62" s="379"/>
      <c r="BR62" s="379"/>
      <c r="BS62" s="379"/>
      <c r="BT62" s="379"/>
    </row>
    <row r="63" spans="38:72" ht="13">
      <c r="AL63" s="379"/>
      <c r="AM63" s="379"/>
      <c r="AN63" s="379"/>
      <c r="AO63" s="379"/>
      <c r="AP63" s="379"/>
      <c r="AQ63" s="379"/>
      <c r="AR63" s="379"/>
      <c r="AS63" s="379"/>
      <c r="AT63" s="379"/>
      <c r="AU63" s="379"/>
      <c r="AV63" s="379"/>
      <c r="AW63" s="379"/>
      <c r="AX63" s="379"/>
      <c r="AY63" s="379"/>
      <c r="AZ63" s="379"/>
      <c r="BA63" s="379"/>
      <c r="BB63" s="379"/>
      <c r="BC63" s="379"/>
      <c r="BD63" s="379"/>
      <c r="BE63" s="379"/>
      <c r="BF63" s="379"/>
      <c r="BG63" s="379"/>
      <c r="BH63" s="379"/>
      <c r="BI63" s="379"/>
      <c r="BJ63" s="379"/>
      <c r="BK63" s="379"/>
      <c r="BL63" s="379"/>
      <c r="BM63" s="379"/>
      <c r="BN63" s="379"/>
      <c r="BO63" s="379"/>
      <c r="BP63" s="379"/>
      <c r="BQ63" s="379"/>
      <c r="BR63" s="379"/>
      <c r="BS63" s="379"/>
      <c r="BT63" s="379"/>
    </row>
    <row r="64" spans="38:72" ht="13">
      <c r="AL64" s="379"/>
      <c r="AM64" s="379"/>
      <c r="AN64" s="379"/>
      <c r="AO64" s="379"/>
      <c r="AP64" s="379"/>
      <c r="AQ64" s="379"/>
      <c r="AR64" s="379"/>
      <c r="AS64" s="379"/>
      <c r="AT64" s="379"/>
      <c r="AU64" s="379"/>
      <c r="AV64" s="379"/>
      <c r="AW64" s="379"/>
      <c r="AX64" s="379"/>
      <c r="AY64" s="379"/>
      <c r="AZ64" s="379"/>
      <c r="BA64" s="379"/>
      <c r="BB64" s="379"/>
      <c r="BC64" s="379"/>
      <c r="BD64" s="379"/>
      <c r="BE64" s="379"/>
      <c r="BF64" s="379"/>
      <c r="BG64" s="379"/>
      <c r="BH64" s="379"/>
      <c r="BI64" s="379"/>
      <c r="BJ64" s="379"/>
      <c r="BK64" s="379"/>
      <c r="BL64" s="379"/>
      <c r="BM64" s="379"/>
      <c r="BN64" s="379"/>
      <c r="BO64" s="379"/>
      <c r="BP64" s="379"/>
      <c r="BQ64" s="379"/>
      <c r="BR64" s="379"/>
      <c r="BS64" s="379"/>
      <c r="BT64" s="379"/>
    </row>
    <row r="65" spans="38:72" ht="13">
      <c r="AL65" s="379"/>
      <c r="AM65" s="379"/>
      <c r="AN65" s="379"/>
      <c r="AO65" s="379"/>
      <c r="AP65" s="379"/>
      <c r="AQ65" s="379"/>
      <c r="AR65" s="379"/>
      <c r="AS65" s="379"/>
      <c r="AT65" s="379"/>
      <c r="AU65" s="379"/>
      <c r="AV65" s="379"/>
      <c r="AW65" s="379"/>
      <c r="AX65" s="379"/>
      <c r="AY65" s="379"/>
      <c r="AZ65" s="379"/>
      <c r="BA65" s="379"/>
      <c r="BB65" s="379"/>
      <c r="BC65" s="379"/>
      <c r="BD65" s="379"/>
      <c r="BE65" s="379"/>
      <c r="BF65" s="379"/>
      <c r="BG65" s="379"/>
      <c r="BH65" s="379"/>
      <c r="BI65" s="379"/>
      <c r="BJ65" s="379"/>
      <c r="BK65" s="379"/>
      <c r="BL65" s="379"/>
      <c r="BM65" s="379"/>
      <c r="BN65" s="379"/>
      <c r="BO65" s="379"/>
      <c r="BP65" s="379"/>
      <c r="BQ65" s="379"/>
      <c r="BR65" s="379"/>
      <c r="BS65" s="379"/>
      <c r="BT65" s="379"/>
    </row>
    <row r="66" spans="38:72" ht="13">
      <c r="AL66" s="379"/>
      <c r="AM66" s="379"/>
      <c r="AN66" s="379"/>
      <c r="AO66" s="379"/>
      <c r="AP66" s="379"/>
      <c r="AQ66" s="379"/>
      <c r="AR66" s="379"/>
      <c r="AS66" s="379"/>
      <c r="AT66" s="379"/>
      <c r="AU66" s="379"/>
      <c r="AV66" s="379"/>
      <c r="AW66" s="379"/>
      <c r="AX66" s="379"/>
      <c r="AY66" s="379"/>
      <c r="AZ66" s="379"/>
      <c r="BA66" s="379"/>
      <c r="BB66" s="379"/>
      <c r="BC66" s="379"/>
      <c r="BD66" s="379"/>
      <c r="BE66" s="379"/>
      <c r="BF66" s="379"/>
      <c r="BG66" s="379"/>
      <c r="BH66" s="379"/>
      <c r="BI66" s="379"/>
      <c r="BJ66" s="379"/>
      <c r="BK66" s="379"/>
      <c r="BL66" s="379"/>
      <c r="BM66" s="379"/>
      <c r="BN66" s="379"/>
      <c r="BO66" s="379"/>
      <c r="BP66" s="379"/>
      <c r="BQ66" s="379"/>
      <c r="BR66" s="379"/>
      <c r="BS66" s="379"/>
      <c r="BT66" s="379"/>
    </row>
    <row r="67" spans="38:72" ht="13">
      <c r="AL67" s="379"/>
      <c r="AM67" s="379"/>
      <c r="AN67" s="379"/>
      <c r="AO67" s="379"/>
      <c r="AP67" s="379"/>
      <c r="AQ67" s="379"/>
      <c r="AR67" s="379"/>
      <c r="AS67" s="379"/>
      <c r="AT67" s="379"/>
      <c r="AU67" s="379"/>
      <c r="AV67" s="379"/>
      <c r="AW67" s="379"/>
      <c r="AX67" s="379"/>
      <c r="AY67" s="379"/>
      <c r="AZ67" s="379"/>
      <c r="BA67" s="379"/>
      <c r="BB67" s="379"/>
      <c r="BC67" s="379"/>
      <c r="BD67" s="379"/>
      <c r="BE67" s="379"/>
      <c r="BF67" s="379"/>
      <c r="BG67" s="379"/>
      <c r="BH67" s="379"/>
      <c r="BI67" s="379"/>
      <c r="BJ67" s="379"/>
      <c r="BK67" s="379"/>
      <c r="BL67" s="379"/>
      <c r="BM67" s="379"/>
      <c r="BN67" s="379"/>
      <c r="BO67" s="379"/>
      <c r="BP67" s="379"/>
      <c r="BQ67" s="379"/>
      <c r="BR67" s="379"/>
      <c r="BS67" s="379"/>
      <c r="BT67" s="379"/>
    </row>
    <row r="68" spans="38:72" ht="13">
      <c r="AL68" s="379"/>
      <c r="AM68" s="379"/>
      <c r="AN68" s="379"/>
      <c r="AO68" s="379"/>
      <c r="AP68" s="379"/>
      <c r="AQ68" s="379"/>
      <c r="AR68" s="379"/>
      <c r="AS68" s="379"/>
      <c r="AT68" s="379"/>
      <c r="AU68" s="379"/>
      <c r="AV68" s="379"/>
      <c r="AW68" s="379"/>
      <c r="AX68" s="379"/>
      <c r="AY68" s="379"/>
      <c r="AZ68" s="379"/>
      <c r="BA68" s="379"/>
      <c r="BB68" s="379"/>
      <c r="BC68" s="379"/>
      <c r="BD68" s="379"/>
      <c r="BE68" s="379"/>
      <c r="BF68" s="379"/>
      <c r="BG68" s="379"/>
      <c r="BH68" s="379"/>
      <c r="BI68" s="379"/>
      <c r="BJ68" s="379"/>
      <c r="BK68" s="379"/>
      <c r="BL68" s="379"/>
      <c r="BM68" s="379"/>
      <c r="BN68" s="379"/>
      <c r="BO68" s="379"/>
      <c r="BP68" s="379"/>
      <c r="BQ68" s="379"/>
      <c r="BR68" s="379"/>
      <c r="BS68" s="379"/>
      <c r="BT68" s="379"/>
    </row>
    <row r="69" spans="38:72" ht="13">
      <c r="AL69" s="379"/>
      <c r="AM69" s="379"/>
      <c r="AN69" s="379"/>
      <c r="AO69" s="379"/>
      <c r="AP69" s="379"/>
      <c r="AQ69" s="379"/>
      <c r="AR69" s="379"/>
      <c r="AS69" s="379"/>
      <c r="AT69" s="379"/>
      <c r="AU69" s="379"/>
      <c r="AV69" s="379"/>
      <c r="AW69" s="379"/>
      <c r="AX69" s="379"/>
      <c r="AY69" s="379"/>
      <c r="AZ69" s="379"/>
      <c r="BA69" s="379"/>
      <c r="BB69" s="379"/>
      <c r="BC69" s="379"/>
      <c r="BD69" s="379"/>
      <c r="BE69" s="379"/>
      <c r="BF69" s="379"/>
      <c r="BG69" s="379"/>
      <c r="BH69" s="379"/>
      <c r="BI69" s="379"/>
      <c r="BJ69" s="379"/>
      <c r="BK69" s="379"/>
      <c r="BL69" s="379"/>
      <c r="BM69" s="379"/>
      <c r="BN69" s="379"/>
      <c r="BO69" s="379"/>
      <c r="BP69" s="379"/>
      <c r="BQ69" s="379"/>
      <c r="BR69" s="379"/>
      <c r="BS69" s="379"/>
      <c r="BT69" s="379"/>
    </row>
    <row r="70" spans="38:72" ht="13">
      <c r="AL70" s="379"/>
      <c r="AM70" s="379"/>
      <c r="AN70" s="379"/>
      <c r="AO70" s="379"/>
      <c r="AP70" s="379"/>
      <c r="AQ70" s="379"/>
      <c r="AR70" s="379"/>
      <c r="AS70" s="379"/>
      <c r="AT70" s="379"/>
      <c r="AU70" s="379"/>
      <c r="AV70" s="379"/>
      <c r="AW70" s="379"/>
      <c r="AX70" s="379"/>
      <c r="AY70" s="379"/>
      <c r="AZ70" s="379"/>
      <c r="BA70" s="379"/>
      <c r="BB70" s="379"/>
      <c r="BC70" s="379"/>
      <c r="BD70" s="379"/>
      <c r="BE70" s="379"/>
      <c r="BF70" s="379"/>
      <c r="BG70" s="379"/>
      <c r="BH70" s="379"/>
      <c r="BI70" s="379"/>
      <c r="BJ70" s="379"/>
      <c r="BK70" s="379"/>
      <c r="BL70" s="379"/>
      <c r="BM70" s="379"/>
      <c r="BN70" s="379"/>
      <c r="BO70" s="379"/>
      <c r="BP70" s="379"/>
      <c r="BQ70" s="379"/>
      <c r="BR70" s="379"/>
      <c r="BS70" s="379"/>
      <c r="BT70" s="379"/>
    </row>
    <row r="71" spans="38:72" ht="13">
      <c r="AL71" s="379"/>
      <c r="AM71" s="379"/>
      <c r="AN71" s="379"/>
      <c r="AO71" s="379"/>
      <c r="AP71" s="379"/>
      <c r="AQ71" s="379"/>
      <c r="AR71" s="379"/>
      <c r="AS71" s="379"/>
      <c r="AT71" s="379"/>
      <c r="AU71" s="379"/>
      <c r="AV71" s="379"/>
      <c r="AW71" s="379"/>
      <c r="AX71" s="379"/>
      <c r="AY71" s="379"/>
      <c r="AZ71" s="379"/>
      <c r="BA71" s="379"/>
      <c r="BB71" s="379"/>
      <c r="BC71" s="379"/>
      <c r="BD71" s="379"/>
      <c r="BE71" s="379"/>
      <c r="BF71" s="379"/>
      <c r="BG71" s="379"/>
      <c r="BH71" s="379"/>
      <c r="BI71" s="379"/>
      <c r="BJ71" s="379"/>
      <c r="BK71" s="379"/>
      <c r="BL71" s="379"/>
      <c r="BM71" s="379"/>
      <c r="BN71" s="379"/>
      <c r="BO71" s="379"/>
      <c r="BP71" s="379"/>
      <c r="BQ71" s="379"/>
      <c r="BR71" s="379"/>
      <c r="BS71" s="379"/>
      <c r="BT71" s="379"/>
    </row>
    <row r="72" spans="38:72" ht="13">
      <c r="AL72" s="379"/>
      <c r="AM72" s="379"/>
      <c r="AN72" s="379"/>
      <c r="AO72" s="379"/>
      <c r="AP72" s="379"/>
      <c r="AQ72" s="379"/>
      <c r="AR72" s="379"/>
      <c r="AS72" s="379"/>
      <c r="AT72" s="379"/>
      <c r="AU72" s="379"/>
      <c r="AV72" s="379"/>
      <c r="AW72" s="379"/>
      <c r="AX72" s="379"/>
      <c r="AY72" s="379"/>
      <c r="AZ72" s="379"/>
      <c r="BA72" s="379"/>
      <c r="BB72" s="379"/>
      <c r="BC72" s="379"/>
      <c r="BD72" s="379"/>
      <c r="BE72" s="379"/>
      <c r="BF72" s="379"/>
      <c r="BG72" s="379"/>
      <c r="BH72" s="379"/>
      <c r="BI72" s="379"/>
      <c r="BJ72" s="379"/>
      <c r="BK72" s="379"/>
      <c r="BL72" s="379"/>
      <c r="BM72" s="379"/>
      <c r="BN72" s="379"/>
      <c r="BO72" s="379"/>
      <c r="BP72" s="379"/>
      <c r="BQ72" s="379"/>
      <c r="BR72" s="379"/>
      <c r="BS72" s="379"/>
      <c r="BT72" s="379"/>
    </row>
    <row r="73" spans="38:72" ht="13">
      <c r="AL73" s="379"/>
      <c r="AM73" s="379"/>
      <c r="AN73" s="379"/>
      <c r="AO73" s="379"/>
      <c r="AP73" s="379"/>
      <c r="AQ73" s="379"/>
      <c r="AR73" s="379"/>
      <c r="AS73" s="379"/>
      <c r="AT73" s="379"/>
      <c r="AU73" s="379"/>
      <c r="AV73" s="379"/>
      <c r="AW73" s="379"/>
      <c r="AX73" s="379"/>
      <c r="AY73" s="379"/>
      <c r="AZ73" s="379"/>
      <c r="BA73" s="379"/>
      <c r="BB73" s="379"/>
      <c r="BC73" s="379"/>
      <c r="BD73" s="379"/>
      <c r="BE73" s="379"/>
      <c r="BF73" s="379"/>
      <c r="BG73" s="379"/>
      <c r="BH73" s="379"/>
      <c r="BI73" s="379"/>
      <c r="BJ73" s="379"/>
      <c r="BK73" s="379"/>
      <c r="BL73" s="379"/>
      <c r="BM73" s="379"/>
      <c r="BN73" s="379"/>
      <c r="BO73" s="379"/>
      <c r="BP73" s="379"/>
      <c r="BQ73" s="379"/>
      <c r="BR73" s="379"/>
      <c r="BS73" s="379"/>
      <c r="BT73" s="379"/>
    </row>
    <row r="74" spans="38:72" ht="13">
      <c r="AL74" s="379"/>
      <c r="AM74" s="379"/>
      <c r="AN74" s="379"/>
      <c r="AO74" s="379"/>
      <c r="AP74" s="379"/>
      <c r="AQ74" s="379"/>
      <c r="AR74" s="379"/>
      <c r="AS74" s="379"/>
      <c r="AT74" s="379"/>
      <c r="AU74" s="379"/>
      <c r="AV74" s="379"/>
      <c r="AW74" s="379"/>
      <c r="AX74" s="379"/>
      <c r="AY74" s="379"/>
      <c r="AZ74" s="379"/>
      <c r="BA74" s="379"/>
      <c r="BB74" s="379"/>
      <c r="BC74" s="379"/>
      <c r="BD74" s="379"/>
      <c r="BE74" s="379"/>
      <c r="BF74" s="379"/>
      <c r="BG74" s="379"/>
      <c r="BH74" s="379"/>
      <c r="BI74" s="379"/>
      <c r="BJ74" s="379"/>
      <c r="BK74" s="379"/>
      <c r="BL74" s="379"/>
      <c r="BM74" s="379"/>
      <c r="BN74" s="379"/>
      <c r="BO74" s="379"/>
      <c r="BP74" s="379"/>
      <c r="BQ74" s="379"/>
      <c r="BR74" s="379"/>
      <c r="BS74" s="379"/>
      <c r="BT74" s="379"/>
    </row>
    <row r="75" spans="38:72" ht="13">
      <c r="AL75" s="379"/>
      <c r="AM75" s="379"/>
      <c r="AN75" s="379"/>
      <c r="AO75" s="379"/>
      <c r="AP75" s="379"/>
      <c r="AQ75" s="379"/>
      <c r="AR75" s="379"/>
      <c r="AS75" s="379"/>
      <c r="AT75" s="379"/>
      <c r="AU75" s="379"/>
      <c r="AV75" s="379"/>
      <c r="AW75" s="379"/>
      <c r="AX75" s="379"/>
      <c r="AY75" s="379"/>
      <c r="AZ75" s="379"/>
      <c r="BA75" s="379"/>
      <c r="BB75" s="379"/>
      <c r="BC75" s="379"/>
      <c r="BD75" s="379"/>
      <c r="BE75" s="379"/>
      <c r="BF75" s="379"/>
      <c r="BG75" s="379"/>
      <c r="BH75" s="379"/>
      <c r="BI75" s="379"/>
      <c r="BJ75" s="379"/>
      <c r="BK75" s="379"/>
      <c r="BL75" s="379"/>
      <c r="BM75" s="379"/>
      <c r="BN75" s="379"/>
      <c r="BO75" s="379"/>
      <c r="BP75" s="379"/>
      <c r="BQ75" s="379"/>
      <c r="BR75" s="379"/>
      <c r="BS75" s="379"/>
      <c r="BT75" s="379"/>
    </row>
    <row r="76" spans="38:72" ht="13">
      <c r="AL76" s="379"/>
      <c r="AM76" s="379"/>
      <c r="AN76" s="379"/>
      <c r="AO76" s="379"/>
      <c r="AP76" s="379"/>
      <c r="AQ76" s="379"/>
      <c r="AR76" s="379"/>
      <c r="AS76" s="379"/>
      <c r="AT76" s="379"/>
      <c r="AU76" s="379"/>
      <c r="AV76" s="379"/>
      <c r="AW76" s="379"/>
      <c r="AX76" s="379"/>
      <c r="AY76" s="379"/>
      <c r="AZ76" s="379"/>
      <c r="BA76" s="379"/>
      <c r="BB76" s="379"/>
      <c r="BC76" s="379"/>
      <c r="BD76" s="379"/>
      <c r="BE76" s="379"/>
      <c r="BF76" s="379"/>
      <c r="BG76" s="379"/>
      <c r="BH76" s="379"/>
      <c r="BI76" s="379"/>
      <c r="BJ76" s="379"/>
      <c r="BK76" s="379"/>
      <c r="BL76" s="379"/>
      <c r="BM76" s="379"/>
      <c r="BN76" s="379"/>
      <c r="BO76" s="379"/>
      <c r="BP76" s="379"/>
      <c r="BQ76" s="379"/>
      <c r="BR76" s="379"/>
      <c r="BS76" s="379"/>
      <c r="BT76" s="379"/>
    </row>
    <row r="77" spans="38:72" ht="13">
      <c r="AL77" s="379"/>
      <c r="AM77" s="379"/>
      <c r="AN77" s="379"/>
      <c r="AO77" s="379"/>
      <c r="AP77" s="379"/>
      <c r="AQ77" s="379"/>
      <c r="AR77" s="379"/>
      <c r="AS77" s="379"/>
      <c r="AT77" s="379"/>
      <c r="AU77" s="379"/>
      <c r="AV77" s="379"/>
      <c r="AW77" s="379"/>
      <c r="AX77" s="379"/>
      <c r="AY77" s="379"/>
      <c r="AZ77" s="379"/>
      <c r="BA77" s="379"/>
      <c r="BB77" s="379"/>
      <c r="BC77" s="379"/>
      <c r="BD77" s="379"/>
      <c r="BE77" s="379"/>
      <c r="BF77" s="379"/>
      <c r="BG77" s="379"/>
      <c r="BH77" s="379"/>
      <c r="BI77" s="379"/>
      <c r="BJ77" s="379"/>
      <c r="BK77" s="379"/>
      <c r="BL77" s="379"/>
      <c r="BM77" s="379"/>
      <c r="BN77" s="379"/>
      <c r="BO77" s="379"/>
      <c r="BP77" s="379"/>
      <c r="BQ77" s="379"/>
      <c r="BR77" s="379"/>
      <c r="BS77" s="379"/>
      <c r="BT77" s="379"/>
    </row>
    <row r="78" spans="38:72" ht="13">
      <c r="AL78" s="379"/>
      <c r="AM78" s="379"/>
      <c r="AN78" s="379"/>
      <c r="AO78" s="379"/>
      <c r="AP78" s="379"/>
      <c r="AQ78" s="379"/>
      <c r="AR78" s="379"/>
      <c r="AS78" s="379"/>
      <c r="AT78" s="379"/>
      <c r="AU78" s="379"/>
      <c r="AV78" s="379"/>
      <c r="AW78" s="379"/>
      <c r="AX78" s="379"/>
      <c r="AY78" s="379"/>
      <c r="AZ78" s="379"/>
      <c r="BA78" s="379"/>
      <c r="BB78" s="379"/>
      <c r="BC78" s="379"/>
      <c r="BD78" s="379"/>
      <c r="BE78" s="379"/>
      <c r="BF78" s="379"/>
      <c r="BG78" s="379"/>
      <c r="BH78" s="379"/>
      <c r="BI78" s="379"/>
      <c r="BJ78" s="379"/>
      <c r="BK78" s="379"/>
      <c r="BL78" s="379"/>
      <c r="BM78" s="379"/>
      <c r="BN78" s="379"/>
      <c r="BO78" s="379"/>
      <c r="BP78" s="379"/>
      <c r="BQ78" s="379"/>
      <c r="BR78" s="379"/>
      <c r="BS78" s="379"/>
      <c r="BT78" s="379"/>
    </row>
    <row r="79" spans="38:72" ht="13">
      <c r="AL79" s="379"/>
      <c r="AM79" s="379"/>
      <c r="AN79" s="379"/>
      <c r="AO79" s="379"/>
      <c r="AP79" s="379"/>
      <c r="AQ79" s="379"/>
      <c r="AR79" s="379"/>
      <c r="AS79" s="379"/>
      <c r="AT79" s="379"/>
      <c r="AU79" s="379"/>
      <c r="AV79" s="379"/>
      <c r="AW79" s="379"/>
      <c r="AX79" s="379"/>
      <c r="AY79" s="379"/>
      <c r="AZ79" s="379"/>
      <c r="BA79" s="379"/>
      <c r="BB79" s="379"/>
      <c r="BC79" s="379"/>
      <c r="BD79" s="379"/>
      <c r="BE79" s="379"/>
      <c r="BF79" s="379"/>
      <c r="BG79" s="379"/>
      <c r="BH79" s="379"/>
      <c r="BI79" s="379"/>
      <c r="BJ79" s="379"/>
      <c r="BK79" s="379"/>
      <c r="BL79" s="379"/>
      <c r="BM79" s="379"/>
      <c r="BN79" s="379"/>
      <c r="BO79" s="379"/>
      <c r="BP79" s="379"/>
      <c r="BQ79" s="379"/>
      <c r="BR79" s="379"/>
      <c r="BS79" s="379"/>
      <c r="BT79" s="379"/>
    </row>
    <row r="80" spans="38:72" ht="13">
      <c r="AL80" s="379"/>
      <c r="AM80" s="379"/>
      <c r="AN80" s="379"/>
      <c r="AO80" s="379"/>
      <c r="AP80" s="379"/>
      <c r="AQ80" s="379"/>
      <c r="AR80" s="379"/>
      <c r="AS80" s="379"/>
      <c r="AT80" s="379"/>
      <c r="AU80" s="379"/>
      <c r="AV80" s="379"/>
      <c r="AW80" s="379"/>
      <c r="AX80" s="379"/>
      <c r="AY80" s="379"/>
      <c r="AZ80" s="379"/>
      <c r="BA80" s="379"/>
      <c r="BB80" s="379"/>
      <c r="BC80" s="379"/>
      <c r="BD80" s="379"/>
      <c r="BE80" s="379"/>
      <c r="BF80" s="379"/>
      <c r="BG80" s="379"/>
      <c r="BH80" s="379"/>
      <c r="BI80" s="379"/>
      <c r="BJ80" s="379"/>
      <c r="BK80" s="379"/>
      <c r="BL80" s="379"/>
      <c r="BM80" s="379"/>
      <c r="BN80" s="379"/>
      <c r="BO80" s="379"/>
      <c r="BP80" s="379"/>
      <c r="BQ80" s="379"/>
      <c r="BR80" s="379"/>
      <c r="BS80" s="379"/>
      <c r="BT80" s="379"/>
    </row>
    <row r="81" spans="38:72" ht="13">
      <c r="AL81" s="379"/>
      <c r="AM81" s="379"/>
      <c r="AN81" s="379"/>
      <c r="AO81" s="379"/>
      <c r="AP81" s="379"/>
      <c r="AQ81" s="379"/>
      <c r="AR81" s="379"/>
      <c r="AS81" s="379"/>
      <c r="AT81" s="379"/>
      <c r="AU81" s="379"/>
      <c r="AV81" s="379"/>
      <c r="AW81" s="379"/>
      <c r="AX81" s="379"/>
      <c r="AY81" s="379"/>
      <c r="AZ81" s="379"/>
      <c r="BA81" s="379"/>
      <c r="BB81" s="379"/>
      <c r="BC81" s="379"/>
      <c r="BD81" s="379"/>
      <c r="BE81" s="379"/>
      <c r="BF81" s="379"/>
      <c r="BG81" s="379"/>
      <c r="BH81" s="379"/>
      <c r="BI81" s="379"/>
      <c r="BJ81" s="379"/>
      <c r="BK81" s="379"/>
      <c r="BL81" s="379"/>
      <c r="BM81" s="379"/>
      <c r="BN81" s="379"/>
      <c r="BO81" s="379"/>
      <c r="BP81" s="379"/>
      <c r="BQ81" s="379"/>
      <c r="BR81" s="379"/>
      <c r="BS81" s="379"/>
      <c r="BT81" s="379"/>
    </row>
    <row r="82" spans="38:72" ht="13">
      <c r="AL82" s="379"/>
      <c r="AM82" s="379"/>
      <c r="AN82" s="379"/>
      <c r="AO82" s="379"/>
      <c r="AP82" s="379"/>
      <c r="AQ82" s="379"/>
      <c r="AR82" s="379"/>
      <c r="AS82" s="379"/>
      <c r="AT82" s="379"/>
      <c r="AU82" s="379"/>
      <c r="AV82" s="379"/>
      <c r="AW82" s="379"/>
      <c r="AX82" s="379"/>
      <c r="AY82" s="379"/>
      <c r="AZ82" s="379"/>
      <c r="BA82" s="379"/>
      <c r="BB82" s="379"/>
      <c r="BC82" s="379"/>
      <c r="BD82" s="379"/>
      <c r="BE82" s="379"/>
      <c r="BF82" s="379"/>
      <c r="BG82" s="379"/>
      <c r="BH82" s="379"/>
      <c r="BI82" s="379"/>
      <c r="BJ82" s="379"/>
      <c r="BK82" s="379"/>
      <c r="BL82" s="379"/>
      <c r="BM82" s="379"/>
      <c r="BN82" s="379"/>
      <c r="BO82" s="379"/>
      <c r="BP82" s="379"/>
      <c r="BQ82" s="379"/>
      <c r="BR82" s="379"/>
      <c r="BS82" s="379"/>
      <c r="BT82" s="379"/>
    </row>
    <row r="83" spans="38:72" ht="13">
      <c r="AL83" s="379"/>
      <c r="AM83" s="379"/>
      <c r="AN83" s="379"/>
      <c r="AO83" s="379"/>
      <c r="AP83" s="379"/>
      <c r="AQ83" s="379"/>
      <c r="AR83" s="379"/>
      <c r="AS83" s="379"/>
      <c r="AT83" s="379"/>
      <c r="AU83" s="379"/>
      <c r="AV83" s="379"/>
      <c r="AW83" s="379"/>
      <c r="AX83" s="379"/>
      <c r="AY83" s="379"/>
      <c r="AZ83" s="379"/>
      <c r="BA83" s="379"/>
      <c r="BB83" s="379"/>
      <c r="BC83" s="379"/>
      <c r="BD83" s="379"/>
      <c r="BE83" s="379"/>
      <c r="BF83" s="379"/>
      <c r="BG83" s="379"/>
      <c r="BH83" s="379"/>
      <c r="BI83" s="379"/>
      <c r="BJ83" s="379"/>
      <c r="BK83" s="379"/>
      <c r="BL83" s="379"/>
      <c r="BM83" s="379"/>
      <c r="BN83" s="379"/>
      <c r="BO83" s="379"/>
      <c r="BP83" s="379"/>
      <c r="BQ83" s="379"/>
      <c r="BR83" s="379"/>
      <c r="BS83" s="379"/>
      <c r="BT83" s="379"/>
    </row>
    <row r="84" spans="38:72" ht="13">
      <c r="AL84" s="379"/>
      <c r="AM84" s="379"/>
      <c r="AN84" s="379"/>
      <c r="AO84" s="379"/>
      <c r="AP84" s="379"/>
      <c r="AQ84" s="379"/>
      <c r="AR84" s="379"/>
      <c r="AS84" s="379"/>
      <c r="AT84" s="379"/>
      <c r="AU84" s="379"/>
      <c r="AV84" s="379"/>
      <c r="AW84" s="379"/>
      <c r="AX84" s="379"/>
      <c r="AY84" s="379"/>
      <c r="AZ84" s="379"/>
      <c r="BA84" s="379"/>
      <c r="BB84" s="379"/>
      <c r="BC84" s="379"/>
      <c r="BD84" s="379"/>
      <c r="BE84" s="379"/>
      <c r="BF84" s="379"/>
      <c r="BG84" s="379"/>
      <c r="BH84" s="379"/>
      <c r="BI84" s="379"/>
      <c r="BJ84" s="379"/>
      <c r="BK84" s="379"/>
      <c r="BL84" s="379"/>
      <c r="BM84" s="379"/>
      <c r="BN84" s="379"/>
      <c r="BO84" s="379"/>
      <c r="BP84" s="379"/>
      <c r="BQ84" s="379"/>
      <c r="BR84" s="379"/>
      <c r="BS84" s="379"/>
      <c r="BT84" s="379"/>
    </row>
    <row r="85" spans="38:72" ht="13">
      <c r="AL85" s="379"/>
      <c r="AM85" s="379"/>
      <c r="AN85" s="379"/>
      <c r="AO85" s="379"/>
      <c r="AP85" s="379"/>
      <c r="AQ85" s="379"/>
      <c r="AR85" s="379"/>
      <c r="AS85" s="379"/>
      <c r="AT85" s="379"/>
      <c r="AU85" s="379"/>
      <c r="AV85" s="379"/>
      <c r="AW85" s="379"/>
      <c r="AX85" s="379"/>
      <c r="AY85" s="379"/>
      <c r="AZ85" s="379"/>
      <c r="BA85" s="379"/>
      <c r="BB85" s="379"/>
      <c r="BC85" s="379"/>
      <c r="BD85" s="379"/>
      <c r="BE85" s="379"/>
      <c r="BF85" s="379"/>
      <c r="BG85" s="379"/>
      <c r="BH85" s="379"/>
      <c r="BI85" s="379"/>
      <c r="BJ85" s="379"/>
      <c r="BK85" s="379"/>
      <c r="BL85" s="379"/>
      <c r="BM85" s="379"/>
      <c r="BN85" s="379"/>
      <c r="BO85" s="379"/>
      <c r="BP85" s="379"/>
      <c r="BQ85" s="379"/>
      <c r="BR85" s="379"/>
      <c r="BS85" s="379"/>
      <c r="BT85" s="379"/>
    </row>
    <row r="86" spans="38:72" ht="13">
      <c r="AL86" s="379"/>
      <c r="AM86" s="379"/>
      <c r="AN86" s="379"/>
      <c r="AO86" s="379"/>
      <c r="AP86" s="379"/>
      <c r="AQ86" s="379"/>
      <c r="AR86" s="379"/>
      <c r="AS86" s="379"/>
      <c r="AT86" s="379"/>
      <c r="AU86" s="379"/>
      <c r="AV86" s="379"/>
      <c r="AW86" s="379"/>
      <c r="AX86" s="379"/>
      <c r="AY86" s="379"/>
      <c r="AZ86" s="379"/>
      <c r="BA86" s="379"/>
      <c r="BB86" s="379"/>
      <c r="BC86" s="379"/>
      <c r="BD86" s="379"/>
      <c r="BE86" s="379"/>
      <c r="BF86" s="379"/>
      <c r="BG86" s="379"/>
      <c r="BH86" s="379"/>
      <c r="BI86" s="379"/>
      <c r="BJ86" s="379"/>
      <c r="BK86" s="379"/>
      <c r="BL86" s="379"/>
      <c r="BM86" s="379"/>
      <c r="BN86" s="379"/>
      <c r="BO86" s="379"/>
      <c r="BP86" s="379"/>
      <c r="BQ86" s="379"/>
      <c r="BR86" s="379"/>
      <c r="BS86" s="379"/>
      <c r="BT86" s="379"/>
    </row>
    <row r="87" spans="38:72" ht="13">
      <c r="AL87" s="379"/>
      <c r="AM87" s="379"/>
      <c r="AN87" s="379"/>
      <c r="AO87" s="379"/>
      <c r="AP87" s="379"/>
      <c r="AQ87" s="379"/>
      <c r="AR87" s="379"/>
      <c r="AS87" s="379"/>
      <c r="AT87" s="379"/>
      <c r="AU87" s="379"/>
      <c r="AV87" s="379"/>
      <c r="AW87" s="379"/>
      <c r="AX87" s="379"/>
      <c r="AY87" s="379"/>
      <c r="AZ87" s="379"/>
      <c r="BA87" s="379"/>
      <c r="BB87" s="379"/>
      <c r="BC87" s="379"/>
      <c r="BD87" s="379"/>
      <c r="BE87" s="379"/>
      <c r="BF87" s="379"/>
      <c r="BG87" s="379"/>
      <c r="BH87" s="379"/>
      <c r="BI87" s="379"/>
      <c r="BJ87" s="379"/>
      <c r="BK87" s="379"/>
      <c r="BL87" s="379"/>
      <c r="BM87" s="379"/>
      <c r="BN87" s="379"/>
      <c r="BO87" s="379"/>
      <c r="BP87" s="379"/>
      <c r="BQ87" s="379"/>
      <c r="BR87" s="379"/>
      <c r="BS87" s="379"/>
      <c r="BT87" s="379"/>
    </row>
    <row r="88" spans="38:72" ht="13">
      <c r="AL88" s="379"/>
      <c r="AM88" s="379"/>
      <c r="AN88" s="379"/>
      <c r="AO88" s="379"/>
      <c r="AP88" s="379"/>
      <c r="AQ88" s="379"/>
      <c r="AR88" s="379"/>
      <c r="AS88" s="379"/>
      <c r="AT88" s="379"/>
      <c r="AU88" s="379"/>
      <c r="AV88" s="379"/>
      <c r="AW88" s="379"/>
      <c r="AX88" s="379"/>
      <c r="AY88" s="379"/>
      <c r="AZ88" s="379"/>
      <c r="BA88" s="379"/>
      <c r="BB88" s="379"/>
      <c r="BC88" s="379"/>
      <c r="BD88" s="379"/>
      <c r="BE88" s="379"/>
      <c r="BF88" s="379"/>
      <c r="BG88" s="379"/>
      <c r="BH88" s="379"/>
      <c r="BI88" s="379"/>
      <c r="BJ88" s="379"/>
      <c r="BK88" s="379"/>
      <c r="BL88" s="379"/>
      <c r="BM88" s="379"/>
      <c r="BN88" s="379"/>
      <c r="BO88" s="379"/>
      <c r="BP88" s="379"/>
      <c r="BQ88" s="379"/>
      <c r="BR88" s="379"/>
      <c r="BS88" s="379"/>
      <c r="BT88" s="379"/>
    </row>
    <row r="89" spans="38:72" ht="13">
      <c r="AL89" s="379"/>
      <c r="AM89" s="379"/>
      <c r="AN89" s="379"/>
      <c r="AO89" s="379"/>
      <c r="AP89" s="379"/>
      <c r="AQ89" s="379"/>
      <c r="AR89" s="379"/>
      <c r="AS89" s="379"/>
      <c r="AT89" s="379"/>
      <c r="AU89" s="379"/>
      <c r="AV89" s="379"/>
      <c r="AW89" s="379"/>
      <c r="AX89" s="379"/>
      <c r="AY89" s="379"/>
      <c r="AZ89" s="379"/>
      <c r="BA89" s="379"/>
      <c r="BB89" s="379"/>
      <c r="BC89" s="379"/>
      <c r="BD89" s="379"/>
      <c r="BE89" s="379"/>
      <c r="BF89" s="379"/>
      <c r="BG89" s="379"/>
      <c r="BH89" s="379"/>
      <c r="BI89" s="379"/>
      <c r="BJ89" s="379"/>
      <c r="BK89" s="379"/>
      <c r="BL89" s="379"/>
      <c r="BM89" s="379"/>
      <c r="BN89" s="379"/>
      <c r="BO89" s="379"/>
      <c r="BP89" s="379"/>
      <c r="BQ89" s="379"/>
      <c r="BR89" s="379"/>
      <c r="BS89" s="379"/>
      <c r="BT89" s="379"/>
    </row>
    <row r="90" spans="38:72" ht="13">
      <c r="AL90" s="379"/>
      <c r="AM90" s="379"/>
      <c r="AN90" s="379"/>
      <c r="AO90" s="379"/>
      <c r="AP90" s="379"/>
      <c r="AQ90" s="379"/>
      <c r="AR90" s="379"/>
      <c r="AS90" s="379"/>
      <c r="AT90" s="379"/>
      <c r="AU90" s="379"/>
      <c r="AV90" s="379"/>
      <c r="AW90" s="379"/>
      <c r="AX90" s="379"/>
      <c r="AY90" s="379"/>
      <c r="AZ90" s="379"/>
      <c r="BA90" s="379"/>
      <c r="BB90" s="379"/>
      <c r="BC90" s="379"/>
      <c r="BD90" s="379"/>
      <c r="BE90" s="379"/>
      <c r="BF90" s="379"/>
      <c r="BG90" s="379"/>
      <c r="BH90" s="379"/>
      <c r="BI90" s="379"/>
      <c r="BJ90" s="379"/>
      <c r="BK90" s="379"/>
      <c r="BL90" s="379"/>
      <c r="BM90" s="379"/>
      <c r="BN90" s="379"/>
      <c r="BO90" s="379"/>
      <c r="BP90" s="379"/>
      <c r="BQ90" s="379"/>
      <c r="BR90" s="379"/>
      <c r="BS90" s="379"/>
      <c r="BT90" s="379"/>
    </row>
    <row r="91" spans="38:72" ht="13">
      <c r="AL91" s="379"/>
      <c r="AM91" s="379"/>
      <c r="AN91" s="379"/>
      <c r="AO91" s="379"/>
      <c r="AP91" s="379"/>
      <c r="AQ91" s="379"/>
      <c r="AR91" s="379"/>
      <c r="AS91" s="379"/>
      <c r="AT91" s="379"/>
      <c r="AU91" s="379"/>
      <c r="AV91" s="379"/>
      <c r="AW91" s="379"/>
      <c r="AX91" s="379"/>
      <c r="AY91" s="379"/>
      <c r="AZ91" s="379"/>
      <c r="BA91" s="379"/>
      <c r="BB91" s="379"/>
      <c r="BC91" s="379"/>
      <c r="BD91" s="379"/>
      <c r="BE91" s="379"/>
      <c r="BF91" s="379"/>
      <c r="BG91" s="379"/>
      <c r="BH91" s="379"/>
      <c r="BI91" s="379"/>
      <c r="BJ91" s="379"/>
      <c r="BK91" s="379"/>
      <c r="BL91" s="379"/>
      <c r="BM91" s="379"/>
      <c r="BN91" s="379"/>
      <c r="BO91" s="379"/>
      <c r="BP91" s="379"/>
      <c r="BQ91" s="379"/>
      <c r="BR91" s="379"/>
      <c r="BS91" s="379"/>
      <c r="BT91" s="379"/>
    </row>
    <row r="92" spans="38:72" ht="13">
      <c r="AL92" s="379"/>
      <c r="AM92" s="379"/>
      <c r="AN92" s="379"/>
      <c r="AO92" s="379"/>
      <c r="AP92" s="379"/>
      <c r="AQ92" s="379"/>
      <c r="AR92" s="379"/>
      <c r="AS92" s="379"/>
      <c r="AT92" s="379"/>
      <c r="AU92" s="379"/>
      <c r="AV92" s="379"/>
      <c r="AW92" s="379"/>
      <c r="AX92" s="379"/>
      <c r="AY92" s="379"/>
      <c r="AZ92" s="379"/>
      <c r="BA92" s="379"/>
      <c r="BB92" s="379"/>
      <c r="BC92" s="379"/>
      <c r="BD92" s="379"/>
      <c r="BE92" s="379"/>
      <c r="BF92" s="379"/>
      <c r="BG92" s="379"/>
      <c r="BH92" s="379"/>
      <c r="BI92" s="379"/>
      <c r="BJ92" s="379"/>
      <c r="BK92" s="379"/>
      <c r="BL92" s="379"/>
      <c r="BM92" s="379"/>
      <c r="BN92" s="379"/>
      <c r="BO92" s="379"/>
      <c r="BP92" s="379"/>
      <c r="BQ92" s="379"/>
      <c r="BR92" s="379"/>
      <c r="BS92" s="379"/>
      <c r="BT92" s="379"/>
    </row>
    <row r="93" spans="38:72" ht="13">
      <c r="AL93" s="379"/>
      <c r="AM93" s="379"/>
      <c r="AN93" s="379"/>
      <c r="AO93" s="379"/>
      <c r="AP93" s="379"/>
      <c r="AQ93" s="379"/>
      <c r="AR93" s="379"/>
      <c r="AS93" s="379"/>
      <c r="AT93" s="379"/>
      <c r="AU93" s="379"/>
      <c r="AV93" s="379"/>
      <c r="AW93" s="379"/>
      <c r="AX93" s="379"/>
      <c r="AY93" s="379"/>
      <c r="AZ93" s="379"/>
      <c r="BA93" s="379"/>
      <c r="BB93" s="379"/>
      <c r="BC93" s="379"/>
      <c r="BD93" s="379"/>
      <c r="BE93" s="379"/>
      <c r="BF93" s="379"/>
      <c r="BG93" s="379"/>
      <c r="BH93" s="379"/>
      <c r="BI93" s="379"/>
      <c r="BJ93" s="379"/>
      <c r="BK93" s="379"/>
      <c r="BL93" s="379"/>
      <c r="BM93" s="379"/>
      <c r="BN93" s="379"/>
      <c r="BO93" s="379"/>
      <c r="BP93" s="379"/>
      <c r="BQ93" s="379"/>
      <c r="BR93" s="379"/>
      <c r="BS93" s="379"/>
      <c r="BT93" s="379"/>
    </row>
    <row r="94" spans="38:72" ht="13">
      <c r="AL94" s="379"/>
      <c r="AM94" s="379"/>
      <c r="AN94" s="379"/>
      <c r="AO94" s="379"/>
      <c r="AP94" s="379"/>
      <c r="AQ94" s="379"/>
      <c r="AR94" s="379"/>
      <c r="AS94" s="379"/>
      <c r="AT94" s="379"/>
      <c r="AU94" s="379"/>
      <c r="AV94" s="379"/>
      <c r="AW94" s="379"/>
      <c r="AX94" s="379"/>
      <c r="AY94" s="379"/>
      <c r="AZ94" s="379"/>
      <c r="BA94" s="379"/>
      <c r="BB94" s="379"/>
      <c r="BC94" s="379"/>
      <c r="BD94" s="379"/>
      <c r="BE94" s="379"/>
      <c r="BF94" s="379"/>
      <c r="BG94" s="379"/>
      <c r="BH94" s="379"/>
      <c r="BI94" s="379"/>
      <c r="BJ94" s="379"/>
      <c r="BK94" s="379"/>
      <c r="BL94" s="379"/>
      <c r="BM94" s="379"/>
      <c r="BN94" s="379"/>
      <c r="BO94" s="379"/>
      <c r="BP94" s="379"/>
      <c r="BQ94" s="379"/>
      <c r="BR94" s="379"/>
      <c r="BS94" s="379"/>
      <c r="BT94" s="379"/>
    </row>
    <row r="95" spans="38:72" ht="13">
      <c r="AL95" s="379"/>
      <c r="AM95" s="379"/>
      <c r="AN95" s="379"/>
      <c r="AO95" s="379"/>
      <c r="AP95" s="379"/>
      <c r="AQ95" s="379"/>
      <c r="AR95" s="379"/>
      <c r="AS95" s="379"/>
      <c r="AT95" s="379"/>
      <c r="AU95" s="379"/>
      <c r="AV95" s="379"/>
      <c r="AW95" s="379"/>
      <c r="AX95" s="379"/>
      <c r="AY95" s="379"/>
      <c r="AZ95" s="379"/>
      <c r="BA95" s="379"/>
      <c r="BB95" s="379"/>
      <c r="BC95" s="379"/>
      <c r="BD95" s="379"/>
      <c r="BE95" s="379"/>
      <c r="BF95" s="379"/>
      <c r="BG95" s="379"/>
      <c r="BH95" s="379"/>
      <c r="BI95" s="379"/>
      <c r="BJ95" s="379"/>
      <c r="BK95" s="379"/>
      <c r="BL95" s="379"/>
      <c r="BM95" s="379"/>
      <c r="BN95" s="379"/>
      <c r="BO95" s="379"/>
      <c r="BP95" s="379"/>
      <c r="BQ95" s="379"/>
      <c r="BR95" s="379"/>
      <c r="BS95" s="379"/>
      <c r="BT95" s="379"/>
    </row>
    <row r="96" spans="38:72" ht="13">
      <c r="AL96" s="379"/>
      <c r="AM96" s="379"/>
      <c r="AN96" s="379"/>
      <c r="AO96" s="379"/>
      <c r="AP96" s="379"/>
      <c r="AQ96" s="379"/>
      <c r="AR96" s="379"/>
      <c r="AS96" s="379"/>
      <c r="AT96" s="379"/>
      <c r="AU96" s="379"/>
      <c r="AV96" s="379"/>
      <c r="AW96" s="379"/>
      <c r="AX96" s="379"/>
      <c r="AY96" s="379"/>
      <c r="AZ96" s="379"/>
      <c r="BA96" s="379"/>
      <c r="BB96" s="379"/>
      <c r="BC96" s="379"/>
      <c r="BD96" s="379"/>
      <c r="BE96" s="379"/>
      <c r="BF96" s="379"/>
      <c r="BG96" s="379"/>
      <c r="BH96" s="379"/>
      <c r="BI96" s="379"/>
      <c r="BJ96" s="379"/>
      <c r="BK96" s="379"/>
      <c r="BL96" s="379"/>
      <c r="BM96" s="379"/>
      <c r="BN96" s="379"/>
      <c r="BO96" s="379"/>
      <c r="BP96" s="379"/>
      <c r="BQ96" s="379"/>
      <c r="BR96" s="379"/>
      <c r="BS96" s="379"/>
      <c r="BT96" s="379"/>
    </row>
    <row r="97" spans="38:72" ht="13">
      <c r="AL97" s="379"/>
      <c r="AM97" s="379"/>
      <c r="AN97" s="379"/>
      <c r="AO97" s="379"/>
      <c r="AP97" s="379"/>
      <c r="AQ97" s="379"/>
      <c r="AR97" s="379"/>
      <c r="AS97" s="379"/>
      <c r="AT97" s="379"/>
      <c r="AU97" s="379"/>
      <c r="AV97" s="379"/>
      <c r="AW97" s="379"/>
      <c r="AX97" s="379"/>
      <c r="AY97" s="379"/>
      <c r="AZ97" s="379"/>
      <c r="BA97" s="379"/>
      <c r="BB97" s="379"/>
      <c r="BC97" s="379"/>
      <c r="BD97" s="379"/>
      <c r="BE97" s="379"/>
      <c r="BF97" s="379"/>
      <c r="BG97" s="379"/>
      <c r="BH97" s="379"/>
      <c r="BI97" s="379"/>
      <c r="BJ97" s="379"/>
      <c r="BK97" s="379"/>
      <c r="BL97" s="379"/>
      <c r="BM97" s="379"/>
      <c r="BN97" s="379"/>
      <c r="BO97" s="379"/>
      <c r="BP97" s="379"/>
      <c r="BQ97" s="379"/>
      <c r="BR97" s="379"/>
      <c r="BS97" s="379"/>
      <c r="BT97" s="379"/>
    </row>
    <row r="98" spans="38:72" ht="13">
      <c r="AL98" s="379"/>
      <c r="AM98" s="379"/>
      <c r="AN98" s="379"/>
      <c r="AO98" s="379"/>
      <c r="AP98" s="379"/>
      <c r="AQ98" s="379"/>
      <c r="AR98" s="379"/>
      <c r="AS98" s="379"/>
      <c r="AT98" s="379"/>
      <c r="AU98" s="379"/>
      <c r="AV98" s="379"/>
      <c r="AW98" s="379"/>
      <c r="AX98" s="379"/>
      <c r="AY98" s="379"/>
      <c r="AZ98" s="379"/>
      <c r="BA98" s="379"/>
      <c r="BB98" s="379"/>
      <c r="BC98" s="379"/>
      <c r="BD98" s="379"/>
      <c r="BE98" s="379"/>
      <c r="BF98" s="379"/>
      <c r="BG98" s="379"/>
      <c r="BH98" s="379"/>
      <c r="BI98" s="379"/>
      <c r="BJ98" s="379"/>
      <c r="BK98" s="379"/>
      <c r="BL98" s="379"/>
      <c r="BM98" s="379"/>
      <c r="BN98" s="379"/>
      <c r="BO98" s="379"/>
      <c r="BP98" s="379"/>
      <c r="BQ98" s="379"/>
      <c r="BR98" s="379"/>
      <c r="BS98" s="379"/>
      <c r="BT98" s="379"/>
    </row>
    <row r="99" spans="38:72" ht="13">
      <c r="AL99" s="379"/>
      <c r="AM99" s="379"/>
      <c r="AN99" s="379"/>
      <c r="AO99" s="379"/>
      <c r="AP99" s="379"/>
      <c r="AQ99" s="379"/>
      <c r="AR99" s="379"/>
      <c r="AS99" s="379"/>
      <c r="AT99" s="379"/>
      <c r="AU99" s="379"/>
      <c r="AV99" s="379"/>
      <c r="AW99" s="379"/>
      <c r="AX99" s="379"/>
      <c r="AY99" s="379"/>
      <c r="AZ99" s="379"/>
      <c r="BA99" s="379"/>
      <c r="BB99" s="379"/>
      <c r="BC99" s="379"/>
      <c r="BD99" s="379"/>
      <c r="BE99" s="379"/>
      <c r="BF99" s="379"/>
      <c r="BG99" s="379"/>
      <c r="BH99" s="379"/>
      <c r="BI99" s="379"/>
      <c r="BJ99" s="379"/>
      <c r="BK99" s="379"/>
      <c r="BL99" s="379"/>
      <c r="BM99" s="379"/>
      <c r="BN99" s="379"/>
      <c r="BO99" s="379"/>
      <c r="BP99" s="379"/>
      <c r="BQ99" s="379"/>
      <c r="BR99" s="379"/>
      <c r="BS99" s="379"/>
      <c r="BT99" s="379"/>
    </row>
    <row r="100" spans="38:72" ht="13">
      <c r="AL100" s="379"/>
      <c r="AM100" s="379"/>
      <c r="AN100" s="379"/>
      <c r="AO100" s="379"/>
      <c r="AP100" s="379"/>
      <c r="AQ100" s="379"/>
      <c r="AR100" s="379"/>
      <c r="AS100" s="379"/>
      <c r="AT100" s="379"/>
      <c r="AU100" s="379"/>
      <c r="AV100" s="379"/>
      <c r="AW100" s="379"/>
      <c r="AX100" s="379"/>
      <c r="AY100" s="379"/>
      <c r="AZ100" s="379"/>
      <c r="BA100" s="379"/>
      <c r="BB100" s="379"/>
      <c r="BC100" s="379"/>
      <c r="BD100" s="379"/>
      <c r="BE100" s="379"/>
      <c r="BF100" s="379"/>
      <c r="BG100" s="379"/>
      <c r="BH100" s="379"/>
      <c r="BI100" s="379"/>
      <c r="BJ100" s="379"/>
      <c r="BK100" s="379"/>
      <c r="BL100" s="379"/>
      <c r="BM100" s="379"/>
      <c r="BN100" s="379"/>
      <c r="BO100" s="379"/>
      <c r="BP100" s="379"/>
      <c r="BQ100" s="379"/>
      <c r="BR100" s="379"/>
      <c r="BS100" s="379"/>
      <c r="BT100" s="379"/>
    </row>
    <row r="101" spans="38:72" ht="13">
      <c r="AL101" s="379"/>
      <c r="AM101" s="379"/>
      <c r="AN101" s="379"/>
      <c r="AO101" s="379"/>
      <c r="AP101" s="379"/>
      <c r="AQ101" s="379"/>
      <c r="AR101" s="379"/>
      <c r="AS101" s="379"/>
      <c r="AT101" s="379"/>
      <c r="AU101" s="379"/>
      <c r="AV101" s="379"/>
      <c r="AW101" s="379"/>
      <c r="AX101" s="379"/>
      <c r="AY101" s="379"/>
      <c r="AZ101" s="379"/>
      <c r="BA101" s="379"/>
      <c r="BB101" s="379"/>
      <c r="BC101" s="379"/>
      <c r="BD101" s="379"/>
      <c r="BE101" s="379"/>
      <c r="BF101" s="379"/>
      <c r="BG101" s="379"/>
      <c r="BH101" s="379"/>
      <c r="BI101" s="379"/>
      <c r="BJ101" s="379"/>
      <c r="BK101" s="379"/>
      <c r="BL101" s="379"/>
      <c r="BM101" s="379"/>
      <c r="BN101" s="379"/>
      <c r="BO101" s="379"/>
      <c r="BP101" s="379"/>
      <c r="BQ101" s="379"/>
      <c r="BR101" s="379"/>
      <c r="BS101" s="379"/>
      <c r="BT101" s="379"/>
    </row>
    <row r="102" spans="38:72" ht="13">
      <c r="AL102" s="379"/>
      <c r="AM102" s="379"/>
      <c r="AN102" s="379"/>
      <c r="AO102" s="379"/>
      <c r="AP102" s="379"/>
      <c r="AQ102" s="379"/>
      <c r="AR102" s="379"/>
      <c r="AS102" s="379"/>
      <c r="AT102" s="379"/>
      <c r="AU102" s="379"/>
      <c r="AV102" s="379"/>
      <c r="AW102" s="379"/>
      <c r="AX102" s="379"/>
      <c r="AY102" s="379"/>
      <c r="AZ102" s="379"/>
      <c r="BA102" s="379"/>
      <c r="BB102" s="379"/>
      <c r="BC102" s="379"/>
      <c r="BD102" s="379"/>
      <c r="BE102" s="379"/>
      <c r="BF102" s="379"/>
      <c r="BG102" s="379"/>
      <c r="BH102" s="379"/>
      <c r="BI102" s="379"/>
      <c r="BJ102" s="379"/>
      <c r="BK102" s="379"/>
      <c r="BL102" s="379"/>
      <c r="BM102" s="379"/>
      <c r="BN102" s="379"/>
      <c r="BO102" s="379"/>
      <c r="BP102" s="379"/>
      <c r="BQ102" s="379"/>
      <c r="BR102" s="379"/>
      <c r="BS102" s="379"/>
      <c r="BT102" s="379"/>
    </row>
    <row r="103" spans="38:72" ht="13">
      <c r="AL103" s="379"/>
      <c r="AM103" s="379"/>
      <c r="AN103" s="379"/>
      <c r="AO103" s="379"/>
      <c r="AP103" s="379"/>
      <c r="AQ103" s="379"/>
      <c r="AR103" s="379"/>
      <c r="AS103" s="379"/>
      <c r="AT103" s="379"/>
      <c r="AU103" s="379"/>
      <c r="AV103" s="379"/>
      <c r="AW103" s="379"/>
      <c r="AX103" s="379"/>
      <c r="AY103" s="379"/>
      <c r="AZ103" s="379"/>
      <c r="BA103" s="379"/>
      <c r="BB103" s="379"/>
      <c r="BC103" s="379"/>
      <c r="BD103" s="379"/>
      <c r="BE103" s="379"/>
      <c r="BF103" s="379"/>
      <c r="BG103" s="379"/>
      <c r="BH103" s="379"/>
      <c r="BI103" s="379"/>
      <c r="BJ103" s="379"/>
      <c r="BK103" s="379"/>
      <c r="BL103" s="379"/>
      <c r="BM103" s="379"/>
      <c r="BN103" s="379"/>
      <c r="BO103" s="379"/>
      <c r="BP103" s="379"/>
      <c r="BQ103" s="379"/>
      <c r="BR103" s="379"/>
      <c r="BS103" s="379"/>
      <c r="BT103" s="379"/>
    </row>
    <row r="104" spans="38:72" ht="13">
      <c r="AL104" s="379"/>
      <c r="AM104" s="379"/>
      <c r="AN104" s="379"/>
      <c r="AO104" s="379"/>
      <c r="AP104" s="379"/>
      <c r="AQ104" s="379"/>
      <c r="AR104" s="379"/>
      <c r="AS104" s="379"/>
      <c r="AT104" s="379"/>
      <c r="AU104" s="379"/>
      <c r="AV104" s="379"/>
      <c r="AW104" s="379"/>
      <c r="AX104" s="379"/>
      <c r="AY104" s="379"/>
      <c r="AZ104" s="379"/>
      <c r="BA104" s="379"/>
      <c r="BB104" s="379"/>
      <c r="BC104" s="379"/>
      <c r="BD104" s="379"/>
      <c r="BE104" s="379"/>
      <c r="BF104" s="379"/>
      <c r="BG104" s="379"/>
      <c r="BH104" s="379"/>
      <c r="BI104" s="379"/>
      <c r="BJ104" s="379"/>
      <c r="BK104" s="379"/>
      <c r="BL104" s="379"/>
      <c r="BM104" s="379"/>
      <c r="BN104" s="379"/>
      <c r="BO104" s="379"/>
      <c r="BP104" s="379"/>
      <c r="BQ104" s="379"/>
      <c r="BR104" s="379"/>
      <c r="BS104" s="379"/>
      <c r="BT104" s="379"/>
    </row>
    <row r="105" spans="38:72" ht="13">
      <c r="AL105" s="379"/>
      <c r="AM105" s="379"/>
      <c r="AN105" s="379"/>
      <c r="AO105" s="379"/>
      <c r="AP105" s="379"/>
      <c r="AQ105" s="379"/>
      <c r="AR105" s="379"/>
      <c r="AS105" s="379"/>
      <c r="AT105" s="379"/>
      <c r="AU105" s="379"/>
      <c r="AV105" s="379"/>
      <c r="AW105" s="379"/>
      <c r="AX105" s="379"/>
      <c r="AY105" s="379"/>
      <c r="AZ105" s="379"/>
      <c r="BA105" s="379"/>
      <c r="BB105" s="379"/>
      <c r="BC105" s="379"/>
      <c r="BD105" s="379"/>
      <c r="BE105" s="379"/>
      <c r="BF105" s="379"/>
      <c r="BG105" s="379"/>
      <c r="BH105" s="379"/>
      <c r="BI105" s="379"/>
      <c r="BJ105" s="379"/>
      <c r="BK105" s="379"/>
      <c r="BL105" s="379"/>
      <c r="BM105" s="379"/>
      <c r="BN105" s="379"/>
      <c r="BO105" s="379"/>
      <c r="BP105" s="379"/>
      <c r="BQ105" s="379"/>
      <c r="BR105" s="379"/>
      <c r="BS105" s="379"/>
      <c r="BT105" s="379"/>
    </row>
    <row r="106" spans="38:72" ht="13">
      <c r="AL106" s="379"/>
      <c r="AM106" s="379"/>
      <c r="AN106" s="379"/>
      <c r="AO106" s="379"/>
      <c r="AP106" s="379"/>
      <c r="AQ106" s="379"/>
      <c r="AR106" s="379"/>
      <c r="AS106" s="379"/>
      <c r="AT106" s="379"/>
      <c r="AU106" s="379"/>
      <c r="AV106" s="379"/>
      <c r="AW106" s="379"/>
      <c r="AX106" s="379"/>
      <c r="AY106" s="379"/>
      <c r="AZ106" s="379"/>
      <c r="BA106" s="379"/>
      <c r="BB106" s="379"/>
      <c r="BC106" s="379"/>
      <c r="BD106" s="379"/>
      <c r="BE106" s="379"/>
      <c r="BF106" s="379"/>
      <c r="BG106" s="379"/>
      <c r="BH106" s="379"/>
      <c r="BI106" s="379"/>
      <c r="BJ106" s="379"/>
      <c r="BK106" s="379"/>
      <c r="BL106" s="379"/>
      <c r="BM106" s="379"/>
      <c r="BN106" s="379"/>
      <c r="BO106" s="379"/>
      <c r="BP106" s="379"/>
      <c r="BQ106" s="379"/>
      <c r="BR106" s="379"/>
      <c r="BS106" s="379"/>
      <c r="BT106" s="379"/>
    </row>
    <row r="107" spans="38:72" ht="13">
      <c r="AL107" s="379"/>
      <c r="AM107" s="379"/>
      <c r="AN107" s="379"/>
      <c r="AO107" s="379"/>
      <c r="AP107" s="379"/>
      <c r="AQ107" s="379"/>
      <c r="AR107" s="379"/>
      <c r="AS107" s="379"/>
      <c r="AT107" s="379"/>
      <c r="AU107" s="379"/>
      <c r="AV107" s="379"/>
      <c r="AW107" s="379"/>
      <c r="AX107" s="379"/>
      <c r="AY107" s="379"/>
      <c r="AZ107" s="379"/>
      <c r="BA107" s="379"/>
      <c r="BB107" s="379"/>
      <c r="BC107" s="379"/>
      <c r="BD107" s="379"/>
      <c r="BE107" s="379"/>
      <c r="BF107" s="379"/>
      <c r="BG107" s="379"/>
      <c r="BH107" s="379"/>
      <c r="BI107" s="379"/>
      <c r="BJ107" s="379"/>
      <c r="BK107" s="379"/>
      <c r="BL107" s="379"/>
      <c r="BM107" s="379"/>
      <c r="BN107" s="379"/>
      <c r="BO107" s="379"/>
      <c r="BP107" s="379"/>
      <c r="BQ107" s="379"/>
      <c r="BR107" s="379"/>
      <c r="BS107" s="379"/>
      <c r="BT107" s="379"/>
    </row>
    <row r="108" spans="38:72" ht="13">
      <c r="AL108" s="379"/>
      <c r="AM108" s="379"/>
      <c r="AN108" s="379"/>
      <c r="AO108" s="379"/>
      <c r="AP108" s="379"/>
      <c r="AQ108" s="379"/>
      <c r="AR108" s="379"/>
      <c r="AS108" s="379"/>
      <c r="AT108" s="379"/>
      <c r="AU108" s="379"/>
      <c r="AV108" s="379"/>
      <c r="AW108" s="379"/>
      <c r="AX108" s="379"/>
      <c r="AY108" s="379"/>
      <c r="AZ108" s="379"/>
      <c r="BA108" s="379"/>
      <c r="BB108" s="379"/>
      <c r="BC108" s="379"/>
      <c r="BD108" s="379"/>
      <c r="BE108" s="379"/>
      <c r="BF108" s="379"/>
      <c r="BG108" s="379"/>
      <c r="BH108" s="379"/>
      <c r="BI108" s="379"/>
      <c r="BJ108" s="379"/>
      <c r="BK108" s="379"/>
      <c r="BL108" s="379"/>
      <c r="BM108" s="379"/>
      <c r="BN108" s="379"/>
      <c r="BO108" s="379"/>
      <c r="BP108" s="379"/>
      <c r="BQ108" s="379"/>
      <c r="BR108" s="379"/>
      <c r="BS108" s="379"/>
      <c r="BT108" s="379"/>
    </row>
  </sheetData>
  <mergeCells count="2">
    <mergeCell ref="B4:AH4"/>
    <mergeCell ref="AK4:BP4"/>
  </mergeCells>
  <conditionalFormatting sqref="AL58:BT108">
    <cfRule type="colorScale" priority="1">
      <colorScale>
        <cfvo type="min" val="0"/>
        <cfvo type="percentile" val="50"/>
        <cfvo type="max" val="0"/>
        <color rgb="FF63BE7B"/>
        <color rgb="FFFCFCFF"/>
        <color rgb="FFF8696B"/>
      </colorScale>
    </cfRule>
  </conditionalFormatting>
  <pageMargins left="0.7" right="0.7" top="0.75" bottom="0.75" header="0.3" footer="0.3"/>
  <pageSetup orientation="portrait" paperSize="1"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4A5BE7F8-8A48-47C5-831B-6437805C8895}">
  <dimension ref="A1:BK69"/>
  <sheetViews>
    <sheetView workbookViewId="0" topLeftCell="H12">
      <selection pane="topLeft" activeCell="Q17" sqref="Q17"/>
    </sheetView>
  </sheetViews>
  <sheetFormatPr defaultColWidth="9.18428571428571" defaultRowHeight="13"/>
  <cols>
    <col min="1" max="1" width="9.14285714285714" style="383"/>
    <col min="2" max="2" width="15.5714285714286" style="383" customWidth="1"/>
    <col min="3" max="13" width="15.4285714285714" style="383" bestFit="1" customWidth="1"/>
    <col min="14" max="17" width="14.8571428571429" style="383" customWidth="1"/>
    <col min="18" max="18" width="7.71428571428571" style="384" bestFit="1" customWidth="1"/>
    <col min="19" max="19" width="8" style="383" customWidth="1"/>
    <col min="20" max="31" width="8.28571428571429" style="383" customWidth="1"/>
    <col min="32" max="32" width="8.28571428571429" style="404" customWidth="1"/>
    <col min="33" max="53" width="8.28571428571429" style="383" customWidth="1"/>
    <col min="54" max="62" width="19.2857142857143" style="383" customWidth="1"/>
    <col min="63" max="16384" width="9.14285714285714" style="383"/>
  </cols>
  <sheetData>
    <row r="1" spans="1:62" s="380" customFormat="1" ht="14.5">
      <c r="A1" s="365" t="s">
        <v>656</v>
      </c>
      <c r="F1" s="79"/>
      <c r="G1" s="79"/>
      <c r="H1" s="79"/>
      <c r="I1" s="79"/>
      <c r="J1" s="79"/>
      <c r="K1" s="79"/>
      <c r="L1" s="79"/>
      <c r="R1" s="381"/>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row>
    <row r="2" spans="1:62" s="380" customFormat="1" ht="14.5">
      <c r="A2" s="382" t="s">
        <v>449</v>
      </c>
      <c r="R2" s="381"/>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row>
    <row r="3" spans="1:62" ht="13">
      <c r="A3" s="80" t="s">
        <v>450</v>
      </c>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row>
    <row r="4" spans="19:62" ht="13.5" thickBot="1">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85"/>
      <c r="AY4" s="85"/>
      <c r="AZ4" s="85"/>
      <c r="BA4" s="85"/>
      <c r="BB4" s="85"/>
      <c r="BC4" s="85"/>
      <c r="BD4" s="85"/>
      <c r="BE4" s="85"/>
      <c r="BF4" s="85"/>
      <c r="BG4" s="85"/>
      <c r="BH4" s="85"/>
      <c r="BI4" s="85"/>
      <c r="BJ4" s="85"/>
    </row>
    <row r="5" spans="1:62" ht="13">
      <c r="A5" s="385"/>
      <c r="B5" s="386"/>
      <c r="C5" s="386"/>
      <c r="D5" s="510" t="s">
        <v>451</v>
      </c>
      <c r="E5" s="511"/>
      <c r="F5" s="511"/>
      <c r="G5" s="511"/>
      <c r="H5" s="511"/>
      <c r="I5" s="511"/>
      <c r="J5" s="511"/>
      <c r="K5" s="387"/>
      <c r="L5" s="388"/>
      <c r="M5" s="389"/>
      <c r="N5" s="390"/>
      <c r="O5" s="390"/>
      <c r="P5" s="390"/>
      <c r="Q5" s="390"/>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c r="AW5" s="85"/>
      <c r="AX5" s="85"/>
      <c r="AY5" s="85"/>
      <c r="AZ5" s="85"/>
      <c r="BA5" s="85"/>
      <c r="BB5" s="85"/>
      <c r="BC5" s="85"/>
      <c r="BD5" s="85"/>
      <c r="BE5" s="85"/>
      <c r="BF5" s="85"/>
      <c r="BG5" s="85"/>
      <c r="BH5" s="85"/>
      <c r="BI5" s="85"/>
      <c r="BJ5" s="85"/>
    </row>
    <row r="6" spans="1:62" ht="13">
      <c r="A6" s="391"/>
      <c r="D6" s="513" t="s">
        <v>452</v>
      </c>
      <c r="E6" s="514"/>
      <c r="F6" s="514"/>
      <c r="G6" s="514"/>
      <c r="H6" s="514"/>
      <c r="I6" s="514"/>
      <c r="J6" s="514"/>
      <c r="K6" s="392"/>
      <c r="L6" s="393"/>
      <c r="M6" s="394"/>
      <c r="N6" s="390"/>
      <c r="O6" s="390"/>
      <c r="P6" s="390"/>
      <c r="Q6" s="390"/>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row>
    <row r="7" spans="1:62" ht="13">
      <c r="A7" s="391"/>
      <c r="D7" s="515" t="s">
        <v>453</v>
      </c>
      <c r="E7" s="516"/>
      <c r="F7" s="516"/>
      <c r="G7" s="516"/>
      <c r="H7" s="516"/>
      <c r="I7" s="516"/>
      <c r="J7" s="516"/>
      <c r="K7" s="392"/>
      <c r="L7" s="393"/>
      <c r="M7" s="394"/>
      <c r="N7" s="390"/>
      <c r="O7" s="390"/>
      <c r="P7" s="390"/>
      <c r="Q7" s="390"/>
      <c r="S7" s="517" t="s">
        <v>447</v>
      </c>
      <c r="T7" s="517"/>
      <c r="U7" s="517"/>
      <c r="V7" s="517"/>
      <c r="W7" s="517"/>
      <c r="X7" s="517"/>
      <c r="Y7" s="517"/>
      <c r="Z7" s="517"/>
      <c r="AA7" s="517"/>
      <c r="AB7" s="517"/>
      <c r="AC7" s="517"/>
      <c r="AD7" s="517"/>
      <c r="AE7" s="517"/>
      <c r="AF7" s="517"/>
      <c r="AG7" s="517"/>
      <c r="AH7" s="517"/>
      <c r="AI7" s="517"/>
      <c r="AJ7" s="517"/>
      <c r="AK7" s="517"/>
      <c r="AL7" s="517"/>
      <c r="AM7" s="517"/>
      <c r="AN7" s="517"/>
      <c r="AO7" s="517"/>
      <c r="AP7" s="517"/>
      <c r="AQ7" s="517"/>
      <c r="AR7" s="517"/>
      <c r="AS7" s="517"/>
      <c r="AT7" s="517"/>
      <c r="AU7" s="517"/>
      <c r="AV7" s="517"/>
      <c r="AW7" s="517"/>
      <c r="AX7" s="517"/>
      <c r="AY7" s="395"/>
      <c r="AZ7" s="395"/>
      <c r="BA7" s="395"/>
      <c r="BB7" s="85"/>
      <c r="BC7" s="85"/>
      <c r="BD7" s="85"/>
      <c r="BE7" s="85"/>
      <c r="BF7" s="85"/>
      <c r="BG7" s="85"/>
      <c r="BH7" s="85"/>
      <c r="BI7" s="85"/>
      <c r="BJ7" s="85"/>
    </row>
    <row r="8" spans="1:62" ht="13">
      <c r="A8" s="396"/>
      <c r="B8" s="397"/>
      <c r="C8" s="397"/>
      <c r="D8" s="397"/>
      <c r="E8" s="397"/>
      <c r="F8" s="397"/>
      <c r="G8" s="397"/>
      <c r="H8" s="397"/>
      <c r="I8" s="397"/>
      <c r="J8" s="397"/>
      <c r="K8" s="397"/>
      <c r="L8" s="398"/>
      <c r="S8" s="518" t="s">
        <v>454</v>
      </c>
      <c r="T8" s="518"/>
      <c r="U8" s="518"/>
      <c r="V8" s="518"/>
      <c r="W8" s="518"/>
      <c r="X8" s="518"/>
      <c r="Y8" s="518"/>
      <c r="Z8" s="518"/>
      <c r="AA8" s="518"/>
      <c r="AB8" s="518"/>
      <c r="AC8" s="518"/>
      <c r="AD8" s="518"/>
      <c r="AE8" s="518"/>
      <c r="AF8" s="518"/>
      <c r="AG8" s="518"/>
      <c r="AH8" s="518"/>
      <c r="AI8" s="518"/>
      <c r="AJ8" s="518"/>
      <c r="AK8" s="518"/>
      <c r="AL8" s="518"/>
      <c r="AM8" s="518"/>
      <c r="AN8" s="518"/>
      <c r="AO8" s="518"/>
      <c r="AP8" s="518"/>
      <c r="AQ8" s="518"/>
      <c r="AR8" s="518"/>
      <c r="AS8" s="518"/>
      <c r="AT8" s="518"/>
      <c r="AU8" s="518"/>
      <c r="AV8" s="518"/>
      <c r="AW8" s="518"/>
      <c r="AX8" s="518"/>
      <c r="AY8" s="518"/>
      <c r="AZ8" s="518"/>
      <c r="BA8" s="518"/>
      <c r="BB8" s="85"/>
      <c r="BC8" s="85"/>
      <c r="BD8" s="85"/>
      <c r="BE8" s="85"/>
      <c r="BF8" s="85"/>
      <c r="BG8" s="85"/>
      <c r="BH8" s="85"/>
      <c r="BI8" s="85"/>
      <c r="BJ8" s="85"/>
    </row>
    <row r="9" spans="1:62" ht="13">
      <c r="A9" s="399" t="s">
        <v>455</v>
      </c>
      <c r="B9" s="400">
        <v>2008</v>
      </c>
      <c r="C9" s="400">
        <v>2009</v>
      </c>
      <c r="D9" s="401">
        <v>2010</v>
      </c>
      <c r="E9" s="401">
        <v>2011</v>
      </c>
      <c r="F9" s="401">
        <v>2012</v>
      </c>
      <c r="G9" s="401">
        <v>2013</v>
      </c>
      <c r="H9" s="401">
        <v>2014</v>
      </c>
      <c r="I9" s="401">
        <v>2015</v>
      </c>
      <c r="J9" s="401">
        <v>2016</v>
      </c>
      <c r="K9" s="401">
        <v>2017</v>
      </c>
      <c r="L9" s="401">
        <v>2018</v>
      </c>
      <c r="M9" s="401">
        <v>2019</v>
      </c>
      <c r="N9" s="401">
        <v>2020</v>
      </c>
      <c r="O9" s="401">
        <v>2021</v>
      </c>
      <c r="P9" s="401">
        <v>2022</v>
      </c>
      <c r="Q9" s="401">
        <v>2023</v>
      </c>
      <c r="S9" s="402" t="s">
        <v>455</v>
      </c>
      <c r="T9" s="402">
        <v>1990</v>
      </c>
      <c r="U9" s="402">
        <v>1991</v>
      </c>
      <c r="V9" s="402">
        <v>1992</v>
      </c>
      <c r="W9" s="402">
        <v>1993</v>
      </c>
      <c r="X9" s="402">
        <v>1994</v>
      </c>
      <c r="Y9" s="402">
        <v>1995</v>
      </c>
      <c r="Z9" s="402">
        <v>1996</v>
      </c>
      <c r="AA9" s="402">
        <v>1997</v>
      </c>
      <c r="AB9" s="402">
        <v>1998</v>
      </c>
      <c r="AC9" s="402">
        <v>1999</v>
      </c>
      <c r="AD9" s="402">
        <v>2000</v>
      </c>
      <c r="AE9" s="402">
        <v>2001</v>
      </c>
      <c r="AF9" s="402">
        <v>2002</v>
      </c>
      <c r="AG9" s="402">
        <v>2003</v>
      </c>
      <c r="AH9" s="402">
        <v>2004</v>
      </c>
      <c r="AI9" s="402">
        <v>2005</v>
      </c>
      <c r="AJ9" s="402">
        <v>2006</v>
      </c>
      <c r="AK9" s="402">
        <v>2007</v>
      </c>
      <c r="AL9" s="402">
        <v>2008</v>
      </c>
      <c r="AM9" s="402">
        <v>2009</v>
      </c>
      <c r="AN9" s="402">
        <v>2010</v>
      </c>
      <c r="AO9" s="402">
        <v>2011</v>
      </c>
      <c r="AP9" s="402">
        <v>2012</v>
      </c>
      <c r="AQ9" s="402">
        <v>2013</v>
      </c>
      <c r="AR9" s="402">
        <v>2014</v>
      </c>
      <c r="AS9" s="402">
        <v>2015</v>
      </c>
      <c r="AT9" s="402">
        <v>2016</v>
      </c>
      <c r="AU9" s="402">
        <v>2017</v>
      </c>
      <c r="AV9" s="402">
        <v>2018</v>
      </c>
      <c r="AW9" s="402">
        <v>2019</v>
      </c>
      <c r="AX9" s="402">
        <v>2020</v>
      </c>
      <c r="AY9" s="402">
        <v>2021</v>
      </c>
      <c r="AZ9" s="402">
        <v>2022</v>
      </c>
      <c r="BA9" s="402">
        <v>2023</v>
      </c>
      <c r="BB9" s="85"/>
      <c r="BC9" s="85"/>
      <c r="BD9" s="85"/>
      <c r="BE9" s="85"/>
      <c r="BF9" s="85"/>
      <c r="BG9" s="85"/>
      <c r="BH9" s="85"/>
      <c r="BI9" s="85"/>
      <c r="BJ9" s="85"/>
    </row>
    <row r="10" spans="1:62" ht="13">
      <c r="A10" s="399"/>
      <c r="B10" s="512" t="s">
        <v>453</v>
      </c>
      <c r="C10" s="512"/>
      <c r="D10" s="512"/>
      <c r="E10" s="512"/>
      <c r="F10" s="512"/>
      <c r="G10" s="512"/>
      <c r="H10" s="512"/>
      <c r="I10" s="519" t="s">
        <v>456</v>
      </c>
      <c r="J10" s="520"/>
      <c r="K10" s="520"/>
      <c r="L10" s="520"/>
      <c r="M10" s="520"/>
      <c r="N10" s="520"/>
      <c r="O10" s="520"/>
      <c r="P10" s="520"/>
      <c r="Q10" s="520"/>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c r="AW10" s="141"/>
      <c r="AX10" s="141"/>
      <c r="AY10" s="141"/>
      <c r="AZ10" s="141"/>
      <c r="BA10" s="141"/>
      <c r="BB10" s="85"/>
      <c r="BC10" s="85"/>
      <c r="BD10" s="85"/>
      <c r="BE10" s="85"/>
      <c r="BF10" s="85"/>
      <c r="BG10" s="85"/>
      <c r="BH10" s="85"/>
      <c r="BI10" s="85"/>
      <c r="BJ10" s="85"/>
    </row>
    <row r="11" spans="1:62" ht="13">
      <c r="A11" s="403" t="s">
        <v>10</v>
      </c>
      <c r="B11" s="404">
        <v>134206.79000000001</v>
      </c>
      <c r="C11" s="404">
        <v>144303.85999999999</v>
      </c>
      <c r="D11" s="404">
        <v>137213.67999999999</v>
      </c>
      <c r="E11" s="404">
        <v>155552.25</v>
      </c>
      <c r="F11" s="404">
        <v>173407.88</v>
      </c>
      <c r="G11" s="404">
        <v>183031.77000000002</v>
      </c>
      <c r="H11" s="404">
        <v>205120.32999999999</v>
      </c>
      <c r="I11" s="405">
        <v>204934.66666666669</v>
      </c>
      <c r="J11" s="405">
        <v>204283.60000000001</v>
      </c>
      <c r="K11" s="405">
        <v>193841.35000000001</v>
      </c>
      <c r="L11" s="405">
        <v>205784.69</v>
      </c>
      <c r="M11" s="405">
        <v>187039.27000000002</v>
      </c>
      <c r="N11" s="405">
        <v>164399.62</v>
      </c>
      <c r="O11" s="405">
        <v>162011.85999999999</v>
      </c>
      <c r="P11" s="405">
        <v>163156.12</v>
      </c>
      <c r="Q11" s="405">
        <v>159603.64999999999</v>
      </c>
      <c r="R11" s="406"/>
      <c r="S11" s="85" t="s">
        <v>10</v>
      </c>
      <c r="T11" s="91">
        <v>0.00072668796458011235</v>
      </c>
      <c r="U11" s="91">
        <v>0.00072668796458011235</v>
      </c>
      <c r="V11" s="91">
        <v>0.00072668796458011235</v>
      </c>
      <c r="W11" s="91">
        <v>0.00072668796458011235</v>
      </c>
      <c r="X11" s="91">
        <v>0.00072668796458011235</v>
      </c>
      <c r="Y11" s="91">
        <v>0.00072668796458011235</v>
      </c>
      <c r="Z11" s="91">
        <v>0.00072668796458011235</v>
      </c>
      <c r="AA11" s="91">
        <v>0.00072668796458011235</v>
      </c>
      <c r="AB11" s="91">
        <v>0.00072668796458011235</v>
      </c>
      <c r="AC11" s="91">
        <v>0.00072668796458011235</v>
      </c>
      <c r="AD11" s="91">
        <v>0.00072668796458011235</v>
      </c>
      <c r="AE11" s="91">
        <v>0.00072668796458011235</v>
      </c>
      <c r="AF11" s="91">
        <v>0.00072668796458011235</v>
      </c>
      <c r="AG11" s="91">
        <v>0.00072668796458011235</v>
      </c>
      <c r="AH11" s="91">
        <v>0.00072668796458011235</v>
      </c>
      <c r="AI11" s="91">
        <v>0.00072668796458011235</v>
      </c>
      <c r="AJ11" s="91">
        <v>0.00072668796458011235</v>
      </c>
      <c r="AK11" s="91">
        <v>0.00072668796458011235</v>
      </c>
      <c r="AL11" s="91">
        <v>0.00072668796458011235</v>
      </c>
      <c r="AM11" s="91">
        <v>0.00078699106177677501</v>
      </c>
      <c r="AN11" s="91">
        <v>0.0007572012762998698</v>
      </c>
      <c r="AO11" s="91">
        <v>0.00087352337873335638</v>
      </c>
      <c r="AP11" s="91">
        <v>0.00096123389771333686</v>
      </c>
      <c r="AQ11" s="91">
        <v>0.0010277694584641805</v>
      </c>
      <c r="AR11" s="91">
        <v>0.0011563441347249772</v>
      </c>
      <c r="AS11" s="91">
        <v>0.0010698117451747903</v>
      </c>
      <c r="AT11" s="91">
        <v>0.0010717135377614139</v>
      </c>
      <c r="AU11" s="91">
        <v>0.0010393188348364764</v>
      </c>
      <c r="AV11" s="91">
        <v>0.0011202800350994932</v>
      </c>
      <c r="AW11" s="91">
        <v>0.001037978668944546</v>
      </c>
      <c r="AX11" s="91">
        <v>0.0009089531483882161</v>
      </c>
      <c r="AY11" s="91">
        <v>0.00091304950876640398</v>
      </c>
      <c r="AZ11" s="91">
        <v>0.00096573128346402152</v>
      </c>
      <c r="BA11" s="91">
        <v>0.00085553729969150086</v>
      </c>
      <c r="BB11" s="85"/>
      <c r="BC11" s="85"/>
      <c r="BD11" s="85"/>
      <c r="BE11" s="85"/>
      <c r="BF11" s="85"/>
      <c r="BG11" s="85"/>
      <c r="BH11" s="85"/>
      <c r="BI11" s="85"/>
      <c r="BJ11" s="85"/>
    </row>
    <row r="12" spans="1:62" ht="13">
      <c r="A12" s="403" t="s">
        <v>18</v>
      </c>
      <c r="B12" s="404">
        <v>880.86000000000001</v>
      </c>
      <c r="C12" s="404">
        <v>698.48000000000002</v>
      </c>
      <c r="D12" s="404">
        <v>708.93000000000006</v>
      </c>
      <c r="E12" s="404">
        <v>2469.02</v>
      </c>
      <c r="F12" s="404">
        <v>8985.7399999999998</v>
      </c>
      <c r="G12" s="404">
        <v>18512.720000000001</v>
      </c>
      <c r="H12" s="404">
        <v>23497.470000000001</v>
      </c>
      <c r="I12" s="405">
        <v>32486.170000000002</v>
      </c>
      <c r="J12" s="405">
        <v>50478.830000000002</v>
      </c>
      <c r="K12" s="405">
        <v>54448.160000000003</v>
      </c>
      <c r="L12" s="405">
        <v>65407.07</v>
      </c>
      <c r="M12" s="405">
        <v>74251.119999999995</v>
      </c>
      <c r="N12" s="405">
        <v>64455.379999999997</v>
      </c>
      <c r="O12" s="405">
        <v>67364.460000000006</v>
      </c>
      <c r="P12" s="405">
        <v>63104.040000000001</v>
      </c>
      <c r="Q12" s="405">
        <v>61629.809999999998</v>
      </c>
      <c r="R12" s="406"/>
      <c r="S12" s="85" t="s">
        <v>18</v>
      </c>
      <c r="T12" s="91">
        <v>4.7695825261899026E-06</v>
      </c>
      <c r="U12" s="91">
        <v>4.7695825261899026E-06</v>
      </c>
      <c r="V12" s="91">
        <v>4.7695825261899026E-06</v>
      </c>
      <c r="W12" s="91">
        <v>4.7695825261899026E-06</v>
      </c>
      <c r="X12" s="91">
        <v>4.7695825261899026E-06</v>
      </c>
      <c r="Y12" s="91">
        <v>4.7695825261899026E-06</v>
      </c>
      <c r="Z12" s="91">
        <v>4.7695825261899026E-06</v>
      </c>
      <c r="AA12" s="91">
        <v>4.7695825261899026E-06</v>
      </c>
      <c r="AB12" s="91">
        <v>4.7695825261899026E-06</v>
      </c>
      <c r="AC12" s="91">
        <v>4.7695825261899026E-06</v>
      </c>
      <c r="AD12" s="91">
        <v>4.7695825261899026E-06</v>
      </c>
      <c r="AE12" s="91">
        <v>4.7695825261899026E-06</v>
      </c>
      <c r="AF12" s="91">
        <v>4.7695825261899026E-06</v>
      </c>
      <c r="AG12" s="91">
        <v>4.7695825261899026E-06</v>
      </c>
      <c r="AH12" s="91">
        <v>4.7695825261899026E-06</v>
      </c>
      <c r="AI12" s="91">
        <v>4.7695825261899026E-06</v>
      </c>
      <c r="AJ12" s="91">
        <v>4.7695825261899026E-06</v>
      </c>
      <c r="AK12" s="91">
        <v>4.7695825261899026E-06</v>
      </c>
      <c r="AL12" s="91">
        <v>4.7695825261899026E-06</v>
      </c>
      <c r="AM12" s="91">
        <v>3.8093057027708189E-06</v>
      </c>
      <c r="AN12" s="91">
        <v>3.9121660523008116E-06</v>
      </c>
      <c r="AO12" s="91">
        <v>1.3865094799723125E-05</v>
      </c>
      <c r="AP12" s="91">
        <v>4.9809719627727637E-05</v>
      </c>
      <c r="AQ12" s="91">
        <v>0.00010395358253432725</v>
      </c>
      <c r="AR12" s="91">
        <v>0.00013246449835263092</v>
      </c>
      <c r="AS12" s="91">
        <v>0.00016958617488701237</v>
      </c>
      <c r="AT12" s="91">
        <v>0.00026482226415315275</v>
      </c>
      <c r="AU12" s="91">
        <v>0.00029193460636850731</v>
      </c>
      <c r="AV12" s="91">
        <v>0.00035607233305526764</v>
      </c>
      <c r="AW12" s="91">
        <v>0.00041205827367291238</v>
      </c>
      <c r="AX12" s="91">
        <v>0.000356368953782003</v>
      </c>
      <c r="AY12" s="91">
        <v>0.00037964558342404114</v>
      </c>
      <c r="AZ12" s="91">
        <v>0.00037351676137533155</v>
      </c>
      <c r="BA12" s="91">
        <v>0.00033035962039652762</v>
      </c>
      <c r="BB12" s="85"/>
      <c r="BC12" s="85"/>
      <c r="BD12" s="85"/>
      <c r="BE12" s="85"/>
      <c r="BF12" s="85"/>
      <c r="BG12" s="85"/>
      <c r="BH12" s="85"/>
      <c r="BI12" s="85"/>
      <c r="BJ12" s="85"/>
    </row>
    <row r="13" spans="1:62" ht="13">
      <c r="A13" s="403" t="s">
        <v>20</v>
      </c>
      <c r="B13" s="404">
        <v>3417.9099999999999</v>
      </c>
      <c r="C13" s="404">
        <v>3630.5500000000002</v>
      </c>
      <c r="D13" s="404">
        <v>4095.8400000000001</v>
      </c>
      <c r="E13" s="404">
        <v>3651.21</v>
      </c>
      <c r="F13" s="404">
        <v>1399.8699999999999</v>
      </c>
      <c r="G13" s="404">
        <v>1644.3499999999999</v>
      </c>
      <c r="H13" s="404">
        <v>4244.6900000000005</v>
      </c>
      <c r="I13" s="405">
        <v>15591.439999999999</v>
      </c>
      <c r="J13" s="405">
        <v>19338.659999999996</v>
      </c>
      <c r="K13" s="405">
        <v>28947.450000000001</v>
      </c>
      <c r="L13" s="405">
        <v>32999.809999999998</v>
      </c>
      <c r="M13" s="405">
        <v>38871.269999999997</v>
      </c>
      <c r="N13" s="405">
        <v>36119.519999999997</v>
      </c>
      <c r="O13" s="405">
        <v>45776.779999999999</v>
      </c>
      <c r="P13" s="405">
        <v>51554.639999999999</v>
      </c>
      <c r="Q13" s="405">
        <v>48290.110000000001</v>
      </c>
      <c r="R13" s="406"/>
      <c r="S13" s="85" t="s">
        <v>20</v>
      </c>
      <c r="T13" s="91">
        <v>1.8506918025667788E-05</v>
      </c>
      <c r="U13" s="91">
        <v>1.8506918025667788E-05</v>
      </c>
      <c r="V13" s="91">
        <v>1.8506918025667788E-05</v>
      </c>
      <c r="W13" s="91">
        <v>1.8506918025667788E-05</v>
      </c>
      <c r="X13" s="91">
        <v>1.8506918025667788E-05</v>
      </c>
      <c r="Y13" s="91">
        <v>1.8506918025667788E-05</v>
      </c>
      <c r="Z13" s="91">
        <v>1.8506918025667788E-05</v>
      </c>
      <c r="AA13" s="91">
        <v>1.8506918025667788E-05</v>
      </c>
      <c r="AB13" s="91">
        <v>1.8506918025667788E-05</v>
      </c>
      <c r="AC13" s="91">
        <v>1.8506918025667788E-05</v>
      </c>
      <c r="AD13" s="91">
        <v>1.8506918025667788E-05</v>
      </c>
      <c r="AE13" s="91">
        <v>1.8506918025667788E-05</v>
      </c>
      <c r="AF13" s="91">
        <v>1.8506918025667788E-05</v>
      </c>
      <c r="AG13" s="91">
        <v>1.8506918025667788E-05</v>
      </c>
      <c r="AH13" s="91">
        <v>1.8506918025667788E-05</v>
      </c>
      <c r="AI13" s="91">
        <v>1.8506918025667788E-05</v>
      </c>
      <c r="AJ13" s="91">
        <v>1.8506918025667788E-05</v>
      </c>
      <c r="AK13" s="91">
        <v>1.8506918025667788E-05</v>
      </c>
      <c r="AL13" s="91">
        <v>1.8506918025667788E-05</v>
      </c>
      <c r="AM13" s="91">
        <v>1.9799958222418104E-05</v>
      </c>
      <c r="AN13" s="91">
        <v>2.2602522398058701E-05</v>
      </c>
      <c r="AO13" s="91">
        <v>2.0503832607146592E-05</v>
      </c>
      <c r="AP13" s="91">
        <v>7.7597540341994184E-06</v>
      </c>
      <c r="AQ13" s="91">
        <v>9.2334391402409263E-06</v>
      </c>
      <c r="AR13" s="91">
        <v>2.3928990291824141E-05</v>
      </c>
      <c r="AS13" s="91">
        <v>8.1391332698817979E-05</v>
      </c>
      <c r="AT13" s="91">
        <v>0.00010145456475294708</v>
      </c>
      <c r="AU13" s="91">
        <v>0.00015520749316638149</v>
      </c>
      <c r="AV13" s="91">
        <v>0.00017964907061393439</v>
      </c>
      <c r="AW13" s="91">
        <v>0.00021571699405576196</v>
      </c>
      <c r="AX13" s="91">
        <v>0.00019970211258560778</v>
      </c>
      <c r="AY13" s="91">
        <v>0.00025798399260342885</v>
      </c>
      <c r="AZ13" s="91">
        <v>0.00030515514009358386</v>
      </c>
      <c r="BA13" s="91">
        <v>0.00025885366851701418</v>
      </c>
      <c r="BB13" s="85"/>
      <c r="BC13" s="85"/>
      <c r="BD13" s="85"/>
      <c r="BE13" s="85"/>
      <c r="BF13" s="85"/>
      <c r="BG13" s="85"/>
      <c r="BH13" s="85"/>
      <c r="BI13" s="85"/>
      <c r="BJ13" s="85"/>
    </row>
    <row r="14" spans="1:62" ht="13">
      <c r="A14" s="403" t="s">
        <v>24</v>
      </c>
      <c r="B14" s="404">
        <v>40474.660000000003</v>
      </c>
      <c r="C14" s="404">
        <v>41327.139999999999</v>
      </c>
      <c r="D14" s="404">
        <v>51591.020000000004</v>
      </c>
      <c r="E14" s="404">
        <v>66804.309999999998</v>
      </c>
      <c r="F14" s="404">
        <v>82369.929999999993</v>
      </c>
      <c r="G14" s="404">
        <v>100156.20999999999</v>
      </c>
      <c r="H14" s="404">
        <v>127032.11</v>
      </c>
      <c r="I14" s="405">
        <v>158243.79000000001</v>
      </c>
      <c r="J14" s="405">
        <v>182779.09</v>
      </c>
      <c r="K14" s="405">
        <v>192496.73999999999</v>
      </c>
      <c r="L14" s="405">
        <v>197993.82000000001</v>
      </c>
      <c r="M14" s="405">
        <v>253346.25</v>
      </c>
      <c r="N14" s="405">
        <v>741111.45999999996</v>
      </c>
      <c r="O14" s="405">
        <v>1898189.5</v>
      </c>
      <c r="P14" s="405">
        <v>1942831.4199999999</v>
      </c>
      <c r="Q14" s="405">
        <v>735931.56000000006</v>
      </c>
      <c r="R14" s="406"/>
      <c r="S14" s="85" t="s">
        <v>24</v>
      </c>
      <c r="T14" s="91">
        <v>0.00021915767669036785</v>
      </c>
      <c r="U14" s="91">
        <v>0.00021915767669036785</v>
      </c>
      <c r="V14" s="91">
        <v>0.00021915767669036785</v>
      </c>
      <c r="W14" s="91">
        <v>0.00021915767669036785</v>
      </c>
      <c r="X14" s="91">
        <v>0.00021915767669036785</v>
      </c>
      <c r="Y14" s="91">
        <v>0.00021915767669036785</v>
      </c>
      <c r="Z14" s="91">
        <v>0.00021915767669036785</v>
      </c>
      <c r="AA14" s="91">
        <v>0.00021915767669036785</v>
      </c>
      <c r="AB14" s="91">
        <v>0.00021915767669036785</v>
      </c>
      <c r="AC14" s="91">
        <v>0.00021915767669036785</v>
      </c>
      <c r="AD14" s="91">
        <v>0.00021915767669036785</v>
      </c>
      <c r="AE14" s="91">
        <v>0.00021915767669036785</v>
      </c>
      <c r="AF14" s="91">
        <v>0.00021915767669036785</v>
      </c>
      <c r="AG14" s="91">
        <v>0.00021915767669036785</v>
      </c>
      <c r="AH14" s="91">
        <v>0.00021915767669036785</v>
      </c>
      <c r="AI14" s="91">
        <v>0.00021915767669036785</v>
      </c>
      <c r="AJ14" s="91">
        <v>0.00021915767669036785</v>
      </c>
      <c r="AK14" s="91">
        <v>0.00021915767669036785</v>
      </c>
      <c r="AL14" s="91">
        <v>0.00021915767669036785</v>
      </c>
      <c r="AM14" s="91">
        <v>0.0002253861385883748</v>
      </c>
      <c r="AN14" s="91">
        <v>0.00028470037528045394</v>
      </c>
      <c r="AO14" s="91">
        <v>0.00037514807137248448</v>
      </c>
      <c r="AP14" s="91">
        <v>0.00045659268118769866</v>
      </c>
      <c r="AQ14" s="91">
        <v>0.00056240232891549221</v>
      </c>
      <c r="AR14" s="91">
        <v>0.00071613006531453085</v>
      </c>
      <c r="AS14" s="91">
        <v>0.0008260733427708978</v>
      </c>
      <c r="AT14" s="91">
        <v>0.00095889648103279887</v>
      </c>
      <c r="AU14" s="91">
        <v>0.0010321094416986889</v>
      </c>
      <c r="AV14" s="91">
        <v>0.0010778669862130303</v>
      </c>
      <c r="AW14" s="91">
        <v>0.0014059507575980817</v>
      </c>
      <c r="AX14" s="91">
        <v>0.0040975495860245143</v>
      </c>
      <c r="AY14" s="91">
        <v>0.010697618004759319</v>
      </c>
      <c r="AZ14" s="91">
        <v>0.011499740743962454</v>
      </c>
      <c r="BA14" s="91">
        <v>0.0039448778245369312</v>
      </c>
      <c r="BB14" s="85"/>
      <c r="BC14" s="85"/>
      <c r="BD14" s="85"/>
      <c r="BE14" s="85"/>
      <c r="BF14" s="85"/>
      <c r="BG14" s="85"/>
      <c r="BH14" s="85"/>
      <c r="BI14" s="85"/>
      <c r="BJ14" s="85"/>
    </row>
    <row r="15" spans="1:62" ht="13">
      <c r="A15" s="403" t="s">
        <v>26</v>
      </c>
      <c r="B15" s="404">
        <v>22149408.23</v>
      </c>
      <c r="C15" s="404">
        <v>21578008.659999996</v>
      </c>
      <c r="D15" s="404">
        <v>21352469.75</v>
      </c>
      <c r="E15" s="404">
        <v>20435612.900000002</v>
      </c>
      <c r="F15" s="404">
        <v>21277284.93</v>
      </c>
      <c r="G15" s="404">
        <v>20288089.759999998</v>
      </c>
      <c r="H15" s="404">
        <v>20447937.469999999</v>
      </c>
      <c r="I15" s="405">
        <v>22855796.489999998</v>
      </c>
      <c r="J15" s="405">
        <v>22701815.120000001</v>
      </c>
      <c r="K15" s="405">
        <v>22331998.599999998</v>
      </c>
      <c r="L15" s="405">
        <v>21594872.169999998</v>
      </c>
      <c r="M15" s="405">
        <v>20107417.57</v>
      </c>
      <c r="N15" s="405">
        <v>16630953</v>
      </c>
      <c r="O15" s="405">
        <v>14301083</v>
      </c>
      <c r="P15" s="405">
        <v>14139688.5</v>
      </c>
      <c r="Q15" s="405">
        <v>13028749.960000001</v>
      </c>
      <c r="R15" s="406"/>
      <c r="S15" s="85" t="s">
        <v>26</v>
      </c>
      <c r="T15" s="91">
        <v>0.11993214637882843</v>
      </c>
      <c r="U15" s="91">
        <v>0.11993214637882843</v>
      </c>
      <c r="V15" s="91">
        <v>0.11993214637882843</v>
      </c>
      <c r="W15" s="91">
        <v>0.11993214637882843</v>
      </c>
      <c r="X15" s="91">
        <v>0.11993214637882843</v>
      </c>
      <c r="Y15" s="91">
        <v>0.11993214637882843</v>
      </c>
      <c r="Z15" s="91">
        <v>0.11993214637882843</v>
      </c>
      <c r="AA15" s="91">
        <v>0.11993214637882843</v>
      </c>
      <c r="AB15" s="91">
        <v>0.11993214637882843</v>
      </c>
      <c r="AC15" s="91">
        <v>0.11993214637882843</v>
      </c>
      <c r="AD15" s="91">
        <v>0.11993214637882843</v>
      </c>
      <c r="AE15" s="91">
        <v>0.11993214637882843</v>
      </c>
      <c r="AF15" s="91">
        <v>0.11993214637882843</v>
      </c>
      <c r="AG15" s="91">
        <v>0.11993214637882843</v>
      </c>
      <c r="AH15" s="91">
        <v>0.11993214637882843</v>
      </c>
      <c r="AI15" s="91">
        <v>0.11993214637882843</v>
      </c>
      <c r="AJ15" s="91">
        <v>0.11993214637882843</v>
      </c>
      <c r="AK15" s="91">
        <v>0.11993214637882843</v>
      </c>
      <c r="AL15" s="91">
        <v>0.11993214637882843</v>
      </c>
      <c r="AM15" s="91">
        <v>0.11768015038795113</v>
      </c>
      <c r="AN15" s="91">
        <v>0.11783167208148898</v>
      </c>
      <c r="AO15" s="91">
        <v>0.11475877479686064</v>
      </c>
      <c r="AP15" s="91">
        <v>0.11794416450983163</v>
      </c>
      <c r="AQ15" s="91">
        <v>0.11392273060522708</v>
      </c>
      <c r="AR15" s="91">
        <v>0.11527308171090397</v>
      </c>
      <c r="AS15" s="91">
        <v>0.11931314466233178</v>
      </c>
      <c r="AT15" s="91">
        <v>0.11909836421455643</v>
      </c>
      <c r="AU15" s="91">
        <v>0.11973743870707577</v>
      </c>
      <c r="AV15" s="91">
        <v>0.11756124400010839</v>
      </c>
      <c r="AW15" s="91">
        <v>0.11158656962904516</v>
      </c>
      <c r="AX15" s="91">
        <v>0.09195128972954103</v>
      </c>
      <c r="AY15" s="91">
        <v>0.080596548968560514</v>
      </c>
      <c r="AZ15" s="91">
        <v>0.083693700995625939</v>
      </c>
      <c r="BA15" s="91">
        <v>0.069839139387690402</v>
      </c>
      <c r="BB15" s="85"/>
      <c r="BC15" s="85"/>
      <c r="BD15" s="85"/>
      <c r="BE15" s="85"/>
      <c r="BF15" s="85"/>
      <c r="BG15" s="85"/>
      <c r="BH15" s="85"/>
      <c r="BI15" s="85"/>
      <c r="BJ15" s="85"/>
    </row>
    <row r="16" spans="1:62" ht="13">
      <c r="A16" s="403" t="s">
        <v>28</v>
      </c>
      <c r="B16" s="404">
        <v>26795857.25</v>
      </c>
      <c r="C16" s="404">
        <v>23430824.16</v>
      </c>
      <c r="D16" s="404">
        <v>21072663.560000002</v>
      </c>
      <c r="E16" s="404">
        <v>21158332.57</v>
      </c>
      <c r="F16" s="404">
        <v>21616668.84</v>
      </c>
      <c r="G16" s="404">
        <v>20786350.239999998</v>
      </c>
      <c r="H16" s="404">
        <v>20316240.100000001</v>
      </c>
      <c r="I16" s="405">
        <v>21978328.66</v>
      </c>
      <c r="J16" s="405">
        <v>22837079.890000001</v>
      </c>
      <c r="K16" s="405">
        <v>21817326.030000001</v>
      </c>
      <c r="L16" s="405">
        <v>20401456.440000001</v>
      </c>
      <c r="M16" s="405">
        <v>20948149.740000002</v>
      </c>
      <c r="N16" s="405">
        <v>20890128.300000001</v>
      </c>
      <c r="O16" s="405">
        <v>21587578</v>
      </c>
      <c r="P16" s="405">
        <v>20657186.101000004</v>
      </c>
      <c r="Q16" s="405">
        <v>18783395.900000002</v>
      </c>
      <c r="R16" s="406"/>
      <c r="S16" s="85" t="s">
        <v>28</v>
      </c>
      <c r="T16" s="91">
        <v>0.14509122052752879</v>
      </c>
      <c r="U16" s="91">
        <v>0.14509122052752879</v>
      </c>
      <c r="V16" s="91">
        <v>0.14509122052752879</v>
      </c>
      <c r="W16" s="91">
        <v>0.14509122052752879</v>
      </c>
      <c r="X16" s="91">
        <v>0.14509122052752879</v>
      </c>
      <c r="Y16" s="91">
        <v>0.14509122052752879</v>
      </c>
      <c r="Z16" s="91">
        <v>0.14509122052752879</v>
      </c>
      <c r="AA16" s="91">
        <v>0.14509122052752879</v>
      </c>
      <c r="AB16" s="91">
        <v>0.14509122052752879</v>
      </c>
      <c r="AC16" s="91">
        <v>0.14509122052752879</v>
      </c>
      <c r="AD16" s="91">
        <v>0.14509122052752879</v>
      </c>
      <c r="AE16" s="91">
        <v>0.14509122052752879</v>
      </c>
      <c r="AF16" s="91">
        <v>0.14509122052752879</v>
      </c>
      <c r="AG16" s="91">
        <v>0.14509122052752879</v>
      </c>
      <c r="AH16" s="91">
        <v>0.14509122052752879</v>
      </c>
      <c r="AI16" s="91">
        <v>0.14509122052752879</v>
      </c>
      <c r="AJ16" s="91">
        <v>0.14509122052752879</v>
      </c>
      <c r="AK16" s="91">
        <v>0.14509122052752879</v>
      </c>
      <c r="AL16" s="91">
        <v>0.14509122052752879</v>
      </c>
      <c r="AM16" s="91">
        <v>0.12778486441030279</v>
      </c>
      <c r="AN16" s="91">
        <v>0.11628758694227691</v>
      </c>
      <c r="AO16" s="91">
        <v>0.11881729872059338</v>
      </c>
      <c r="AP16" s="91">
        <v>0.11982543610274017</v>
      </c>
      <c r="AQ16" s="91">
        <v>0.11672058861481581</v>
      </c>
      <c r="AR16" s="91">
        <v>0.11453065173646798</v>
      </c>
      <c r="AS16" s="91">
        <v>0.11473253657968902</v>
      </c>
      <c r="AT16" s="91">
        <v>0.11980799085708271</v>
      </c>
      <c r="AU16" s="91">
        <v>0.11697791966856984</v>
      </c>
      <c r="AV16" s="91">
        <v>0.11106435729831982</v>
      </c>
      <c r="AW16" s="91">
        <v>0.1162522318654058</v>
      </c>
      <c r="AX16" s="91">
        <v>0.11549994999087451</v>
      </c>
      <c r="AY16" s="91">
        <v>0.12166101597967229</v>
      </c>
      <c r="AZ16" s="91">
        <v>0.12227117711596648</v>
      </c>
      <c r="BA16" s="91">
        <v>0.10068626755918435</v>
      </c>
      <c r="BB16" s="85"/>
      <c r="BC16" s="85"/>
      <c r="BD16" s="85"/>
      <c r="BE16" s="85"/>
      <c r="BF16" s="85"/>
      <c r="BG16" s="85"/>
      <c r="BH16" s="85"/>
      <c r="BI16" s="85"/>
      <c r="BJ16" s="85"/>
    </row>
    <row r="17" spans="1:62" ht="13">
      <c r="A17" s="403" t="s">
        <v>30</v>
      </c>
      <c r="B17" s="404">
        <v>8043.2399999999998</v>
      </c>
      <c r="C17" s="404">
        <v>10699.41</v>
      </c>
      <c r="D17" s="404">
        <v>13634.27</v>
      </c>
      <c r="E17" s="404">
        <v>16143.130000000001</v>
      </c>
      <c r="F17" s="404">
        <v>15098.049999999999</v>
      </c>
      <c r="G17" s="404">
        <v>43805.990000000005</v>
      </c>
      <c r="H17" s="404">
        <v>86225.329999999987</v>
      </c>
      <c r="I17" s="405">
        <v>157967.76999999999</v>
      </c>
      <c r="J17" s="405">
        <v>165914.03999999998</v>
      </c>
      <c r="K17" s="405">
        <v>230749.67999999999</v>
      </c>
      <c r="L17" s="405">
        <v>224547.45999999999</v>
      </c>
      <c r="M17" s="405">
        <v>223833.62</v>
      </c>
      <c r="N17" s="405">
        <v>200926.27000000002</v>
      </c>
      <c r="O17" s="405">
        <v>205994.72</v>
      </c>
      <c r="P17" s="405">
        <v>203714.59</v>
      </c>
      <c r="Q17" s="405">
        <v>191477.09</v>
      </c>
      <c r="R17" s="406"/>
      <c r="S17" s="85" t="s">
        <v>30</v>
      </c>
      <c r="T17" s="91">
        <v>4.3551639259305305E-05</v>
      </c>
      <c r="U17" s="91">
        <v>4.3551639259305305E-05</v>
      </c>
      <c r="V17" s="91">
        <v>4.3551639259305305E-05</v>
      </c>
      <c r="W17" s="91">
        <v>4.3551639259305305E-05</v>
      </c>
      <c r="X17" s="91">
        <v>4.3551639259305305E-05</v>
      </c>
      <c r="Y17" s="91">
        <v>4.3551639259305305E-05</v>
      </c>
      <c r="Z17" s="91">
        <v>4.3551639259305305E-05</v>
      </c>
      <c r="AA17" s="91">
        <v>4.3551639259305305E-05</v>
      </c>
      <c r="AB17" s="91">
        <v>4.3551639259305305E-05</v>
      </c>
      <c r="AC17" s="91">
        <v>4.3551639259305305E-05</v>
      </c>
      <c r="AD17" s="91">
        <v>4.3551639259305305E-05</v>
      </c>
      <c r="AE17" s="91">
        <v>4.3551639259305305E-05</v>
      </c>
      <c r="AF17" s="91">
        <v>4.3551639259305305E-05</v>
      </c>
      <c r="AG17" s="91">
        <v>4.3551639259305305E-05</v>
      </c>
      <c r="AH17" s="91">
        <v>4.3551639259305305E-05</v>
      </c>
      <c r="AI17" s="91">
        <v>4.3551639259305305E-05</v>
      </c>
      <c r="AJ17" s="91">
        <v>4.3551639259305305E-05</v>
      </c>
      <c r="AK17" s="91">
        <v>4.3551639259305305E-05</v>
      </c>
      <c r="AL17" s="91">
        <v>4.3551639259305305E-05</v>
      </c>
      <c r="AM17" s="91">
        <v>5.8351453913187389E-05</v>
      </c>
      <c r="AN17" s="91">
        <v>7.5239485198684469E-05</v>
      </c>
      <c r="AO17" s="91">
        <v>9.0653792927661343E-05</v>
      </c>
      <c r="AP17" s="91">
        <v>8.3691453060673161E-05</v>
      </c>
      <c r="AQ17" s="91">
        <v>0.0002459816600133808</v>
      </c>
      <c r="AR17" s="91">
        <v>0.0004860861651803388</v>
      </c>
      <c r="AS17" s="91">
        <v>0.00082463244727622067</v>
      </c>
      <c r="AT17" s="91">
        <v>0.00087041898014666237</v>
      </c>
      <c r="AU17" s="91">
        <v>0.0012372101646861715</v>
      </c>
      <c r="AV17" s="91">
        <v>0.0012224234775206164</v>
      </c>
      <c r="AW17" s="91">
        <v>0.0012421697483776498</v>
      </c>
      <c r="AX17" s="91">
        <v>0.0011109062521580085</v>
      </c>
      <c r="AY17" s="91">
        <v>0.0011609235145159924</v>
      </c>
      <c r="AZ17" s="91">
        <v>0.0012057994052631733</v>
      </c>
      <c r="BA17" s="91">
        <v>0.001026391266937733</v>
      </c>
      <c r="BB17" s="85"/>
      <c r="BC17" s="85"/>
      <c r="BD17" s="85"/>
      <c r="BE17" s="85"/>
      <c r="BF17" s="85"/>
      <c r="BG17" s="85"/>
      <c r="BH17" s="85"/>
      <c r="BI17" s="85"/>
      <c r="BJ17" s="85"/>
    </row>
    <row r="18" spans="1:63" s="404" customFormat="1" ht="13">
      <c r="A18" s="403" t="s">
        <v>32</v>
      </c>
      <c r="B18" s="404">
        <v>3690.0999999999999</v>
      </c>
      <c r="C18" s="404">
        <v>3578.2200000000003</v>
      </c>
      <c r="D18" s="404">
        <v>3759.0600000000004</v>
      </c>
      <c r="E18" s="404">
        <v>3374.9300000000003</v>
      </c>
      <c r="F18" s="404">
        <v>7558.0499999999993</v>
      </c>
      <c r="G18" s="404">
        <v>11731.460000000001</v>
      </c>
      <c r="H18" s="404">
        <v>17105.829999999998</v>
      </c>
      <c r="I18" s="405">
        <v>27310.790000000001</v>
      </c>
      <c r="J18" s="405">
        <v>26837.330000000002</v>
      </c>
      <c r="K18" s="405">
        <v>30833.43</v>
      </c>
      <c r="L18" s="405">
        <v>29895.009999999998</v>
      </c>
      <c r="M18" s="405">
        <v>28242.070000000003</v>
      </c>
      <c r="N18" s="405">
        <v>27517.919999999998</v>
      </c>
      <c r="O18" s="405">
        <v>39647.690000000002</v>
      </c>
      <c r="P18" s="405">
        <v>41304.650000000009</v>
      </c>
      <c r="Q18" s="405">
        <v>21380.27</v>
      </c>
      <c r="R18" s="406"/>
      <c r="S18" s="85" t="s">
        <v>32</v>
      </c>
      <c r="T18" s="91">
        <v>1.9980742092833549E-05</v>
      </c>
      <c r="U18" s="91">
        <v>1.9980742092833549E-05</v>
      </c>
      <c r="V18" s="91">
        <v>1.9980742092833549E-05</v>
      </c>
      <c r="W18" s="91">
        <v>1.9980742092833549E-05</v>
      </c>
      <c r="X18" s="91">
        <v>1.9980742092833549E-05</v>
      </c>
      <c r="Y18" s="91">
        <v>1.9980742092833549E-05</v>
      </c>
      <c r="Z18" s="91">
        <v>1.9980742092833549E-05</v>
      </c>
      <c r="AA18" s="91">
        <v>1.9980742092833549E-05</v>
      </c>
      <c r="AB18" s="91">
        <v>1.9980742092833549E-05</v>
      </c>
      <c r="AC18" s="91">
        <v>1.9980742092833549E-05</v>
      </c>
      <c r="AD18" s="91">
        <v>1.9980742092833549E-05</v>
      </c>
      <c r="AE18" s="91">
        <v>1.9980742092833549E-05</v>
      </c>
      <c r="AF18" s="91">
        <v>1.9980742092833549E-05</v>
      </c>
      <c r="AG18" s="91">
        <v>1.9980742092833549E-05</v>
      </c>
      <c r="AH18" s="91">
        <v>1.9980742092833549E-05</v>
      </c>
      <c r="AI18" s="91">
        <v>1.9980742092833549E-05</v>
      </c>
      <c r="AJ18" s="91">
        <v>1.9980742092833549E-05</v>
      </c>
      <c r="AK18" s="91">
        <v>1.9980742092833549E-05</v>
      </c>
      <c r="AL18" s="91">
        <v>1.9980742092833549E-05</v>
      </c>
      <c r="AM18" s="91">
        <v>1.9514565702337364E-05</v>
      </c>
      <c r="AN18" s="91">
        <v>2.0744032444052148E-05</v>
      </c>
      <c r="AO18" s="91">
        <v>1.8952347244019723E-05</v>
      </c>
      <c r="AP18" s="91">
        <v>4.1895753875846268E-05</v>
      </c>
      <c r="AQ18" s="91">
        <v>6.587510076089083E-05</v>
      </c>
      <c r="AR18" s="91">
        <v>9.6432304833472891E-05</v>
      </c>
      <c r="AS18" s="91">
        <v>0.00014256935826052958</v>
      </c>
      <c r="AT18" s="91">
        <v>0.00014079412091019803</v>
      </c>
      <c r="AU18" s="91">
        <v>0.00016531954890745479</v>
      </c>
      <c r="AV18" s="91">
        <v>0.00016274671770820121</v>
      </c>
      <c r="AW18" s="91">
        <v>0.00015673000769752092</v>
      </c>
      <c r="AX18" s="91">
        <v>0.00015214451238448762</v>
      </c>
      <c r="AY18" s="91">
        <v>0.00022344230773119122</v>
      </c>
      <c r="AZ18" s="91">
        <v>0.00024448480790994662</v>
      </c>
      <c r="BA18" s="91">
        <v>0.00011460651722235179</v>
      </c>
      <c r="BB18" s="85"/>
      <c r="BC18" s="85"/>
      <c r="BD18" s="85"/>
      <c r="BE18" s="85"/>
      <c r="BF18" s="85"/>
      <c r="BG18" s="85"/>
      <c r="BH18" s="85"/>
      <c r="BI18" s="85"/>
      <c r="BJ18" s="85"/>
      <c r="BK18" s="383"/>
    </row>
    <row r="19" spans="1:63" s="404" customFormat="1" ht="13">
      <c r="A19" s="403" t="s">
        <v>34</v>
      </c>
      <c r="B19" s="404">
        <v>85091.869999999995</v>
      </c>
      <c r="C19" s="404">
        <v>113509.11</v>
      </c>
      <c r="D19" s="404">
        <v>140179.80000000002</v>
      </c>
      <c r="E19" s="404">
        <v>170173.57000000001</v>
      </c>
      <c r="F19" s="404">
        <v>197736.39999999999</v>
      </c>
      <c r="G19" s="404">
        <v>226654.40000000002</v>
      </c>
      <c r="H19" s="404">
        <v>252615.88</v>
      </c>
      <c r="I19" s="405">
        <v>270540.47391815053</v>
      </c>
      <c r="J19" s="405">
        <v>281489.73347119108</v>
      </c>
      <c r="K19" s="405">
        <v>304881.39676409384</v>
      </c>
      <c r="L19" s="405">
        <v>301983.51809915807</v>
      </c>
      <c r="M19" s="405">
        <v>298772.07710977015</v>
      </c>
      <c r="N19" s="405">
        <v>300276.65258809109</v>
      </c>
      <c r="O19" s="405">
        <v>305448.96700982022</v>
      </c>
      <c r="P19" s="405">
        <v>390635.81945793587</v>
      </c>
      <c r="Q19" s="405">
        <v>214108.88858210863</v>
      </c>
      <c r="R19" s="406"/>
      <c r="S19" s="85" t="s">
        <v>34</v>
      </c>
      <c r="T19" s="91">
        <v>0.00046074597129262622</v>
      </c>
      <c r="U19" s="91">
        <v>0.00046074597129262622</v>
      </c>
      <c r="V19" s="91">
        <v>0.00046074597129262622</v>
      </c>
      <c r="W19" s="91">
        <v>0.00046074597129262622</v>
      </c>
      <c r="X19" s="91">
        <v>0.00046074597129262622</v>
      </c>
      <c r="Y19" s="91">
        <v>0.00046074597129262622</v>
      </c>
      <c r="Z19" s="91">
        <v>0.00046074597129262622</v>
      </c>
      <c r="AA19" s="91">
        <v>0.00046074597129262622</v>
      </c>
      <c r="AB19" s="91">
        <v>0.00046074597129262622</v>
      </c>
      <c r="AC19" s="91">
        <v>0.00046074597129262622</v>
      </c>
      <c r="AD19" s="91">
        <v>0.00046074597129262622</v>
      </c>
      <c r="AE19" s="91">
        <v>0.00046074597129262622</v>
      </c>
      <c r="AF19" s="91">
        <v>0.00046074597129262622</v>
      </c>
      <c r="AG19" s="91">
        <v>0.00046074597129262622</v>
      </c>
      <c r="AH19" s="91">
        <v>0.00046074597129262622</v>
      </c>
      <c r="AI19" s="91">
        <v>0.00046074597129262622</v>
      </c>
      <c r="AJ19" s="91">
        <v>0.00046074597129262622</v>
      </c>
      <c r="AK19" s="91">
        <v>0.00046074597129262622</v>
      </c>
      <c r="AL19" s="91">
        <v>0.00046074597129262622</v>
      </c>
      <c r="AM19" s="91">
        <v>0.00061904549885385431</v>
      </c>
      <c r="AN19" s="91">
        <v>0.00077356954110887862</v>
      </c>
      <c r="AO19" s="91">
        <v>0.00095563125469105934</v>
      </c>
      <c r="AP19" s="91">
        <v>0.0010960916568024674</v>
      </c>
      <c r="AQ19" s="91">
        <v>0.0012727215059250303</v>
      </c>
      <c r="AR19" s="91">
        <v>0.001424095267282325</v>
      </c>
      <c r="AS19" s="91">
        <v>0.0014122909571641926</v>
      </c>
      <c r="AT19" s="91">
        <v>0.0014767527011562732</v>
      </c>
      <c r="AU19" s="91">
        <v>0.0016346820636988729</v>
      </c>
      <c r="AV19" s="91">
        <v>0.0016439809310186935</v>
      </c>
      <c r="AW19" s="91">
        <v>0.0016580424149227938</v>
      </c>
      <c r="AX19" s="91">
        <v>0.0016602070537475695</v>
      </c>
      <c r="AY19" s="91">
        <v>0.0017214173658738434</v>
      </c>
      <c r="AZ19" s="91">
        <v>0.0023121978586652602</v>
      </c>
      <c r="BA19" s="91">
        <v>0.0011477064614592815</v>
      </c>
      <c r="BB19" s="85"/>
      <c r="BC19" s="85"/>
      <c r="BD19" s="85"/>
      <c r="BE19" s="85"/>
      <c r="BF19" s="85"/>
      <c r="BG19" s="85"/>
      <c r="BH19" s="85"/>
      <c r="BI19" s="85"/>
      <c r="BJ19" s="85"/>
      <c r="BK19" s="383"/>
    </row>
    <row r="20" spans="1:63" s="404" customFormat="1" ht="13">
      <c r="A20" s="403" t="s">
        <v>35</v>
      </c>
      <c r="B20" s="404">
        <v>9497348.8399999999</v>
      </c>
      <c r="C20" s="404">
        <v>10332508.879999999</v>
      </c>
      <c r="D20" s="404">
        <v>10487167.710000001</v>
      </c>
      <c r="E20" s="404">
        <v>10675121.449999999</v>
      </c>
      <c r="F20" s="404">
        <v>11034291.18</v>
      </c>
      <c r="G20" s="404">
        <v>10788489.819999998</v>
      </c>
      <c r="H20" s="404">
        <v>10687665.969999999</v>
      </c>
      <c r="I20" s="405">
        <v>11323333.520388369</v>
      </c>
      <c r="J20" s="405">
        <v>12237459.630845189</v>
      </c>
      <c r="K20" s="405">
        <v>11298371.049060382</v>
      </c>
      <c r="L20" s="405">
        <v>11409881.306600321</v>
      </c>
      <c r="M20" s="405">
        <v>10365044.201828942</v>
      </c>
      <c r="N20" s="405">
        <v>9895754.0999355074</v>
      </c>
      <c r="O20" s="405">
        <v>9503902.9697741233</v>
      </c>
      <c r="P20" s="405">
        <v>9072103.3515956365</v>
      </c>
      <c r="Q20" s="405">
        <v>8640303.7334171515</v>
      </c>
      <c r="R20" s="406"/>
      <c r="S20" s="85" t="s">
        <v>35</v>
      </c>
      <c r="T20" s="91">
        <v>0.051425185696244512</v>
      </c>
      <c r="U20" s="91">
        <v>0.051425185696244512</v>
      </c>
      <c r="V20" s="91">
        <v>0.051425185696244512</v>
      </c>
      <c r="W20" s="91">
        <v>0.051425185696244512</v>
      </c>
      <c r="X20" s="91">
        <v>0.051425185696244512</v>
      </c>
      <c r="Y20" s="91">
        <v>0.051425185696244512</v>
      </c>
      <c r="Z20" s="91">
        <v>0.051425185696244512</v>
      </c>
      <c r="AA20" s="91">
        <v>0.051425185696244512</v>
      </c>
      <c r="AB20" s="91">
        <v>0.051425185696244512</v>
      </c>
      <c r="AC20" s="91">
        <v>0.051425185696244512</v>
      </c>
      <c r="AD20" s="91">
        <v>0.051425185696244512</v>
      </c>
      <c r="AE20" s="91">
        <v>0.051425185696244512</v>
      </c>
      <c r="AF20" s="91">
        <v>0.051425185696244512</v>
      </c>
      <c r="AG20" s="91">
        <v>0.051425185696244512</v>
      </c>
      <c r="AH20" s="91">
        <v>0.051425185696244512</v>
      </c>
      <c r="AI20" s="91">
        <v>0.051425185696244512</v>
      </c>
      <c r="AJ20" s="91">
        <v>0.051425185696244512</v>
      </c>
      <c r="AK20" s="91">
        <v>0.051425185696244512</v>
      </c>
      <c r="AL20" s="91">
        <v>0.051425185696244512</v>
      </c>
      <c r="AM20" s="91">
        <v>0.056350482476970172</v>
      </c>
      <c r="AN20" s="91">
        <v>0.057872485999812734</v>
      </c>
      <c r="AO20" s="91">
        <v>0.05994749775328178</v>
      </c>
      <c r="AP20" s="91">
        <v>0.061165240699876465</v>
      </c>
      <c r="AQ20" s="91">
        <v>0.060580085850383908</v>
      </c>
      <c r="AR20" s="91">
        <v>0.060250584904525228</v>
      </c>
      <c r="AS20" s="91">
        <v>0.059110717535879147</v>
      </c>
      <c r="AT20" s="91">
        <v>0.064200215554188311</v>
      </c>
      <c r="AU20" s="91">
        <v>0.060578456734126207</v>
      </c>
      <c r="AV20" s="91">
        <v>0.062114738616557232</v>
      </c>
      <c r="AW20" s="91">
        <v>0.057521047768021062</v>
      </c>
      <c r="AX20" s="91">
        <v>0.054712880995783184</v>
      </c>
      <c r="AY20" s="91">
        <v>0.053561103106376476</v>
      </c>
      <c r="AZ20" s="91">
        <v>0.053698347407714189</v>
      </c>
      <c r="BA20" s="91">
        <v>0.046315370134718752</v>
      </c>
      <c r="BB20" s="85"/>
      <c r="BC20" s="85"/>
      <c r="BD20" s="85"/>
      <c r="BE20" s="85"/>
      <c r="BF20" s="85"/>
      <c r="BG20" s="85"/>
      <c r="BH20" s="85"/>
      <c r="BI20" s="85"/>
      <c r="BJ20" s="85"/>
      <c r="BK20" s="383"/>
    </row>
    <row r="21" spans="1:63" s="404" customFormat="1" ht="13">
      <c r="A21" s="403" t="s">
        <v>37</v>
      </c>
      <c r="B21" s="404">
        <v>14876026.670000002</v>
      </c>
      <c r="C21" s="404">
        <v>15691960.09</v>
      </c>
      <c r="D21" s="404">
        <v>14844298.449999999</v>
      </c>
      <c r="E21" s="404">
        <v>15187089.67</v>
      </c>
      <c r="F21" s="404">
        <v>15485214.080000002</v>
      </c>
      <c r="G21" s="404">
        <v>15231622.609999999</v>
      </c>
      <c r="H21" s="404">
        <v>14423428.43</v>
      </c>
      <c r="I21" s="405">
        <v>15575217.199999999</v>
      </c>
      <c r="J21" s="405">
        <v>16028562.41</v>
      </c>
      <c r="K21" s="405">
        <v>15898872.479999999</v>
      </c>
      <c r="L21" s="405">
        <v>16073917.52</v>
      </c>
      <c r="M21" s="405">
        <v>14640371.399999999</v>
      </c>
      <c r="N21" s="405">
        <v>13790674.579999998</v>
      </c>
      <c r="O21" s="405">
        <v>14286740.759999998</v>
      </c>
      <c r="P21" s="405">
        <v>13744159.34</v>
      </c>
      <c r="Q21" s="405">
        <v>14139143.52</v>
      </c>
      <c r="R21" s="406"/>
      <c r="S21" s="85" t="s">
        <v>37</v>
      </c>
      <c r="T21" s="91">
        <v>0.0805490507735247</v>
      </c>
      <c r="U21" s="91">
        <v>0.0805490507735247</v>
      </c>
      <c r="V21" s="91">
        <v>0.0805490507735247</v>
      </c>
      <c r="W21" s="91">
        <v>0.0805490507735247</v>
      </c>
      <c r="X21" s="91">
        <v>0.0805490507735247</v>
      </c>
      <c r="Y21" s="91">
        <v>0.0805490507735247</v>
      </c>
      <c r="Z21" s="91">
        <v>0.0805490507735247</v>
      </c>
      <c r="AA21" s="91">
        <v>0.0805490507735247</v>
      </c>
      <c r="AB21" s="91">
        <v>0.0805490507735247</v>
      </c>
      <c r="AC21" s="91">
        <v>0.0805490507735247</v>
      </c>
      <c r="AD21" s="91">
        <v>0.0805490507735247</v>
      </c>
      <c r="AE21" s="91">
        <v>0.0805490507735247</v>
      </c>
      <c r="AF21" s="91">
        <v>0.0805490507735247</v>
      </c>
      <c r="AG21" s="91">
        <v>0.0805490507735247</v>
      </c>
      <c r="AH21" s="91">
        <v>0.0805490507735247</v>
      </c>
      <c r="AI21" s="91">
        <v>0.0805490507735247</v>
      </c>
      <c r="AJ21" s="91">
        <v>0.0805490507735247</v>
      </c>
      <c r="AK21" s="91">
        <v>0.0805490507735247</v>
      </c>
      <c r="AL21" s="91">
        <v>0.0805490507735247</v>
      </c>
      <c r="AM21" s="91">
        <v>0.085579362413367735</v>
      </c>
      <c r="AN21" s="91">
        <v>0.081916917701763986</v>
      </c>
      <c r="AO21" s="91">
        <v>0.085285027260389057</v>
      </c>
      <c r="AP21" s="91">
        <v>0.08583757950932705</v>
      </c>
      <c r="AQ21" s="91">
        <v>0.085529394822606297</v>
      </c>
      <c r="AR21" s="91">
        <v>0.081310550093479206</v>
      </c>
      <c r="AS21" s="91">
        <v>0.081306645504299294</v>
      </c>
      <c r="AT21" s="91">
        <v>0.084089115942986681</v>
      </c>
      <c r="AU21" s="91">
        <v>0.085244957389779427</v>
      </c>
      <c r="AV21" s="91">
        <v>0.08750548392833285</v>
      </c>
      <c r="AW21" s="91">
        <v>0.081247072973637022</v>
      </c>
      <c r="AX21" s="91">
        <v>0.07624760372249241</v>
      </c>
      <c r="AY21" s="91">
        <v>0.080515720471272659</v>
      </c>
      <c r="AZ21" s="91">
        <v>0.081352539148100714</v>
      </c>
      <c r="BA21" s="91">
        <v>0.075791278376474369</v>
      </c>
      <c r="BB21" s="85"/>
      <c r="BC21" s="85"/>
      <c r="BD21" s="85"/>
      <c r="BE21" s="85"/>
      <c r="BF21" s="85"/>
      <c r="BG21" s="85"/>
      <c r="BH21" s="85"/>
      <c r="BI21" s="85"/>
      <c r="BJ21" s="85"/>
      <c r="BK21" s="383"/>
    </row>
    <row r="22" spans="1:63" s="404" customFormat="1" ht="13">
      <c r="A22" s="403" t="s">
        <v>41</v>
      </c>
      <c r="B22" s="404">
        <v>18279.07</v>
      </c>
      <c r="C22" s="404">
        <v>20026.540000000001</v>
      </c>
      <c r="D22" s="404">
        <v>24687.57</v>
      </c>
      <c r="E22" s="404">
        <v>34176.869999999995</v>
      </c>
      <c r="F22" s="404">
        <v>34825.980000000003</v>
      </c>
      <c r="G22" s="404">
        <v>33288.650000000001</v>
      </c>
      <c r="H22" s="404">
        <v>36002.389999999999</v>
      </c>
      <c r="I22" s="405">
        <v>50263.519999999997</v>
      </c>
      <c r="J22" s="405">
        <v>60573.909999999996</v>
      </c>
      <c r="K22" s="405">
        <v>81455.559999999998</v>
      </c>
      <c r="L22" s="405">
        <v>84355.360000000001</v>
      </c>
      <c r="M22" s="405">
        <v>84003.460000000006</v>
      </c>
      <c r="N22" s="405">
        <v>35534</v>
      </c>
      <c r="O22" s="405">
        <v>86414.630000000005</v>
      </c>
      <c r="P22" s="405">
        <v>93644.010000000009</v>
      </c>
      <c r="Q22" s="405">
        <v>98694.209999999992</v>
      </c>
      <c r="R22" s="406"/>
      <c r="S22" s="85" t="s">
        <v>41</v>
      </c>
      <c r="T22" s="91">
        <v>9.8975470411872548E-05</v>
      </c>
      <c r="U22" s="91">
        <v>9.8975470411872548E-05</v>
      </c>
      <c r="V22" s="91">
        <v>9.8975470411872548E-05</v>
      </c>
      <c r="W22" s="91">
        <v>9.8975470411872548E-05</v>
      </c>
      <c r="X22" s="91">
        <v>9.8975470411872548E-05</v>
      </c>
      <c r="Y22" s="91">
        <v>9.8975470411872548E-05</v>
      </c>
      <c r="Z22" s="91">
        <v>9.8975470411872548E-05</v>
      </c>
      <c r="AA22" s="91">
        <v>9.8975470411872548E-05</v>
      </c>
      <c r="AB22" s="91">
        <v>9.8975470411872548E-05</v>
      </c>
      <c r="AC22" s="91">
        <v>9.8975470411872548E-05</v>
      </c>
      <c r="AD22" s="91">
        <v>9.8975470411872548E-05</v>
      </c>
      <c r="AE22" s="91">
        <v>9.8975470411872548E-05</v>
      </c>
      <c r="AF22" s="91">
        <v>9.8975470411872548E-05</v>
      </c>
      <c r="AG22" s="91">
        <v>9.8975470411872548E-05</v>
      </c>
      <c r="AH22" s="91">
        <v>9.8975470411872548E-05</v>
      </c>
      <c r="AI22" s="91">
        <v>9.8975470411872548E-05</v>
      </c>
      <c r="AJ22" s="91">
        <v>9.8975470411872548E-05</v>
      </c>
      <c r="AK22" s="91">
        <v>9.8975470411872548E-05</v>
      </c>
      <c r="AL22" s="91">
        <v>9.8975470411872548E-05</v>
      </c>
      <c r="AM22" s="91">
        <v>0.00010921889392504856</v>
      </c>
      <c r="AN22" s="91">
        <v>0.0001362361210102548</v>
      </c>
      <c r="AO22" s="91">
        <v>0.00019192454597687068</v>
      </c>
      <c r="AP22" s="91">
        <v>0.00019304723924360714</v>
      </c>
      <c r="AQ22" s="91">
        <v>0.00018692414865191786</v>
      </c>
      <c r="AR22" s="91">
        <v>0.00020295966037389454</v>
      </c>
      <c r="AS22" s="91">
        <v>0.00026238852081229776</v>
      </c>
      <c r="AT22" s="91">
        <v>0.00031778311808750915</v>
      </c>
      <c r="AU22" s="91">
        <v>0.00043674013676727234</v>
      </c>
      <c r="AV22" s="91">
        <v>0.00045922573570283764</v>
      </c>
      <c r="AW22" s="91">
        <v>0.00046617910558320944</v>
      </c>
      <c r="AX22" s="91">
        <v>0.00019646481649304828</v>
      </c>
      <c r="AY22" s="91">
        <v>0.00048700654058123007</v>
      </c>
      <c r="AZ22" s="91">
        <v>0.00055428475478589258</v>
      </c>
      <c r="BA22" s="91">
        <v>0.00052903914113860127</v>
      </c>
      <c r="BB22" s="85"/>
      <c r="BC22" s="85"/>
      <c r="BD22" s="85"/>
      <c r="BE22" s="85"/>
      <c r="BF22" s="85"/>
      <c r="BG22" s="85"/>
      <c r="BH22" s="85"/>
      <c r="BI22" s="85"/>
      <c r="BJ22" s="85"/>
      <c r="BK22" s="383"/>
    </row>
    <row r="23" spans="1:63" s="404" customFormat="1" ht="13">
      <c r="A23" s="403" t="s">
        <v>43</v>
      </c>
      <c r="B23" s="404">
        <v>10882.43</v>
      </c>
      <c r="C23" s="404">
        <v>11836.169999999998</v>
      </c>
      <c r="D23" s="404">
        <v>14195.450000000001</v>
      </c>
      <c r="E23" s="404">
        <v>17306.709999999999</v>
      </c>
      <c r="F23" s="404">
        <v>19397.32</v>
      </c>
      <c r="G23" s="404">
        <v>24766.889999999999</v>
      </c>
      <c r="H23" s="404">
        <v>35216.389999999999</v>
      </c>
      <c r="I23" s="405">
        <v>45234.429999999993</v>
      </c>
      <c r="J23" s="405">
        <v>50564.709999999999</v>
      </c>
      <c r="K23" s="405">
        <v>72343.360000000001</v>
      </c>
      <c r="L23" s="405">
        <v>109773.18999999999</v>
      </c>
      <c r="M23" s="405">
        <v>127651.43000000001</v>
      </c>
      <c r="N23" s="405">
        <v>127948.8</v>
      </c>
      <c r="O23" s="405">
        <v>147359.67000000001</v>
      </c>
      <c r="P23" s="405">
        <v>142527.31</v>
      </c>
      <c r="Q23" s="405">
        <v>148310.20999999999</v>
      </c>
      <c r="R23" s="406"/>
      <c r="S23" s="85" t="s">
        <v>43</v>
      </c>
      <c r="T23" s="91">
        <v>5.8924968747002681E-05</v>
      </c>
      <c r="U23" s="91">
        <v>5.8924968747002681E-05</v>
      </c>
      <c r="V23" s="91">
        <v>5.8924968747002681E-05</v>
      </c>
      <c r="W23" s="91">
        <v>5.8924968747002681E-05</v>
      </c>
      <c r="X23" s="91">
        <v>5.8924968747002681E-05</v>
      </c>
      <c r="Y23" s="91">
        <v>5.8924968747002681E-05</v>
      </c>
      <c r="Z23" s="91">
        <v>5.8924968747002681E-05</v>
      </c>
      <c r="AA23" s="91">
        <v>5.8924968747002681E-05</v>
      </c>
      <c r="AB23" s="91">
        <v>5.8924968747002681E-05</v>
      </c>
      <c r="AC23" s="91">
        <v>5.8924968747002681E-05</v>
      </c>
      <c r="AD23" s="91">
        <v>5.8924968747002681E-05</v>
      </c>
      <c r="AE23" s="91">
        <v>5.8924968747002681E-05</v>
      </c>
      <c r="AF23" s="91">
        <v>5.8924968747002681E-05</v>
      </c>
      <c r="AG23" s="91">
        <v>5.8924968747002681E-05</v>
      </c>
      <c r="AH23" s="91">
        <v>5.8924968747002681E-05</v>
      </c>
      <c r="AI23" s="91">
        <v>5.8924968747002681E-05</v>
      </c>
      <c r="AJ23" s="91">
        <v>5.8924968747002681E-05</v>
      </c>
      <c r="AK23" s="91">
        <v>5.8924968747002681E-05</v>
      </c>
      <c r="AL23" s="91">
        <v>5.8924968747002681E-05</v>
      </c>
      <c r="AM23" s="91">
        <v>6.4551010594383348E-05</v>
      </c>
      <c r="AN23" s="91">
        <v>7.8336306246221135E-05</v>
      </c>
      <c r="AO23" s="91">
        <v>9.7188023920954957E-05</v>
      </c>
      <c r="AP23" s="91">
        <v>0.00010752315009440668</v>
      </c>
      <c r="AQ23" s="91">
        <v>0.00013907232128685597</v>
      </c>
      <c r="AR23" s="91">
        <v>0.00019852866862435009</v>
      </c>
      <c r="AS23" s="91">
        <v>0.00023613537566583926</v>
      </c>
      <c r="AT23" s="91">
        <v>0.00026527280819400059</v>
      </c>
      <c r="AU23" s="91">
        <v>0.00038788326960865555</v>
      </c>
      <c r="AV23" s="91">
        <v>0.00059759894259472511</v>
      </c>
      <c r="AW23" s="91">
        <v>0.00070840450457418857</v>
      </c>
      <c r="AX23" s="91">
        <v>0.00070741930299166261</v>
      </c>
      <c r="AY23" s="91">
        <v>0.00083047422766135395</v>
      </c>
      <c r="AZ23" s="91">
        <v>0.00084362806626545452</v>
      </c>
      <c r="BA23" s="91">
        <v>0.0007950000929181721</v>
      </c>
      <c r="BB23" s="85"/>
      <c r="BC23" s="85"/>
      <c r="BD23" s="85"/>
      <c r="BE23" s="85"/>
      <c r="BF23" s="85"/>
      <c r="BG23" s="85"/>
      <c r="BH23" s="85"/>
      <c r="BI23" s="85"/>
      <c r="BJ23" s="85"/>
      <c r="BK23" s="383"/>
    </row>
    <row r="24" spans="1:63" s="404" customFormat="1" ht="13">
      <c r="A24" s="403" t="s">
        <v>44</v>
      </c>
      <c r="B24" s="404">
        <v>14375.57</v>
      </c>
      <c r="C24" s="404">
        <v>14759.119999999999</v>
      </c>
      <c r="D24" s="404">
        <v>17067.459999999999</v>
      </c>
      <c r="E24" s="404">
        <v>19462.869999999999</v>
      </c>
      <c r="F24" s="404">
        <v>25806.18</v>
      </c>
      <c r="G24" s="404">
        <v>31063.389999999999</v>
      </c>
      <c r="H24" s="404">
        <v>36770.209999999999</v>
      </c>
      <c r="I24" s="405">
        <v>45765.039999999994</v>
      </c>
      <c r="J24" s="405">
        <v>45082.239999999998</v>
      </c>
      <c r="K24" s="405">
        <v>42916.410000000003</v>
      </c>
      <c r="L24" s="405">
        <v>37825.18</v>
      </c>
      <c r="M24" s="405">
        <v>38482.779999999999</v>
      </c>
      <c r="N24" s="405">
        <v>39999.170000000006</v>
      </c>
      <c r="O24" s="405">
        <v>46872.709999999992</v>
      </c>
      <c r="P24" s="405">
        <v>42684.620000000003</v>
      </c>
      <c r="Q24" s="405">
        <v>40625.260000000002</v>
      </c>
      <c r="R24" s="406"/>
      <c r="S24" s="85" t="s">
        <v>44</v>
      </c>
      <c r="T24" s="91">
        <v>7.7839233789727958E-05</v>
      </c>
      <c r="U24" s="91">
        <v>7.7839233789727958E-05</v>
      </c>
      <c r="V24" s="91">
        <v>7.7839233789727958E-05</v>
      </c>
      <c r="W24" s="91">
        <v>7.7839233789727958E-05</v>
      </c>
      <c r="X24" s="91">
        <v>7.7839233789727958E-05</v>
      </c>
      <c r="Y24" s="91">
        <v>7.7839233789727958E-05</v>
      </c>
      <c r="Z24" s="91">
        <v>7.7839233789727958E-05</v>
      </c>
      <c r="AA24" s="91">
        <v>7.7839233789727958E-05</v>
      </c>
      <c r="AB24" s="91">
        <v>7.7839233789727958E-05</v>
      </c>
      <c r="AC24" s="91">
        <v>7.7839233789727958E-05</v>
      </c>
      <c r="AD24" s="91">
        <v>7.7839233789727958E-05</v>
      </c>
      <c r="AE24" s="91">
        <v>7.7839233789727958E-05</v>
      </c>
      <c r="AF24" s="91">
        <v>7.7839233789727958E-05</v>
      </c>
      <c r="AG24" s="91">
        <v>7.7839233789727958E-05</v>
      </c>
      <c r="AH24" s="91">
        <v>7.7839233789727958E-05</v>
      </c>
      <c r="AI24" s="91">
        <v>7.7839233789727958E-05</v>
      </c>
      <c r="AJ24" s="91">
        <v>7.7839233789727958E-05</v>
      </c>
      <c r="AK24" s="91">
        <v>7.7839233789727958E-05</v>
      </c>
      <c r="AL24" s="91">
        <v>7.7839233789727958E-05</v>
      </c>
      <c r="AM24" s="91">
        <v>8.0491925300479398E-05</v>
      </c>
      <c r="AN24" s="91">
        <v>9.4185233536459167E-05</v>
      </c>
      <c r="AO24" s="91">
        <v>0.00010929621373042228</v>
      </c>
      <c r="AP24" s="91">
        <v>0.00014304871835404457</v>
      </c>
      <c r="AQ24" s="91">
        <v>0.00017442875364403478</v>
      </c>
      <c r="AR24" s="91">
        <v>0.00020728816429900295</v>
      </c>
      <c r="AS24" s="91">
        <v>0.00023890529653545231</v>
      </c>
      <c r="AT24" s="91">
        <v>0.00023651064951180184</v>
      </c>
      <c r="AU24" s="91">
        <v>0.00023010484211219388</v>
      </c>
      <c r="AV24" s="91">
        <v>0.00020591810779531093</v>
      </c>
      <c r="AW24" s="91">
        <v>0.00021356105999390285</v>
      </c>
      <c r="AX24" s="91">
        <v>0.00022115240597524183</v>
      </c>
      <c r="AY24" s="91">
        <v>0.00026416032036204081</v>
      </c>
      <c r="AZ24" s="91">
        <v>0.00025265293668894583</v>
      </c>
      <c r="BA24" s="91">
        <v>0.00021776710770502521</v>
      </c>
      <c r="BB24" s="85"/>
      <c r="BC24" s="85"/>
      <c r="BD24" s="85"/>
      <c r="BE24" s="85"/>
      <c r="BF24" s="85"/>
      <c r="BG24" s="85"/>
      <c r="BH24" s="85"/>
      <c r="BI24" s="85"/>
      <c r="BJ24" s="85"/>
      <c r="BK24" s="383"/>
    </row>
    <row r="25" spans="1:63" s="404" customFormat="1" ht="13">
      <c r="A25" s="403" t="s">
        <v>45</v>
      </c>
      <c r="B25" s="404">
        <v>793396.35999999999</v>
      </c>
      <c r="C25" s="404">
        <v>984684.43000000005</v>
      </c>
      <c r="D25" s="404">
        <v>1018338.45</v>
      </c>
      <c r="E25" s="404">
        <v>997488.48999999999</v>
      </c>
      <c r="F25" s="404">
        <v>870670.82999999996</v>
      </c>
      <c r="G25" s="404">
        <v>1038729.59</v>
      </c>
      <c r="H25" s="404">
        <v>1183623.97</v>
      </c>
      <c r="I25" s="405">
        <v>1392632.8900000001</v>
      </c>
      <c r="J25" s="405">
        <v>1571941.3599999999</v>
      </c>
      <c r="K25" s="405">
        <v>1602321.75</v>
      </c>
      <c r="L25" s="405">
        <v>1661831.0700000001</v>
      </c>
      <c r="M25" s="405">
        <v>1648079.1200000001</v>
      </c>
      <c r="N25" s="405">
        <v>1456228.1600000001</v>
      </c>
      <c r="O25" s="405">
        <v>1437015</v>
      </c>
      <c r="P25" s="405">
        <v>1463573.3050000002</v>
      </c>
      <c r="Q25" s="405">
        <v>1471668.99</v>
      </c>
      <c r="R25" s="406"/>
      <c r="S25" s="85" t="s">
        <v>45</v>
      </c>
      <c r="T25" s="91">
        <v>0.0042959941591157198</v>
      </c>
      <c r="U25" s="91">
        <v>0.0042959941591157198</v>
      </c>
      <c r="V25" s="91">
        <v>0.0042959941591157198</v>
      </c>
      <c r="W25" s="91">
        <v>0.0042959941591157198</v>
      </c>
      <c r="X25" s="91">
        <v>0.0042959941591157198</v>
      </c>
      <c r="Y25" s="91">
        <v>0.0042959941591157198</v>
      </c>
      <c r="Z25" s="91">
        <v>0.0042959941591157198</v>
      </c>
      <c r="AA25" s="91">
        <v>0.0042959941591157198</v>
      </c>
      <c r="AB25" s="91">
        <v>0.0042959941591157198</v>
      </c>
      <c r="AC25" s="91">
        <v>0.0042959941591157198</v>
      </c>
      <c r="AD25" s="91">
        <v>0.0042959941591157198</v>
      </c>
      <c r="AE25" s="91">
        <v>0.0042959941591157198</v>
      </c>
      <c r="AF25" s="91">
        <v>0.0042959941591157198</v>
      </c>
      <c r="AG25" s="91">
        <v>0.0042959941591157198</v>
      </c>
      <c r="AH25" s="91">
        <v>0.0042959941591157198</v>
      </c>
      <c r="AI25" s="91">
        <v>0.0042959941591157198</v>
      </c>
      <c r="AJ25" s="91">
        <v>0.0042959941591157198</v>
      </c>
      <c r="AK25" s="91">
        <v>0.0042959941591157198</v>
      </c>
      <c r="AL25" s="91">
        <v>0.0042959941591157198</v>
      </c>
      <c r="AM25" s="91">
        <v>0.0053701809853233216</v>
      </c>
      <c r="AN25" s="91">
        <v>0.0056196085845466081</v>
      </c>
      <c r="AO25" s="91">
        <v>0.0056015230640021844</v>
      </c>
      <c r="AP25" s="91">
        <v>0.0048262992174646618</v>
      </c>
      <c r="AQ25" s="91">
        <v>0.0058327281007281963</v>
      </c>
      <c r="AR25" s="91">
        <v>0.0066725547654364267</v>
      </c>
      <c r="AS25" s="91">
        <v>0.0072699023872911288</v>
      </c>
      <c r="AT25" s="91">
        <v>0.0082467258070598338</v>
      </c>
      <c r="AU25" s="91">
        <v>0.0085911657870889977</v>
      </c>
      <c r="AV25" s="91">
        <v>0.0090469129138276913</v>
      </c>
      <c r="AW25" s="91">
        <v>0.0091460524375062986</v>
      </c>
      <c r="AX25" s="91">
        <v>0.0080513760968764954</v>
      </c>
      <c r="AY25" s="91">
        <v>0.0080985789548984506</v>
      </c>
      <c r="AZ25" s="91">
        <v>0.0086629819726120588</v>
      </c>
      <c r="BA25" s="91">
        <v>0.0078887150371831621</v>
      </c>
      <c r="BB25" s="85"/>
      <c r="BC25" s="85"/>
      <c r="BD25" s="85"/>
      <c r="BE25" s="85"/>
      <c r="BF25" s="85"/>
      <c r="BG25" s="85"/>
      <c r="BH25" s="85"/>
      <c r="BI25" s="85"/>
      <c r="BJ25" s="85"/>
      <c r="BK25" s="383"/>
    </row>
    <row r="26" spans="1:63" s="404" customFormat="1" ht="13">
      <c r="A26" s="403" t="s">
        <v>46</v>
      </c>
      <c r="B26" s="404">
        <v>27505.18</v>
      </c>
      <c r="C26" s="404">
        <v>33638.729999999996</v>
      </c>
      <c r="D26" s="404">
        <v>47370.279999999999</v>
      </c>
      <c r="E26" s="404">
        <v>66918.529999999999</v>
      </c>
      <c r="F26" s="404">
        <v>94651.299999999988</v>
      </c>
      <c r="G26" s="404">
        <v>112379.85999999999</v>
      </c>
      <c r="H26" s="404">
        <v>131175.53</v>
      </c>
      <c r="I26" s="405">
        <v>165813.39999999999</v>
      </c>
      <c r="J26" s="405">
        <v>189274.82000000001</v>
      </c>
      <c r="K26" s="405">
        <v>198917.12</v>
      </c>
      <c r="L26" s="405">
        <v>200061.16</v>
      </c>
      <c r="M26" s="405">
        <v>197547.17999999999</v>
      </c>
      <c r="N26" s="405">
        <v>188263.14000000001</v>
      </c>
      <c r="O26" s="405">
        <v>197208.13</v>
      </c>
      <c r="P26" s="405">
        <v>214331.07000000001</v>
      </c>
      <c r="Q26" s="405">
        <v>189445.42000000001</v>
      </c>
      <c r="R26" s="406"/>
      <c r="S26" s="85" t="s">
        <v>46</v>
      </c>
      <c r="T26" s="91">
        <v>0.00014893198227608018</v>
      </c>
      <c r="U26" s="91">
        <v>0.00014893198227608018</v>
      </c>
      <c r="V26" s="91">
        <v>0.00014893198227608018</v>
      </c>
      <c r="W26" s="91">
        <v>0.00014893198227608018</v>
      </c>
      <c r="X26" s="91">
        <v>0.00014893198227608018</v>
      </c>
      <c r="Y26" s="91">
        <v>0.00014893198227608018</v>
      </c>
      <c r="Z26" s="91">
        <v>0.00014893198227608018</v>
      </c>
      <c r="AA26" s="91">
        <v>0.00014893198227608018</v>
      </c>
      <c r="AB26" s="91">
        <v>0.00014893198227608018</v>
      </c>
      <c r="AC26" s="91">
        <v>0.00014893198227608018</v>
      </c>
      <c r="AD26" s="91">
        <v>0.00014893198227608018</v>
      </c>
      <c r="AE26" s="91">
        <v>0.00014893198227608018</v>
      </c>
      <c r="AF26" s="91">
        <v>0.00014893198227608018</v>
      </c>
      <c r="AG26" s="91">
        <v>0.00014893198227608018</v>
      </c>
      <c r="AH26" s="91">
        <v>0.00014893198227608018</v>
      </c>
      <c r="AI26" s="91">
        <v>0.00014893198227608018</v>
      </c>
      <c r="AJ26" s="91">
        <v>0.00014893198227608018</v>
      </c>
      <c r="AK26" s="91">
        <v>0.00014893198227608018</v>
      </c>
      <c r="AL26" s="91">
        <v>0.00014893198227608018</v>
      </c>
      <c r="AM26" s="91">
        <v>0.00018345579833777318</v>
      </c>
      <c r="AN26" s="91">
        <v>0.00026140860353488226</v>
      </c>
      <c r="AO26" s="91">
        <v>0.00037578948826178643</v>
      </c>
      <c r="AP26" s="91">
        <v>0.00052467072443671155</v>
      </c>
      <c r="AQ26" s="91">
        <v>0.00063104120041280478</v>
      </c>
      <c r="AR26" s="91">
        <v>0.00073948815670753015</v>
      </c>
      <c r="AS26" s="91">
        <v>0.00086558865668098556</v>
      </c>
      <c r="AT26" s="91">
        <v>0.00099297440886764697</v>
      </c>
      <c r="AU26" s="91">
        <v>0.0010665335821661765</v>
      </c>
      <c r="AV26" s="91">
        <v>0.0010891214664552806</v>
      </c>
      <c r="AW26" s="91">
        <v>0.001096292553698208</v>
      </c>
      <c r="AX26" s="91">
        <v>0.0010408927577110671</v>
      </c>
      <c r="AY26" s="91">
        <v>0.0011114049688784584</v>
      </c>
      <c r="AZ26" s="91">
        <v>0.0012686390146892255</v>
      </c>
      <c r="BA26" s="91">
        <v>0.0010155007298750516</v>
      </c>
      <c r="BB26" s="85"/>
      <c r="BC26" s="85"/>
      <c r="BD26" s="85"/>
      <c r="BE26" s="85"/>
      <c r="BF26" s="85"/>
      <c r="BG26" s="85"/>
      <c r="BH26" s="85"/>
      <c r="BI26" s="85"/>
      <c r="BJ26" s="85"/>
      <c r="BK26" s="383"/>
    </row>
    <row r="27" spans="1:63" s="404" customFormat="1" ht="13">
      <c r="A27" s="403" t="s">
        <v>47</v>
      </c>
      <c r="B27" s="404">
        <v>9657.2299999999996</v>
      </c>
      <c r="C27" s="404">
        <v>10697.209999999999</v>
      </c>
      <c r="D27" s="404">
        <v>15574.640000000001</v>
      </c>
      <c r="E27" s="404">
        <v>22964.380000000001</v>
      </c>
      <c r="F27" s="404">
        <v>22127.529999999999</v>
      </c>
      <c r="G27" s="404">
        <v>24768.370000000003</v>
      </c>
      <c r="H27" s="404">
        <v>30732.470000000001</v>
      </c>
      <c r="I27" s="405">
        <v>38802.779999999999</v>
      </c>
      <c r="J27" s="405">
        <v>41056.019999999997</v>
      </c>
      <c r="K27" s="405">
        <v>41166.599999999999</v>
      </c>
      <c r="L27" s="405">
        <v>28541.799999999999</v>
      </c>
      <c r="M27" s="405">
        <v>31626.16</v>
      </c>
      <c r="N27" s="405">
        <v>28027.510000000002</v>
      </c>
      <c r="O27" s="405">
        <v>29934.919999999998</v>
      </c>
      <c r="P27" s="405">
        <v>28911.27</v>
      </c>
      <c r="Q27" s="405">
        <v>27792.09</v>
      </c>
      <c r="R27" s="406"/>
      <c r="S27" s="85" t="s">
        <v>47</v>
      </c>
      <c r="T27" s="91">
        <v>5.2290892377218753E-05</v>
      </c>
      <c r="U27" s="91">
        <v>5.2290892377218753E-05</v>
      </c>
      <c r="V27" s="91">
        <v>5.2290892377218753E-05</v>
      </c>
      <c r="W27" s="91">
        <v>5.2290892377218753E-05</v>
      </c>
      <c r="X27" s="91">
        <v>5.2290892377218753E-05</v>
      </c>
      <c r="Y27" s="91">
        <v>5.2290892377218753E-05</v>
      </c>
      <c r="Z27" s="91">
        <v>5.2290892377218753E-05</v>
      </c>
      <c r="AA27" s="91">
        <v>5.2290892377218753E-05</v>
      </c>
      <c r="AB27" s="91">
        <v>5.2290892377218753E-05</v>
      </c>
      <c r="AC27" s="91">
        <v>5.2290892377218753E-05</v>
      </c>
      <c r="AD27" s="91">
        <v>5.2290892377218753E-05</v>
      </c>
      <c r="AE27" s="91">
        <v>5.2290892377218753E-05</v>
      </c>
      <c r="AF27" s="91">
        <v>5.2290892377218753E-05</v>
      </c>
      <c r="AG27" s="91">
        <v>5.2290892377218753E-05</v>
      </c>
      <c r="AH27" s="91">
        <v>5.2290892377218753E-05</v>
      </c>
      <c r="AI27" s="91">
        <v>5.2290892377218753E-05</v>
      </c>
      <c r="AJ27" s="91">
        <v>5.2290892377218753E-05</v>
      </c>
      <c r="AK27" s="91">
        <v>5.2290892377218753E-05</v>
      </c>
      <c r="AL27" s="91">
        <v>5.2290892377218753E-05</v>
      </c>
      <c r="AM27" s="91">
        <v>5.8339455756409675E-05</v>
      </c>
      <c r="AN27" s="91">
        <v>8.5947241455159614E-05</v>
      </c>
      <c r="AO27" s="91">
        <v>0.00012895938701058143</v>
      </c>
      <c r="AP27" s="91">
        <v>0.0001226572397325242</v>
      </c>
      <c r="AQ27" s="91">
        <v>0.0001390806318593786</v>
      </c>
      <c r="AR27" s="91">
        <v>0.00017325104454595663</v>
      </c>
      <c r="AS27" s="91">
        <v>0.00020256050606095655</v>
      </c>
      <c r="AT27" s="91">
        <v>0.00021538827610539154</v>
      </c>
      <c r="AU27" s="91">
        <v>0.00022072288882727702</v>
      </c>
      <c r="AV27" s="91">
        <v>0.00015537992017677658</v>
      </c>
      <c r="AW27" s="91">
        <v>0.00017551009186801917</v>
      </c>
      <c r="AX27" s="91">
        <v>0.00015496199721132088</v>
      </c>
      <c r="AY27" s="91">
        <v>0.00016870409364451219</v>
      </c>
      <c r="AZ27" s="91">
        <v>0.00017112761619775502</v>
      </c>
      <c r="BA27" s="91">
        <v>0.00014897635255448836</v>
      </c>
      <c r="BB27" s="85"/>
      <c r="BC27" s="85"/>
      <c r="BD27" s="85"/>
      <c r="BE27" s="85"/>
      <c r="BF27" s="85"/>
      <c r="BG27" s="85"/>
      <c r="BH27" s="85"/>
      <c r="BI27" s="85"/>
      <c r="BJ27" s="85"/>
      <c r="BK27" s="383"/>
    </row>
    <row r="28" spans="1:63" s="404" customFormat="1" ht="13">
      <c r="A28" s="403" t="s">
        <v>48</v>
      </c>
      <c r="B28" s="404">
        <v>86750.809999999998</v>
      </c>
      <c r="C28" s="404">
        <v>87911.830000000002</v>
      </c>
      <c r="D28" s="404">
        <v>81894.25</v>
      </c>
      <c r="E28" s="404">
        <v>72621.240000000005</v>
      </c>
      <c r="F28" s="404">
        <v>87285.469999999987</v>
      </c>
      <c r="G28" s="404">
        <v>104317.10999999999</v>
      </c>
      <c r="H28" s="404">
        <v>117144</v>
      </c>
      <c r="I28" s="405">
        <v>99878.600000000006</v>
      </c>
      <c r="J28" s="405">
        <v>119597.06999999999</v>
      </c>
      <c r="K28" s="405">
        <v>151259.58000000002</v>
      </c>
      <c r="L28" s="405">
        <v>182272.28</v>
      </c>
      <c r="M28" s="405">
        <v>195838.05000000002</v>
      </c>
      <c r="N28" s="405">
        <v>251734.94</v>
      </c>
      <c r="O28" s="405">
        <v>323381.03000000003</v>
      </c>
      <c r="P28" s="405">
        <v>281042.74000000005</v>
      </c>
      <c r="Q28" s="405">
        <v>220241.35000000001</v>
      </c>
      <c r="R28" s="406"/>
      <c r="S28" s="85" t="s">
        <v>48</v>
      </c>
      <c r="T28" s="91">
        <v>0.00046972861465933318</v>
      </c>
      <c r="U28" s="91">
        <v>0.00046972861465933318</v>
      </c>
      <c r="V28" s="91">
        <v>0.00046972861465933318</v>
      </c>
      <c r="W28" s="91">
        <v>0.00046972861465933318</v>
      </c>
      <c r="X28" s="91">
        <v>0.00046972861465933318</v>
      </c>
      <c r="Y28" s="91">
        <v>0.00046972861465933318</v>
      </c>
      <c r="Z28" s="91">
        <v>0.00046972861465933318</v>
      </c>
      <c r="AA28" s="91">
        <v>0.00046972861465933318</v>
      </c>
      <c r="AB28" s="91">
        <v>0.00046972861465933318</v>
      </c>
      <c r="AC28" s="91">
        <v>0.00046972861465933318</v>
      </c>
      <c r="AD28" s="91">
        <v>0.00046972861465933318</v>
      </c>
      <c r="AE28" s="91">
        <v>0.00046972861465933318</v>
      </c>
      <c r="AF28" s="91">
        <v>0.00046972861465933318</v>
      </c>
      <c r="AG28" s="91">
        <v>0.00046972861465933318</v>
      </c>
      <c r="AH28" s="91">
        <v>0.00046972861465933318</v>
      </c>
      <c r="AI28" s="91">
        <v>0.00046972861465933318</v>
      </c>
      <c r="AJ28" s="91">
        <v>0.00046972861465933318</v>
      </c>
      <c r="AK28" s="91">
        <v>0.00046972861465933318</v>
      </c>
      <c r="AL28" s="91">
        <v>0.00046972861465933318</v>
      </c>
      <c r="AM28" s="91">
        <v>0.00047944541770704783</v>
      </c>
      <c r="AN28" s="91">
        <v>0.00045192600782677515</v>
      </c>
      <c r="AO28" s="91">
        <v>0.00040781377918098886</v>
      </c>
      <c r="AP28" s="91">
        <v>0.00048384048373026941</v>
      </c>
      <c r="AQ28" s="91">
        <v>0.00058576682973261046</v>
      </c>
      <c r="AR28" s="91">
        <v>0.00066038689250462273</v>
      </c>
      <c r="AS28" s="91">
        <v>0.0005213920178054216</v>
      </c>
      <c r="AT28" s="91">
        <v>0.00062743068457575372</v>
      </c>
      <c r="AU28" s="91">
        <v>0.00081100823144006589</v>
      </c>
      <c r="AV28" s="91">
        <v>0.00099227982526817042</v>
      </c>
      <c r="AW28" s="91">
        <v>0.0010868076980181513</v>
      </c>
      <c r="AX28" s="91">
        <v>0.0013918235715649383</v>
      </c>
      <c r="AY28" s="91">
        <v>0.0018224770123981898</v>
      </c>
      <c r="AZ28" s="91">
        <v>0.0016635095637751458</v>
      </c>
      <c r="BA28" s="91">
        <v>0.0011805788267336664</v>
      </c>
      <c r="BB28" s="85"/>
      <c r="BC28" s="85"/>
      <c r="BD28" s="85"/>
      <c r="BE28" s="85"/>
      <c r="BF28" s="85"/>
      <c r="BG28" s="85"/>
      <c r="BH28" s="85"/>
      <c r="BI28" s="85"/>
      <c r="BJ28" s="85"/>
      <c r="BK28" s="383"/>
    </row>
    <row r="29" spans="1:63" s="404" customFormat="1" ht="13">
      <c r="A29" s="403" t="s">
        <v>49</v>
      </c>
      <c r="B29" s="404">
        <v>82888.25</v>
      </c>
      <c r="C29" s="404">
        <v>94827.220000000001</v>
      </c>
      <c r="D29" s="404">
        <v>116933.95</v>
      </c>
      <c r="E29" s="404">
        <v>136121.42999999999</v>
      </c>
      <c r="F29" s="404">
        <v>156162.25</v>
      </c>
      <c r="G29" s="404">
        <v>166118.60000000001</v>
      </c>
      <c r="H29" s="404">
        <v>180407.98999999999</v>
      </c>
      <c r="I29" s="405">
        <v>191537.12314729372</v>
      </c>
      <c r="J29" s="405">
        <v>191487.09999999998</v>
      </c>
      <c r="K29" s="405">
        <v>193032.19</v>
      </c>
      <c r="L29" s="405">
        <v>201017.17999999999</v>
      </c>
      <c r="M29" s="405">
        <v>200579.59</v>
      </c>
      <c r="N29" s="405">
        <v>207154.81</v>
      </c>
      <c r="O29" s="405">
        <v>227971.22</v>
      </c>
      <c r="P29" s="405">
        <v>190589.69000000003</v>
      </c>
      <c r="Q29" s="405">
        <v>162145.26000000001</v>
      </c>
      <c r="R29" s="406"/>
      <c r="S29" s="85" t="s">
        <v>49</v>
      </c>
      <c r="T29" s="91">
        <v>0.000448814055385033</v>
      </c>
      <c r="U29" s="91">
        <v>0.000448814055385033</v>
      </c>
      <c r="V29" s="91">
        <v>0.000448814055385033</v>
      </c>
      <c r="W29" s="91">
        <v>0.000448814055385033</v>
      </c>
      <c r="X29" s="91">
        <v>0.000448814055385033</v>
      </c>
      <c r="Y29" s="91">
        <v>0.000448814055385033</v>
      </c>
      <c r="Z29" s="91">
        <v>0.000448814055385033</v>
      </c>
      <c r="AA29" s="91">
        <v>0.000448814055385033</v>
      </c>
      <c r="AB29" s="91">
        <v>0.000448814055385033</v>
      </c>
      <c r="AC29" s="91">
        <v>0.000448814055385033</v>
      </c>
      <c r="AD29" s="91">
        <v>0.000448814055385033</v>
      </c>
      <c r="AE29" s="91">
        <v>0.000448814055385033</v>
      </c>
      <c r="AF29" s="91">
        <v>0.000448814055385033</v>
      </c>
      <c r="AG29" s="91">
        <v>0.000448814055385033</v>
      </c>
      <c r="AH29" s="91">
        <v>0.000448814055385033</v>
      </c>
      <c r="AI29" s="91">
        <v>0.000448814055385033</v>
      </c>
      <c r="AJ29" s="91">
        <v>0.000448814055385033</v>
      </c>
      <c r="AK29" s="91">
        <v>0.000448814055385033</v>
      </c>
      <c r="AL29" s="91">
        <v>0.000448814055385033</v>
      </c>
      <c r="AM29" s="91">
        <v>0.00051715993288841918</v>
      </c>
      <c r="AN29" s="91">
        <v>0.00064528942145407927</v>
      </c>
      <c r="AO29" s="91">
        <v>0.00076440714584080952</v>
      </c>
      <c r="AP29" s="91">
        <v>0.00086563798740394338</v>
      </c>
      <c r="AQ29" s="91">
        <v>0.000932797751793734</v>
      </c>
      <c r="AR29" s="91">
        <v>0.0010170309354222585</v>
      </c>
      <c r="AS29" s="91">
        <v>0.00099987311718839665</v>
      </c>
      <c r="AT29" s="91">
        <v>0.0010045804821173781</v>
      </c>
      <c r="AU29" s="91">
        <v>0.0010349803630480977</v>
      </c>
      <c r="AV29" s="91">
        <v>0.0010943259844354851</v>
      </c>
      <c r="AW29" s="91">
        <v>0.0011131209817363101</v>
      </c>
      <c r="AX29" s="91">
        <v>0.0011453433818962764</v>
      </c>
      <c r="AY29" s="91">
        <v>0.0012847763764571175</v>
      </c>
      <c r="AZ29" s="91">
        <v>0.0011281123008975086</v>
      </c>
      <c r="BA29" s="91">
        <v>0.00086916131240216839</v>
      </c>
      <c r="BB29" s="85"/>
      <c r="BC29" s="85"/>
      <c r="BD29" s="85"/>
      <c r="BE29" s="85"/>
      <c r="BF29" s="85"/>
      <c r="BG29" s="85"/>
      <c r="BH29" s="85"/>
      <c r="BI29" s="85"/>
      <c r="BJ29" s="85"/>
      <c r="BK29" s="383"/>
    </row>
    <row r="30" spans="1:62" ht="13">
      <c r="A30" s="403" t="s">
        <v>50</v>
      </c>
      <c r="B30" s="404">
        <v>141228.29999999999</v>
      </c>
      <c r="C30" s="404">
        <v>160403.22999999998</v>
      </c>
      <c r="D30" s="404">
        <v>182705.98999999999</v>
      </c>
      <c r="E30" s="404">
        <v>221097.91</v>
      </c>
      <c r="F30" s="404">
        <v>249439.08000000002</v>
      </c>
      <c r="G30" s="404">
        <v>266433.94</v>
      </c>
      <c r="H30" s="404">
        <v>272516.73999999999</v>
      </c>
      <c r="I30" s="405">
        <v>330435.21999999997</v>
      </c>
      <c r="J30" s="405">
        <v>449227.13</v>
      </c>
      <c r="K30" s="405">
        <v>544996.55000000005</v>
      </c>
      <c r="L30" s="405">
        <v>583992.53000000003</v>
      </c>
      <c r="M30" s="405">
        <v>577972.25</v>
      </c>
      <c r="N30" s="405">
        <v>516171.51000000007</v>
      </c>
      <c r="O30" s="405">
        <v>517607.19</v>
      </c>
      <c r="P30" s="405">
        <v>533592.68900000001</v>
      </c>
      <c r="Q30" s="405">
        <v>449863.39000000001</v>
      </c>
      <c r="R30" s="406"/>
      <c r="S30" s="85" t="s">
        <v>50</v>
      </c>
      <c r="T30" s="91">
        <v>0.00076470725414198089</v>
      </c>
      <c r="U30" s="91">
        <v>0.00076470725414198089</v>
      </c>
      <c r="V30" s="91">
        <v>0.00076470725414198089</v>
      </c>
      <c r="W30" s="91">
        <v>0.00076470725414198089</v>
      </c>
      <c r="X30" s="91">
        <v>0.00076470725414198089</v>
      </c>
      <c r="Y30" s="91">
        <v>0.00076470725414198089</v>
      </c>
      <c r="Z30" s="91">
        <v>0.00076470725414198089</v>
      </c>
      <c r="AA30" s="91">
        <v>0.00076470725414198089</v>
      </c>
      <c r="AB30" s="91">
        <v>0.00076470725414198089</v>
      </c>
      <c r="AC30" s="91">
        <v>0.00076470725414198089</v>
      </c>
      <c r="AD30" s="91">
        <v>0.00076470725414198089</v>
      </c>
      <c r="AE30" s="91">
        <v>0.00076470725414198089</v>
      </c>
      <c r="AF30" s="91">
        <v>0.00076470725414198089</v>
      </c>
      <c r="AG30" s="91">
        <v>0.00076470725414198089</v>
      </c>
      <c r="AH30" s="91">
        <v>0.00076470725414198089</v>
      </c>
      <c r="AI30" s="91">
        <v>0.00076470725414198089</v>
      </c>
      <c r="AJ30" s="91">
        <v>0.00076470725414198089</v>
      </c>
      <c r="AK30" s="91">
        <v>0.00076470725414198089</v>
      </c>
      <c r="AL30" s="91">
        <v>0.00076470725414198089</v>
      </c>
      <c r="AM30" s="91">
        <v>0.00087479231872331239</v>
      </c>
      <c r="AN30" s="91">
        <v>0.0010082464723315579</v>
      </c>
      <c r="AO30" s="91">
        <v>0.0012416033414758291</v>
      </c>
      <c r="AP30" s="91">
        <v>0.001382689754989386</v>
      </c>
      <c r="AQ30" s="91">
        <v>0.0014960936357129582</v>
      </c>
      <c r="AR30" s="91">
        <v>0.0015362842577006949</v>
      </c>
      <c r="AS30" s="91">
        <v>0.0017249569588458225</v>
      </c>
      <c r="AT30" s="91">
        <v>0.0023567373824952497</v>
      </c>
      <c r="AU30" s="91">
        <v>0.0029221070702195357</v>
      </c>
      <c r="AV30" s="91">
        <v>0.0031792217973370218</v>
      </c>
      <c r="AW30" s="91">
        <v>0.0032074701036947178</v>
      </c>
      <c r="AX30" s="91">
        <v>0.0028538735011844896</v>
      </c>
      <c r="AY30" s="91">
        <v>0.0029170765063956348</v>
      </c>
      <c r="AZ30" s="91">
        <v>0.0031583685147390638</v>
      </c>
      <c r="BA30" s="91">
        <v>0.0024114417803769812</v>
      </c>
      <c r="BB30" s="85"/>
      <c r="BC30" s="85"/>
      <c r="BD30" s="85"/>
      <c r="BE30" s="85"/>
      <c r="BF30" s="85"/>
      <c r="BG30" s="85"/>
      <c r="BH30" s="85"/>
      <c r="BI30" s="85"/>
      <c r="BJ30" s="85"/>
    </row>
    <row r="31" spans="1:63" s="404" customFormat="1" ht="13">
      <c r="A31" s="403" t="s">
        <v>51</v>
      </c>
      <c r="B31" s="404">
        <v>78067.989999999991</v>
      </c>
      <c r="C31" s="404">
        <v>80455.149999999994</v>
      </c>
      <c r="D31" s="404">
        <v>99676.119999999995</v>
      </c>
      <c r="E31" s="404">
        <v>119934.70000000001</v>
      </c>
      <c r="F31" s="404">
        <v>128532.53</v>
      </c>
      <c r="G31" s="404">
        <v>150409.73999999999</v>
      </c>
      <c r="H31" s="404">
        <v>169797.03</v>
      </c>
      <c r="I31" s="405">
        <v>235922.72</v>
      </c>
      <c r="J31" s="405">
        <v>242228.55999999997</v>
      </c>
      <c r="K31" s="405">
        <v>240997.26000000001</v>
      </c>
      <c r="L31" s="405">
        <v>338188.33000000002</v>
      </c>
      <c r="M31" s="405">
        <v>387916.50999999995</v>
      </c>
      <c r="N31" s="405">
        <v>424208.41999999998</v>
      </c>
      <c r="O31" s="405">
        <v>488333</v>
      </c>
      <c r="P31" s="405">
        <v>506010.79000000004</v>
      </c>
      <c r="Q31" s="405">
        <v>241645.19000000003</v>
      </c>
      <c r="R31" s="406"/>
      <c r="S31" s="85" t="s">
        <v>51</v>
      </c>
      <c r="T31" s="91">
        <v>0.00042271384891897463</v>
      </c>
      <c r="U31" s="91">
        <v>0.00042271384891897463</v>
      </c>
      <c r="V31" s="91">
        <v>0.00042271384891897463</v>
      </c>
      <c r="W31" s="91">
        <v>0.00042271384891897463</v>
      </c>
      <c r="X31" s="91">
        <v>0.00042271384891897463</v>
      </c>
      <c r="Y31" s="91">
        <v>0.00042271384891897463</v>
      </c>
      <c r="Z31" s="91">
        <v>0.00042271384891897463</v>
      </c>
      <c r="AA31" s="91">
        <v>0.00042271384891897463</v>
      </c>
      <c r="AB31" s="91">
        <v>0.00042271384891897463</v>
      </c>
      <c r="AC31" s="91">
        <v>0.00042271384891897463</v>
      </c>
      <c r="AD31" s="91">
        <v>0.00042271384891897463</v>
      </c>
      <c r="AE31" s="91">
        <v>0.00042271384891897463</v>
      </c>
      <c r="AF31" s="91">
        <v>0.00042271384891897463</v>
      </c>
      <c r="AG31" s="91">
        <v>0.00042271384891897463</v>
      </c>
      <c r="AH31" s="91">
        <v>0.00042271384891897463</v>
      </c>
      <c r="AI31" s="91">
        <v>0.00042271384891897463</v>
      </c>
      <c r="AJ31" s="91">
        <v>0.00042271384891897463</v>
      </c>
      <c r="AK31" s="91">
        <v>0.00042271384891897463</v>
      </c>
      <c r="AL31" s="91">
        <v>0.00042271384891897463</v>
      </c>
      <c r="AM31" s="91">
        <v>0.00043877886512467304</v>
      </c>
      <c r="AN31" s="91">
        <v>0.00055005364829963739</v>
      </c>
      <c r="AO31" s="91">
        <v>0.00067350851158611653</v>
      </c>
      <c r="AP31" s="91">
        <v>0.00071248102909081401</v>
      </c>
      <c r="AQ31" s="91">
        <v>0.00084458854890349455</v>
      </c>
      <c r="AR31" s="91">
        <v>0.00095721277229917192</v>
      </c>
      <c r="AS31" s="91">
        <v>0.0012315773651907765</v>
      </c>
      <c r="AT31" s="91">
        <v>0.0012707805569534356</v>
      </c>
      <c r="AU31" s="91">
        <v>0.0012921545968493482</v>
      </c>
      <c r="AV31" s="91">
        <v>0.0018410778479324142</v>
      </c>
      <c r="AW31" s="91">
        <v>0.0021527514661034211</v>
      </c>
      <c r="AX31" s="91">
        <v>0.0023454164853409678</v>
      </c>
      <c r="AY31" s="91">
        <v>0.0027520960858323849</v>
      </c>
      <c r="AZ31" s="91">
        <v>0.0029951095286731718</v>
      </c>
      <c r="BA31" s="91">
        <v>0.001295311688273042</v>
      </c>
      <c r="BB31" s="85"/>
      <c r="BC31" s="85"/>
      <c r="BD31" s="85"/>
      <c r="BE31" s="85"/>
      <c r="BF31" s="85"/>
      <c r="BG31" s="85"/>
      <c r="BH31" s="85"/>
      <c r="BI31" s="85"/>
      <c r="BJ31" s="85"/>
      <c r="BK31" s="383"/>
    </row>
    <row r="32" spans="1:63" s="404" customFormat="1" ht="13">
      <c r="A32" s="403" t="s">
        <v>52</v>
      </c>
      <c r="B32" s="404">
        <v>124561.96999999999</v>
      </c>
      <c r="C32" s="404">
        <v>127199.43000000002</v>
      </c>
      <c r="D32" s="404">
        <v>153625.63</v>
      </c>
      <c r="E32" s="404">
        <v>199224.37</v>
      </c>
      <c r="F32" s="404">
        <v>228814.81</v>
      </c>
      <c r="G32" s="404">
        <v>241521.53999999998</v>
      </c>
      <c r="H32" s="404">
        <v>255640.85000000001</v>
      </c>
      <c r="I32" s="405">
        <v>295400.32000000001</v>
      </c>
      <c r="J32" s="405">
        <v>314060.25</v>
      </c>
      <c r="K32" s="405">
        <v>306153</v>
      </c>
      <c r="L32" s="405">
        <v>254633.08000000002</v>
      </c>
      <c r="M32" s="405">
        <v>238878.42999999999</v>
      </c>
      <c r="N32" s="405">
        <v>219350.60999999999</v>
      </c>
      <c r="O32" s="405">
        <v>261403.80000000002</v>
      </c>
      <c r="P32" s="405">
        <v>281200.17999999999</v>
      </c>
      <c r="Q32" s="405">
        <v>270314.26000000001</v>
      </c>
      <c r="R32" s="406"/>
      <c r="S32" s="85" t="s">
        <v>52</v>
      </c>
      <c r="T32" s="91">
        <v>0.00067446426848737681</v>
      </c>
      <c r="U32" s="91">
        <v>0.00067446426848737681</v>
      </c>
      <c r="V32" s="91">
        <v>0.00067446426848737681</v>
      </c>
      <c r="W32" s="91">
        <v>0.00067446426848737681</v>
      </c>
      <c r="X32" s="91">
        <v>0.00067446426848737681</v>
      </c>
      <c r="Y32" s="91">
        <v>0.00067446426848737681</v>
      </c>
      <c r="Z32" s="91">
        <v>0.00067446426848737681</v>
      </c>
      <c r="AA32" s="91">
        <v>0.00067446426848737681</v>
      </c>
      <c r="AB32" s="91">
        <v>0.00067446426848737681</v>
      </c>
      <c r="AC32" s="91">
        <v>0.00067446426848737681</v>
      </c>
      <c r="AD32" s="91">
        <v>0.00067446426848737681</v>
      </c>
      <c r="AE32" s="91">
        <v>0.00067446426848737681</v>
      </c>
      <c r="AF32" s="91">
        <v>0.00067446426848737681</v>
      </c>
      <c r="AG32" s="91">
        <v>0.00067446426848737681</v>
      </c>
      <c r="AH32" s="91">
        <v>0.00067446426848737681</v>
      </c>
      <c r="AI32" s="91">
        <v>0.00067446426848737681</v>
      </c>
      <c r="AJ32" s="91">
        <v>0.00067446426848737681</v>
      </c>
      <c r="AK32" s="91">
        <v>0.00067446426848737681</v>
      </c>
      <c r="AL32" s="91">
        <v>0.00067446426848737681</v>
      </c>
      <c r="AM32" s="91">
        <v>0.00069370850144341665</v>
      </c>
      <c r="AN32" s="91">
        <v>0.00084776913721993014</v>
      </c>
      <c r="AO32" s="91">
        <v>0.0011187697047675255</v>
      </c>
      <c r="AP32" s="91">
        <v>0.0012683653803439417</v>
      </c>
      <c r="AQ32" s="91">
        <v>0.0013562042391505849</v>
      </c>
      <c r="AR32" s="91">
        <v>0.0014411482152627568</v>
      </c>
      <c r="AS32" s="91">
        <v>0.0015420657568805253</v>
      </c>
      <c r="AT32" s="91">
        <v>0.0016476242909256255</v>
      </c>
      <c r="AU32" s="91">
        <v>0.0016415000165944562</v>
      </c>
      <c r="AV32" s="91">
        <v>0.0013862078651229693</v>
      </c>
      <c r="AW32" s="91">
        <v>0.0013256612625303921</v>
      </c>
      <c r="AX32" s="91">
        <v>0.0012127730438815838</v>
      </c>
      <c r="AY32" s="91">
        <v>0.0014731922167900012</v>
      </c>
      <c r="AZ32" s="91">
        <v>0.0016644414609866542</v>
      </c>
      <c r="BA32" s="91">
        <v>0.0014489889928488873</v>
      </c>
      <c r="BB32" s="85"/>
      <c r="BC32" s="85"/>
      <c r="BD32" s="85"/>
      <c r="BE32" s="85"/>
      <c r="BF32" s="85"/>
      <c r="BG32" s="85"/>
      <c r="BH32" s="85"/>
      <c r="BI32" s="85"/>
      <c r="BJ32" s="85"/>
      <c r="BK32" s="383"/>
    </row>
    <row r="33" spans="1:62" ht="13">
      <c r="A33" s="403" t="s">
        <v>53</v>
      </c>
      <c r="B33" s="404">
        <v>179731.46000000002</v>
      </c>
      <c r="C33" s="404">
        <v>213342.22999999998</v>
      </c>
      <c r="D33" s="404">
        <v>271135.95000000001</v>
      </c>
      <c r="E33" s="404">
        <v>370620.73999999999</v>
      </c>
      <c r="F33" s="404">
        <v>495463.27999999997</v>
      </c>
      <c r="G33" s="404">
        <v>528592.83000000007</v>
      </c>
      <c r="H33" s="404">
        <v>748711.48999999999</v>
      </c>
      <c r="I33" s="405">
        <v>1032238.52</v>
      </c>
      <c r="J33" s="405">
        <v>1204228.1299999999</v>
      </c>
      <c r="K33" s="405">
        <v>1408290.8499999999</v>
      </c>
      <c r="L33" s="405">
        <v>1518346.52</v>
      </c>
      <c r="M33" s="405">
        <v>1581640.1199999999</v>
      </c>
      <c r="N33" s="405">
        <v>1454489.26</v>
      </c>
      <c r="O33" s="405">
        <v>1448093.2000000002</v>
      </c>
      <c r="P33" s="405">
        <v>1287014.1699999995</v>
      </c>
      <c r="Q33" s="405">
        <v>1289950.76</v>
      </c>
      <c r="R33" s="406"/>
      <c r="S33" s="85" t="s">
        <v>53</v>
      </c>
      <c r="T33" s="91">
        <v>0.00097318987242308599</v>
      </c>
      <c r="U33" s="91">
        <v>0.00097318987242308599</v>
      </c>
      <c r="V33" s="91">
        <v>0.00097318987242308599</v>
      </c>
      <c r="W33" s="91">
        <v>0.00097318987242308599</v>
      </c>
      <c r="X33" s="91">
        <v>0.00097318987242308599</v>
      </c>
      <c r="Y33" s="91">
        <v>0.00097318987242308599</v>
      </c>
      <c r="Z33" s="91">
        <v>0.00097318987242308599</v>
      </c>
      <c r="AA33" s="91">
        <v>0.00097318987242308599</v>
      </c>
      <c r="AB33" s="91">
        <v>0.00097318987242308599</v>
      </c>
      <c r="AC33" s="91">
        <v>0.00097318987242308599</v>
      </c>
      <c r="AD33" s="91">
        <v>0.00097318987242308599</v>
      </c>
      <c r="AE33" s="91">
        <v>0.00097318987242308599</v>
      </c>
      <c r="AF33" s="91">
        <v>0.00097318987242308599</v>
      </c>
      <c r="AG33" s="91">
        <v>0.00097318987242308599</v>
      </c>
      <c r="AH33" s="91">
        <v>0.00097318987242308599</v>
      </c>
      <c r="AI33" s="91">
        <v>0.00097318987242308599</v>
      </c>
      <c r="AJ33" s="91">
        <v>0.00097318987242308599</v>
      </c>
      <c r="AK33" s="91">
        <v>0.00097318987242308599</v>
      </c>
      <c r="AL33" s="91">
        <v>0.00097318987242308599</v>
      </c>
      <c r="AM33" s="91">
        <v>0.0011635061467484304</v>
      </c>
      <c r="AN33" s="91">
        <v>0.0014962392043619682</v>
      </c>
      <c r="AO33" s="91">
        <v>0.0020812677478690075</v>
      </c>
      <c r="AP33" s="91">
        <v>0.0027464501602132169</v>
      </c>
      <c r="AQ33" s="91">
        <v>0.0029681817896267336</v>
      </c>
      <c r="AR33" s="91">
        <v>0.0042207817238920121</v>
      </c>
      <c r="AS33" s="91">
        <v>0.0053885509488447178</v>
      </c>
      <c r="AT33" s="91">
        <v>0.0063176270120269655</v>
      </c>
      <c r="AU33" s="91">
        <v>0.0075508306423416414</v>
      </c>
      <c r="AV33" s="91">
        <v>0.0082657912632800486</v>
      </c>
      <c r="AW33" s="91">
        <v>0.0087773477008699398</v>
      </c>
      <c r="AX33" s="91">
        <v>0.0080417618494121011</v>
      </c>
      <c r="AY33" s="91">
        <v>0.0081610123166783594</v>
      </c>
      <c r="AZ33" s="91">
        <v>0.0076179174046948515</v>
      </c>
      <c r="BA33" s="91">
        <v>0.006914635034633603</v>
      </c>
      <c r="BB33" s="85"/>
      <c r="BC33" s="85"/>
      <c r="BD33" s="85"/>
      <c r="BE33" s="85"/>
      <c r="BF33" s="85"/>
      <c r="BG33" s="85"/>
      <c r="BH33" s="85"/>
      <c r="BI33" s="85"/>
      <c r="BJ33" s="85"/>
    </row>
    <row r="34" spans="1:63" s="404" customFormat="1" ht="13">
      <c r="A34" s="403" t="s">
        <v>54</v>
      </c>
      <c r="B34" s="404">
        <v>294583.56</v>
      </c>
      <c r="C34" s="404">
        <v>296580.23000000004</v>
      </c>
      <c r="D34" s="404">
        <v>300340.97999999998</v>
      </c>
      <c r="E34" s="404">
        <v>369906.81</v>
      </c>
      <c r="F34" s="404">
        <v>359990.47999999998</v>
      </c>
      <c r="G34" s="404">
        <v>398404.77000000002</v>
      </c>
      <c r="H34" s="404">
        <v>453098.64000000001</v>
      </c>
      <c r="I34" s="405">
        <v>588800.64000000001</v>
      </c>
      <c r="J34" s="405">
        <v>604957.35000000009</v>
      </c>
      <c r="K34" s="405">
        <v>651798.80000000005</v>
      </c>
      <c r="L34" s="405">
        <v>768668.67999999993</v>
      </c>
      <c r="M34" s="405">
        <v>1735535.6699999999</v>
      </c>
      <c r="N34" s="405">
        <v>4064604.4800000004</v>
      </c>
      <c r="O34" s="405">
        <v>1702391.3400000001</v>
      </c>
      <c r="P34" s="405">
        <v>1657049.6933333334</v>
      </c>
      <c r="Q34" s="405">
        <v>1853792.6000000001</v>
      </c>
      <c r="R34" s="406"/>
      <c r="S34" s="85" t="s">
        <v>54</v>
      </c>
      <c r="T34" s="91">
        <v>0.0015950782193297627</v>
      </c>
      <c r="U34" s="91">
        <v>0.0015950782193297627</v>
      </c>
      <c r="V34" s="91">
        <v>0.0015950782193297627</v>
      </c>
      <c r="W34" s="91">
        <v>0.0015950782193297627</v>
      </c>
      <c r="X34" s="91">
        <v>0.0015950782193297627</v>
      </c>
      <c r="Y34" s="91">
        <v>0.0015950782193297627</v>
      </c>
      <c r="Z34" s="91">
        <v>0.0015950782193297627</v>
      </c>
      <c r="AA34" s="91">
        <v>0.0015950782193297627</v>
      </c>
      <c r="AB34" s="91">
        <v>0.0015950782193297627</v>
      </c>
      <c r="AC34" s="91">
        <v>0.0015950782193297627</v>
      </c>
      <c r="AD34" s="91">
        <v>0.0015950782193297627</v>
      </c>
      <c r="AE34" s="91">
        <v>0.0015950782193297627</v>
      </c>
      <c r="AF34" s="91">
        <v>0.0015950782193297627</v>
      </c>
      <c r="AG34" s="91">
        <v>0.0015950782193297627</v>
      </c>
      <c r="AH34" s="91">
        <v>0.0015950782193297627</v>
      </c>
      <c r="AI34" s="91">
        <v>0.0015950782193297627</v>
      </c>
      <c r="AJ34" s="91">
        <v>0.0015950782193297627</v>
      </c>
      <c r="AK34" s="91">
        <v>0.0015950782193297627</v>
      </c>
      <c r="AL34" s="91">
        <v>0.0015950782193297627</v>
      </c>
      <c r="AM34" s="91">
        <v>0.0016174618621407645</v>
      </c>
      <c r="AN34" s="91">
        <v>0.0016574045195869222</v>
      </c>
      <c r="AO34" s="91">
        <v>0.0020772585834513977</v>
      </c>
      <c r="AP34" s="91">
        <v>0.0019954978529816234</v>
      </c>
      <c r="AQ34" s="91">
        <v>0.0022371430638104322</v>
      </c>
      <c r="AR34" s="91">
        <v>0.0025542955923279959</v>
      </c>
      <c r="AS34" s="91">
        <v>0.0030736909986195603</v>
      </c>
      <c r="AT34" s="91">
        <v>0.0031737299605218922</v>
      </c>
      <c r="AU34" s="91">
        <v>0.0034947485114182998</v>
      </c>
      <c r="AV34" s="91">
        <v>0.0041845881528420848</v>
      </c>
      <c r="AW34" s="91">
        <v>0.0096313945443241983</v>
      </c>
      <c r="AX34" s="91">
        <v>0.022472892814769576</v>
      </c>
      <c r="AY34" s="91">
        <v>0.0095941591974512252</v>
      </c>
      <c r="AZ34" s="91">
        <v>0.0098081808215742267</v>
      </c>
      <c r="BA34" s="91">
        <v>0.009937045394588952</v>
      </c>
      <c r="BB34" s="85"/>
      <c r="BC34" s="85"/>
      <c r="BD34" s="85"/>
      <c r="BE34" s="85"/>
      <c r="BF34" s="85"/>
      <c r="BG34" s="85"/>
      <c r="BH34" s="85"/>
      <c r="BI34" s="85"/>
      <c r="BJ34" s="85"/>
      <c r="BK34" s="383"/>
    </row>
    <row r="35" spans="1:63" s="404" customFormat="1" ht="13">
      <c r="A35" s="403" t="s">
        <v>55</v>
      </c>
      <c r="B35" s="404">
        <v>15666713.710000001</v>
      </c>
      <c r="C35" s="404">
        <v>14825536.84</v>
      </c>
      <c r="D35" s="404">
        <v>13651924.27</v>
      </c>
      <c r="E35" s="404">
        <v>13411890.25</v>
      </c>
      <c r="F35" s="404">
        <v>13842109.329999998</v>
      </c>
      <c r="G35" s="404">
        <v>13541336.02</v>
      </c>
      <c r="H35" s="404">
        <v>13272023</v>
      </c>
      <c r="I35" s="405">
        <v>13630235.278954118</v>
      </c>
      <c r="J35" s="405">
        <v>14625250.44695572</v>
      </c>
      <c r="K35" s="405">
        <v>13269239.056068296</v>
      </c>
      <c r="L35" s="405">
        <v>12852171.531857209</v>
      </c>
      <c r="M35" s="405">
        <v>12159537.011084296</v>
      </c>
      <c r="N35" s="405">
        <v>11330927.011669153</v>
      </c>
      <c r="O35" s="405">
        <v>10788270.596255466</v>
      </c>
      <c r="P35" s="405">
        <v>10160495.599049872</v>
      </c>
      <c r="Q35" s="405">
        <v>9532720.6018442754</v>
      </c>
      <c r="R35" s="406"/>
      <c r="S35" s="85" t="s">
        <v>55</v>
      </c>
      <c r="T35" s="91">
        <v>0.084830374808750289</v>
      </c>
      <c r="U35" s="91">
        <v>0.084830374808750289</v>
      </c>
      <c r="V35" s="91">
        <v>0.084830374808750289</v>
      </c>
      <c r="W35" s="91">
        <v>0.084830374808750289</v>
      </c>
      <c r="X35" s="91">
        <v>0.084830374808750289</v>
      </c>
      <c r="Y35" s="91">
        <v>0.084830374808750289</v>
      </c>
      <c r="Z35" s="91">
        <v>0.084830374808750289</v>
      </c>
      <c r="AA35" s="91">
        <v>0.084830374808750289</v>
      </c>
      <c r="AB35" s="91">
        <v>0.084830374808750289</v>
      </c>
      <c r="AC35" s="91">
        <v>0.084830374808750289</v>
      </c>
      <c r="AD35" s="91">
        <v>0.084830374808750289</v>
      </c>
      <c r="AE35" s="91">
        <v>0.084830374808750289</v>
      </c>
      <c r="AF35" s="91">
        <v>0.084830374808750289</v>
      </c>
      <c r="AG35" s="91">
        <v>0.084830374808750289</v>
      </c>
      <c r="AH35" s="91">
        <v>0.084830374808750289</v>
      </c>
      <c r="AI35" s="91">
        <v>0.084830374808750289</v>
      </c>
      <c r="AJ35" s="91">
        <v>0.084830374808750289</v>
      </c>
      <c r="AK35" s="91">
        <v>0.084830374808750289</v>
      </c>
      <c r="AL35" s="91">
        <v>0.084830374808750289</v>
      </c>
      <c r="AM35" s="91">
        <v>0.080854143327297651</v>
      </c>
      <c r="AN35" s="91">
        <v>0.075336908690104148</v>
      </c>
      <c r="AO35" s="91">
        <v>0.075316169881059006</v>
      </c>
      <c r="AP35" s="91">
        <v>0.0767295275384835</v>
      </c>
      <c r="AQ35" s="91">
        <v>0.076038010167070444</v>
      </c>
      <c r="AR35" s="91">
        <v>0.074819623934814242</v>
      </c>
      <c r="AS35" s="91">
        <v>0.07115333890599719</v>
      </c>
      <c r="AT35" s="91">
        <v>0.07672705443390275</v>
      </c>
      <c r="AU35" s="91">
        <v>0.071145656357219797</v>
      </c>
      <c r="AV35" s="91">
        <v>0.069966483778816105</v>
      </c>
      <c r="AW35" s="91">
        <v>0.067479626293169448</v>
      </c>
      <c r="AX35" s="91">
        <v>0.062647844206779546</v>
      </c>
      <c r="AY35" s="91">
        <v>0.06079940794673979</v>
      </c>
      <c r="AZ35" s="91">
        <v>0.060140609224471474</v>
      </c>
      <c r="BA35" s="91">
        <v>0.051099069741922513</v>
      </c>
      <c r="BB35" s="85"/>
      <c r="BC35" s="85"/>
      <c r="BD35" s="85"/>
      <c r="BE35" s="85"/>
      <c r="BF35" s="85"/>
      <c r="BG35" s="85"/>
      <c r="BH35" s="85"/>
      <c r="BI35" s="85"/>
      <c r="BJ35" s="85"/>
      <c r="BK35" s="383"/>
    </row>
    <row r="36" spans="1:63" s="404" customFormat="1" ht="13">
      <c r="A36" s="403" t="s">
        <v>56</v>
      </c>
      <c r="B36" s="404">
        <v>4281.9700000000003</v>
      </c>
      <c r="C36" s="404">
        <v>7112.4500000000007</v>
      </c>
      <c r="D36" s="404">
        <v>10459.790000000001</v>
      </c>
      <c r="E36" s="404">
        <v>13517.579999999998</v>
      </c>
      <c r="F36" s="404">
        <v>14573.709999999999</v>
      </c>
      <c r="G36" s="404">
        <v>16951.220000000001</v>
      </c>
      <c r="H36" s="404">
        <v>21136.059999999998</v>
      </c>
      <c r="I36" s="405">
        <v>26043.470000000001</v>
      </c>
      <c r="J36" s="405">
        <v>21397.720000000001</v>
      </c>
      <c r="K36" s="405">
        <v>21338.889999999999</v>
      </c>
      <c r="L36" s="405">
        <v>23255.669999999998</v>
      </c>
      <c r="M36" s="405">
        <v>23214</v>
      </c>
      <c r="N36" s="405">
        <v>18335.889999999999</v>
      </c>
      <c r="O36" s="405">
        <v>18629.34</v>
      </c>
      <c r="P36" s="405">
        <v>17041.299999999999</v>
      </c>
      <c r="Q36" s="405">
        <v>1298985.2905764175</v>
      </c>
      <c r="R36" s="406"/>
      <c r="S36" s="85" t="s">
        <v>56</v>
      </c>
      <c r="T36" s="91">
        <v>2.3185533784789158E-05</v>
      </c>
      <c r="U36" s="91">
        <v>2.3185533784789158E-05</v>
      </c>
      <c r="V36" s="91">
        <v>2.3185533784789158E-05</v>
      </c>
      <c r="W36" s="91">
        <v>2.3185533784789158E-05</v>
      </c>
      <c r="X36" s="91">
        <v>2.3185533784789158E-05</v>
      </c>
      <c r="Y36" s="91">
        <v>2.3185533784789158E-05</v>
      </c>
      <c r="Z36" s="91">
        <v>2.3185533784789158E-05</v>
      </c>
      <c r="AA36" s="91">
        <v>2.3185533784789158E-05</v>
      </c>
      <c r="AB36" s="91">
        <v>2.3185533784789158E-05</v>
      </c>
      <c r="AC36" s="91">
        <v>2.3185533784789158E-05</v>
      </c>
      <c r="AD36" s="91">
        <v>2.3185533784789158E-05</v>
      </c>
      <c r="AE36" s="91">
        <v>2.3185533784789158E-05</v>
      </c>
      <c r="AF36" s="91">
        <v>2.3185533784789158E-05</v>
      </c>
      <c r="AG36" s="91">
        <v>2.3185533784789158E-05</v>
      </c>
      <c r="AH36" s="91">
        <v>2.3185533784789158E-05</v>
      </c>
      <c r="AI36" s="91">
        <v>2.3185533784789158E-05</v>
      </c>
      <c r="AJ36" s="91">
        <v>2.3185533784789158E-05</v>
      </c>
      <c r="AK36" s="91">
        <v>2.3185533784789158E-05</v>
      </c>
      <c r="AL36" s="91">
        <v>2.3185533784789158E-05</v>
      </c>
      <c r="AM36" s="91">
        <v>3.8789222806196762E-05</v>
      </c>
      <c r="AN36" s="91">
        <v>5.7721404584649405E-05</v>
      </c>
      <c r="AO36" s="91">
        <v>7.5909684070133622E-05</v>
      </c>
      <c r="AP36" s="91">
        <v>8.0784933576512393E-05</v>
      </c>
      <c r="AQ36" s="91">
        <v>9.5185366997801456E-05</v>
      </c>
      <c r="AR36" s="91">
        <v>0.00011915229959017324</v>
      </c>
      <c r="AS36" s="91">
        <v>0.0001359536214359729</v>
      </c>
      <c r="AT36" s="91">
        <v>0.00011225681455206469</v>
      </c>
      <c r="AU36" s="91">
        <v>0.00011441269002461931</v>
      </c>
      <c r="AV36" s="91">
        <v>0.00012660253201471027</v>
      </c>
      <c r="AW36" s="91">
        <v>0.00012882661924888122</v>
      </c>
      <c r="AX36" s="91">
        <v>0.00010137775831841952</v>
      </c>
      <c r="AY36" s="91">
        <v>0.00010498928742403377</v>
      </c>
      <c r="AZ36" s="91">
        <v>0.00010086852102694908</v>
      </c>
      <c r="BA36" s="91">
        <v>0.0069630636131362156</v>
      </c>
      <c r="BB36" s="85"/>
      <c r="BC36" s="85"/>
      <c r="BD36" s="85"/>
      <c r="BE36" s="85"/>
      <c r="BF36" s="85"/>
      <c r="BG36" s="85"/>
      <c r="BH36" s="85"/>
      <c r="BI36" s="85"/>
      <c r="BJ36" s="85"/>
      <c r="BK36" s="383"/>
    </row>
    <row r="37" spans="1:63" s="404" customFormat="1" ht="13">
      <c r="A37" s="403" t="s">
        <v>58</v>
      </c>
      <c r="B37" s="404">
        <v>70886.51999999999</v>
      </c>
      <c r="C37" s="404">
        <v>73975.470000000001</v>
      </c>
      <c r="D37" s="404">
        <v>86880.160000000003</v>
      </c>
      <c r="E37" s="404">
        <v>101221.28</v>
      </c>
      <c r="F37" s="404">
        <v>108485.36</v>
      </c>
      <c r="G37" s="404">
        <v>114920.20999999999</v>
      </c>
      <c r="H37" s="404">
        <v>129535.15000000001</v>
      </c>
      <c r="I37" s="405">
        <v>168379.39999999999</v>
      </c>
      <c r="J37" s="405">
        <v>164357.87000000002</v>
      </c>
      <c r="K37" s="405">
        <v>172654.82000000001</v>
      </c>
      <c r="L37" s="405">
        <v>179873.84</v>
      </c>
      <c r="M37" s="405">
        <v>177316.13999999998</v>
      </c>
      <c r="N37" s="405">
        <v>162660.86000000002</v>
      </c>
      <c r="O37" s="405">
        <v>179566.88</v>
      </c>
      <c r="P37" s="405">
        <v>156271.51000000001</v>
      </c>
      <c r="Q37" s="405">
        <v>157271.38</v>
      </c>
      <c r="R37" s="406"/>
      <c r="S37" s="85" t="s">
        <v>58</v>
      </c>
      <c r="T37" s="91">
        <v>0.00038382842578208907</v>
      </c>
      <c r="U37" s="91">
        <v>0.00038382842578208907</v>
      </c>
      <c r="V37" s="91">
        <v>0.00038382842578208907</v>
      </c>
      <c r="W37" s="91">
        <v>0.00038382842578208907</v>
      </c>
      <c r="X37" s="91">
        <v>0.00038382842578208907</v>
      </c>
      <c r="Y37" s="91">
        <v>0.00038382842578208907</v>
      </c>
      <c r="Z37" s="91">
        <v>0.00038382842578208907</v>
      </c>
      <c r="AA37" s="91">
        <v>0.00038382842578208907</v>
      </c>
      <c r="AB37" s="91">
        <v>0.00038382842578208907</v>
      </c>
      <c r="AC37" s="91">
        <v>0.00038382842578208907</v>
      </c>
      <c r="AD37" s="91">
        <v>0.00038382842578208907</v>
      </c>
      <c r="AE37" s="91">
        <v>0.00038382842578208907</v>
      </c>
      <c r="AF37" s="91">
        <v>0.00038382842578208907</v>
      </c>
      <c r="AG37" s="91">
        <v>0.00038382842578208907</v>
      </c>
      <c r="AH37" s="91">
        <v>0.00038382842578208907</v>
      </c>
      <c r="AI37" s="91">
        <v>0.00038382842578208907</v>
      </c>
      <c r="AJ37" s="91">
        <v>0.00038382842578208907</v>
      </c>
      <c r="AK37" s="91">
        <v>0.00038382842578208907</v>
      </c>
      <c r="AL37" s="91">
        <v>0.00038382842578208907</v>
      </c>
      <c r="AM37" s="91">
        <v>0.00040344058489312739</v>
      </c>
      <c r="AN37" s="91">
        <v>0.00047944030097536126</v>
      </c>
      <c r="AO37" s="91">
        <v>0.00056842092933605986</v>
      </c>
      <c r="AP37" s="91">
        <v>0.00060135563295990078</v>
      </c>
      <c r="AQ37" s="91">
        <v>0.00064530590508024858</v>
      </c>
      <c r="AR37" s="91">
        <v>0.00073024068820101912</v>
      </c>
      <c r="AS37" s="91">
        <v>0.00087898383760751748</v>
      </c>
      <c r="AT37" s="91">
        <v>0.00086225499411910986</v>
      </c>
      <c r="AU37" s="91">
        <v>0.00092572305316332968</v>
      </c>
      <c r="AV37" s="91">
        <v>0.00097922285563945802</v>
      </c>
      <c r="AW37" s="91">
        <v>0.00098401993859142381</v>
      </c>
      <c r="AX37" s="91">
        <v>0.00089933967497330509</v>
      </c>
      <c r="AY37" s="91">
        <v>0.0010119842558113698</v>
      </c>
      <c r="AZ37" s="91">
        <v>0.00092498084608263955</v>
      </c>
      <c r="BA37" s="91">
        <v>0.00084303543035485669</v>
      </c>
      <c r="BB37" s="85"/>
      <c r="BC37" s="85"/>
      <c r="BD37" s="85"/>
      <c r="BE37" s="85"/>
      <c r="BF37" s="85"/>
      <c r="BG37" s="85"/>
      <c r="BH37" s="85"/>
      <c r="BI37" s="85"/>
      <c r="BJ37" s="85"/>
      <c r="BK37" s="383"/>
    </row>
    <row r="38" spans="1:63" s="404" customFormat="1" ht="13">
      <c r="A38" s="403" t="s">
        <v>59</v>
      </c>
      <c r="B38" s="404">
        <v>7566564.6399999997</v>
      </c>
      <c r="C38" s="404">
        <v>7911036.0699999994</v>
      </c>
      <c r="D38" s="404">
        <v>7867825.8300000001</v>
      </c>
      <c r="E38" s="404">
        <v>7632201.5700000003</v>
      </c>
      <c r="F38" s="404">
        <v>7808382.3200000003</v>
      </c>
      <c r="G38" s="404">
        <v>7525923.5099999998</v>
      </c>
      <c r="H38" s="404">
        <v>7301947.4100000001</v>
      </c>
      <c r="I38" s="405">
        <v>7515233.5997601496</v>
      </c>
      <c r="J38" s="405">
        <v>2009655.9600000002</v>
      </c>
      <c r="K38" s="405">
        <v>1318965.96</v>
      </c>
      <c r="L38" s="405">
        <v>1355990.6299999999</v>
      </c>
      <c r="M38" s="405">
        <v>1379875.8899999999</v>
      </c>
      <c r="N38" s="405">
        <v>1401422.0800000001</v>
      </c>
      <c r="O38" s="405">
        <v>1694863.0800000001</v>
      </c>
      <c r="P38" s="405">
        <v>1737949.28</v>
      </c>
      <c r="Q38" s="405">
        <v>1649390.02</v>
      </c>
      <c r="R38" s="406"/>
      <c r="S38" s="85" t="s">
        <v>59</v>
      </c>
      <c r="T38" s="91">
        <v>0.040970590661660637</v>
      </c>
      <c r="U38" s="91">
        <v>0.040970590661660637</v>
      </c>
      <c r="V38" s="91">
        <v>0.040970590661660637</v>
      </c>
      <c r="W38" s="91">
        <v>0.040970590661660637</v>
      </c>
      <c r="X38" s="91">
        <v>0.040970590661660637</v>
      </c>
      <c r="Y38" s="91">
        <v>0.040970590661660637</v>
      </c>
      <c r="Z38" s="91">
        <v>0.040970590661660637</v>
      </c>
      <c r="AA38" s="91">
        <v>0.040970590661660637</v>
      </c>
      <c r="AB38" s="91">
        <v>0.040970590661660637</v>
      </c>
      <c r="AC38" s="91">
        <v>0.040970590661660637</v>
      </c>
      <c r="AD38" s="91">
        <v>0.040970590661660637</v>
      </c>
      <c r="AE38" s="91">
        <v>0.040970590661660637</v>
      </c>
      <c r="AF38" s="91">
        <v>0.040970590661660637</v>
      </c>
      <c r="AG38" s="91">
        <v>0.040970590661660637</v>
      </c>
      <c r="AH38" s="91">
        <v>0.040970590661660637</v>
      </c>
      <c r="AI38" s="91">
        <v>0.040970590661660637</v>
      </c>
      <c r="AJ38" s="91">
        <v>0.040970590661660637</v>
      </c>
      <c r="AK38" s="91">
        <v>0.040970590661660637</v>
      </c>
      <c r="AL38" s="91">
        <v>0.040970590661660637</v>
      </c>
      <c r="AM38" s="91">
        <v>0.043144477746358732</v>
      </c>
      <c r="AN38" s="91">
        <v>0.043417884865277888</v>
      </c>
      <c r="AO38" s="91">
        <v>0.042859595425976976</v>
      </c>
      <c r="AP38" s="91">
        <v>0.04328339503539002</v>
      </c>
      <c r="AQ38" s="91">
        <v>0.04225995481721858</v>
      </c>
      <c r="AR38" s="91">
        <v>0.041163955126357968</v>
      </c>
      <c r="AS38" s="91">
        <v>0.03923145509506587</v>
      </c>
      <c r="AT38" s="91">
        <v>0.010543066103078811</v>
      </c>
      <c r="AU38" s="91">
        <v>0.0070718975323695111</v>
      </c>
      <c r="AV38" s="91">
        <v>0.0073819351214659537</v>
      </c>
      <c r="AW38" s="91">
        <v>0.0076576525325984784</v>
      </c>
      <c r="AX38" s="91">
        <v>0.0077483573978867019</v>
      </c>
      <c r="AY38" s="91">
        <v>0.0095517322165199169</v>
      </c>
      <c r="AZ38" s="91">
        <v>0.010287030537192059</v>
      </c>
      <c r="BA38" s="91">
        <v>0.008841368501590726</v>
      </c>
      <c r="BB38" s="85"/>
      <c r="BC38" s="85"/>
      <c r="BD38" s="85"/>
      <c r="BE38" s="85"/>
      <c r="BF38" s="85"/>
      <c r="BG38" s="85"/>
      <c r="BH38" s="85"/>
      <c r="BI38" s="85"/>
      <c r="BJ38" s="85"/>
      <c r="BK38" s="383"/>
    </row>
    <row r="39" spans="1:63" s="404" customFormat="1" ht="13">
      <c r="A39" s="403" t="s">
        <v>60</v>
      </c>
      <c r="B39" s="404">
        <v>648.32999999999993</v>
      </c>
      <c r="C39" s="404">
        <v>626.62</v>
      </c>
      <c r="D39" s="404">
        <v>731.62</v>
      </c>
      <c r="E39" s="404">
        <v>772.38999999999999</v>
      </c>
      <c r="F39" s="404">
        <v>817.70000000000005</v>
      </c>
      <c r="G39" s="404">
        <v>2098.23</v>
      </c>
      <c r="H39" s="404">
        <v>5311.8899999999994</v>
      </c>
      <c r="I39" s="405">
        <v>8632.9400000000005</v>
      </c>
      <c r="J39" s="405">
        <v>5843.1800000000003</v>
      </c>
      <c r="K39" s="405">
        <v>10739.26</v>
      </c>
      <c r="L39" s="405">
        <v>8498.0400000000009</v>
      </c>
      <c r="M39" s="405">
        <v>12019.800000000001</v>
      </c>
      <c r="N39" s="405">
        <v>11431.379999999999</v>
      </c>
      <c r="O39" s="405">
        <v>15757.16</v>
      </c>
      <c r="P39" s="405">
        <v>15907.530000000001</v>
      </c>
      <c r="Q39" s="405">
        <v>14709.790000000001</v>
      </c>
      <c r="R39" s="406"/>
      <c r="S39" s="85" t="s">
        <v>60</v>
      </c>
      <c r="T39" s="91">
        <v>3.5105050055680799E-06</v>
      </c>
      <c r="U39" s="91">
        <v>3.5105050055680799E-06</v>
      </c>
      <c r="V39" s="91">
        <v>3.5105050055680799E-06</v>
      </c>
      <c r="W39" s="91">
        <v>3.5105050055680799E-06</v>
      </c>
      <c r="X39" s="91">
        <v>3.5105050055680799E-06</v>
      </c>
      <c r="Y39" s="91">
        <v>3.5105050055680799E-06</v>
      </c>
      <c r="Z39" s="91">
        <v>3.5105050055680799E-06</v>
      </c>
      <c r="AA39" s="91">
        <v>3.5105050055680799E-06</v>
      </c>
      <c r="AB39" s="91">
        <v>3.5105050055680799E-06</v>
      </c>
      <c r="AC39" s="91">
        <v>3.5105050055680799E-06</v>
      </c>
      <c r="AD39" s="91">
        <v>3.5105050055680799E-06</v>
      </c>
      <c r="AE39" s="91">
        <v>3.5105050055680799E-06</v>
      </c>
      <c r="AF39" s="91">
        <v>3.5105050055680799E-06</v>
      </c>
      <c r="AG39" s="91">
        <v>3.5105050055680799E-06</v>
      </c>
      <c r="AH39" s="91">
        <v>3.5105050055680799E-06</v>
      </c>
      <c r="AI39" s="91">
        <v>3.5105050055680799E-06</v>
      </c>
      <c r="AJ39" s="91">
        <v>3.5105050055680799E-06</v>
      </c>
      <c r="AK39" s="91">
        <v>3.5105050055680799E-06</v>
      </c>
      <c r="AL39" s="91">
        <v>3.5105050055680799E-06</v>
      </c>
      <c r="AM39" s="91">
        <v>3.4174022727497574E-06</v>
      </c>
      <c r="AN39" s="91">
        <v>4.03737876403075E-06</v>
      </c>
      <c r="AO39" s="91">
        <v>4.3374539583956978E-06</v>
      </c>
      <c r="AP39" s="91">
        <v>4.5326715150441583E-06</v>
      </c>
      <c r="AQ39" s="91">
        <v>1.1782089583864579E-05</v>
      </c>
      <c r="AR39" s="91">
        <v>2.9945217257617802E-05</v>
      </c>
      <c r="AS39" s="91">
        <v>4.5066170392788209E-05</v>
      </c>
      <c r="AT39" s="91">
        <v>3.0654517100622563E-05</v>
      </c>
      <c r="AU39" s="91">
        <v>5.7580671978429675E-05</v>
      </c>
      <c r="AV39" s="91">
        <v>4.6262841756968889E-05</v>
      </c>
      <c r="AW39" s="91">
        <v>6.6704152582394355E-05</v>
      </c>
      <c r="AX39" s="91">
        <v>6.3203241232687063E-05</v>
      </c>
      <c r="AY39" s="91">
        <v>8.8802555550893816E-05</v>
      </c>
      <c r="AZ39" s="91">
        <v>9.4157665453446836E-05</v>
      </c>
      <c r="BA39" s="91">
        <v>7.8850164238907094E-05</v>
      </c>
      <c r="BB39" s="85"/>
      <c r="BC39" s="85"/>
      <c r="BD39" s="85"/>
      <c r="BE39" s="85"/>
      <c r="BF39" s="85"/>
      <c r="BG39" s="85"/>
      <c r="BH39" s="85"/>
      <c r="BI39" s="85"/>
      <c r="BJ39" s="85"/>
      <c r="BK39" s="383"/>
    </row>
    <row r="40" spans="1:63" s="404" customFormat="1" ht="13">
      <c r="A40" s="403" t="s">
        <v>61</v>
      </c>
      <c r="B40" s="404">
        <v>9243.6500000000015</v>
      </c>
      <c r="C40" s="404">
        <v>11674.58</v>
      </c>
      <c r="D40" s="404">
        <v>16031.290000000001</v>
      </c>
      <c r="E40" s="404">
        <v>18998.23</v>
      </c>
      <c r="F40" s="404">
        <v>19621.799999999999</v>
      </c>
      <c r="G40" s="404">
        <v>12306.42</v>
      </c>
      <c r="H40" s="404">
        <v>30142.800000000003</v>
      </c>
      <c r="I40" s="405">
        <v>28561.579999999998</v>
      </c>
      <c r="J40" s="405">
        <v>37903.380000000005</v>
      </c>
      <c r="K40" s="405">
        <v>48848.820000000007</v>
      </c>
      <c r="L40" s="405">
        <v>53354.309999999998</v>
      </c>
      <c r="M40" s="405">
        <v>56111.490000000005</v>
      </c>
      <c r="N40" s="405">
        <v>50061.200000000004</v>
      </c>
      <c r="O40" s="405">
        <v>51894.019999999997</v>
      </c>
      <c r="P40" s="405">
        <v>42806.097999999998</v>
      </c>
      <c r="Q40" s="405">
        <v>45428.919999999998</v>
      </c>
      <c r="R40" s="406"/>
      <c r="S40" s="85" t="s">
        <v>61</v>
      </c>
      <c r="T40" s="91">
        <v>5.0051485500777987E-05</v>
      </c>
      <c r="U40" s="91">
        <v>5.0051485500777987E-05</v>
      </c>
      <c r="V40" s="91">
        <v>5.0051485500777987E-05</v>
      </c>
      <c r="W40" s="91">
        <v>5.0051485500777987E-05</v>
      </c>
      <c r="X40" s="91">
        <v>5.0051485500777987E-05</v>
      </c>
      <c r="Y40" s="91">
        <v>5.0051485500777987E-05</v>
      </c>
      <c r="Z40" s="91">
        <v>5.0051485500777987E-05</v>
      </c>
      <c r="AA40" s="91">
        <v>5.0051485500777987E-05</v>
      </c>
      <c r="AB40" s="91">
        <v>5.0051485500777987E-05</v>
      </c>
      <c r="AC40" s="91">
        <v>5.0051485500777987E-05</v>
      </c>
      <c r="AD40" s="91">
        <v>5.0051485500777987E-05</v>
      </c>
      <c r="AE40" s="91">
        <v>5.0051485500777987E-05</v>
      </c>
      <c r="AF40" s="91">
        <v>5.0051485500777987E-05</v>
      </c>
      <c r="AG40" s="91">
        <v>5.0051485500777987E-05</v>
      </c>
      <c r="AH40" s="91">
        <v>5.0051485500777987E-05</v>
      </c>
      <c r="AI40" s="91">
        <v>5.0051485500777987E-05</v>
      </c>
      <c r="AJ40" s="91">
        <v>5.0051485500777987E-05</v>
      </c>
      <c r="AK40" s="91">
        <v>5.0051485500777987E-05</v>
      </c>
      <c r="AL40" s="91">
        <v>5.0051485500777987E-05</v>
      </c>
      <c r="AM40" s="91">
        <v>6.3669745979060455E-05</v>
      </c>
      <c r="AN40" s="91">
        <v>8.8467223156855359E-05</v>
      </c>
      <c r="AO40" s="91">
        <v>0.00010668696890950413</v>
      </c>
      <c r="AP40" s="91">
        <v>0.0001087674867725247</v>
      </c>
      <c r="AQ40" s="91">
        <v>6.9103645880891392E-05</v>
      </c>
      <c r="AR40" s="91">
        <v>0.00016992684237680412</v>
      </c>
      <c r="AS40" s="91">
        <v>0.00014909880422744182</v>
      </c>
      <c r="AT40" s="91">
        <v>0.00019884888200969253</v>
      </c>
      <c r="AU40" s="91">
        <v>0.00026191263466508448</v>
      </c>
      <c r="AV40" s="91">
        <v>0.00029045779974938481</v>
      </c>
      <c r="AW40" s="91">
        <v>0.00031139198577226698</v>
      </c>
      <c r="AX40" s="91">
        <v>0.00027678461393093346</v>
      </c>
      <c r="AY40" s="91">
        <v>0.00029245889448410717</v>
      </c>
      <c r="AZ40" s="91">
        <v>0.00025337197257220068</v>
      </c>
      <c r="BA40" s="91">
        <v>0.00024351658339080102</v>
      </c>
      <c r="BB40" s="85"/>
      <c r="BC40" s="85"/>
      <c r="BD40" s="85"/>
      <c r="BE40" s="85"/>
      <c r="BF40" s="85"/>
      <c r="BG40" s="85"/>
      <c r="BH40" s="85"/>
      <c r="BI40" s="85"/>
      <c r="BJ40" s="85"/>
      <c r="BK40" s="383"/>
    </row>
    <row r="41" spans="1:63" s="404" customFormat="1" ht="13">
      <c r="A41" s="403" t="s">
        <v>62</v>
      </c>
      <c r="B41" s="404">
        <v>3122250.3000000003</v>
      </c>
      <c r="C41" s="404">
        <v>3161261.7999999998</v>
      </c>
      <c r="D41" s="404">
        <v>3231805.6699999999</v>
      </c>
      <c r="E41" s="404">
        <v>3104854.52</v>
      </c>
      <c r="F41" s="404">
        <v>3299032.0299999998</v>
      </c>
      <c r="G41" s="404">
        <v>3242271.27</v>
      </c>
      <c r="H41" s="404">
        <v>3119578.6799999997</v>
      </c>
      <c r="I41" s="405">
        <v>3269668.7123315595</v>
      </c>
      <c r="J41" s="405">
        <v>3433856.7928112787</v>
      </c>
      <c r="K41" s="405">
        <v>3134381.1922837691</v>
      </c>
      <c r="L41" s="405">
        <v>2942207.5145229301</v>
      </c>
      <c r="M41" s="405">
        <v>2594430.2149993344</v>
      </c>
      <c r="N41" s="405">
        <v>2456961.6258072001</v>
      </c>
      <c r="O41" s="405">
        <v>2232929.4940701202</v>
      </c>
      <c r="P41" s="405">
        <v>2019770.2747861482</v>
      </c>
      <c r="Q41" s="405">
        <v>1806611.0555021765</v>
      </c>
      <c r="R41" s="406"/>
      <c r="S41" s="85" t="s">
        <v>62</v>
      </c>
      <c r="T41" s="91">
        <v>0.016906012843438439</v>
      </c>
      <c r="U41" s="91">
        <v>0.016906012843438439</v>
      </c>
      <c r="V41" s="91">
        <v>0.016906012843438439</v>
      </c>
      <c r="W41" s="91">
        <v>0.016906012843438439</v>
      </c>
      <c r="X41" s="91">
        <v>0.016906012843438439</v>
      </c>
      <c r="Y41" s="91">
        <v>0.016906012843438439</v>
      </c>
      <c r="Z41" s="91">
        <v>0.016906012843438439</v>
      </c>
      <c r="AA41" s="91">
        <v>0.016906012843438439</v>
      </c>
      <c r="AB41" s="91">
        <v>0.016906012843438439</v>
      </c>
      <c r="AC41" s="91">
        <v>0.016906012843438439</v>
      </c>
      <c r="AD41" s="91">
        <v>0.016906012843438439</v>
      </c>
      <c r="AE41" s="91">
        <v>0.016906012843438439</v>
      </c>
      <c r="AF41" s="91">
        <v>0.016906012843438439</v>
      </c>
      <c r="AG41" s="91">
        <v>0.016906012843438439</v>
      </c>
      <c r="AH41" s="91">
        <v>0.016906012843438439</v>
      </c>
      <c r="AI41" s="91">
        <v>0.016906012843438439</v>
      </c>
      <c r="AJ41" s="91">
        <v>0.016906012843438439</v>
      </c>
      <c r="AK41" s="91">
        <v>0.016906012843438439</v>
      </c>
      <c r="AL41" s="91">
        <v>0.016906012843438439</v>
      </c>
      <c r="AM41" s="91">
        <v>0.01724059758717722</v>
      </c>
      <c r="AN41" s="91">
        <v>0.017834427136398906</v>
      </c>
      <c r="AO41" s="91">
        <v>0.017435704149479894</v>
      </c>
      <c r="AP41" s="91">
        <v>0.018287181740979947</v>
      </c>
      <c r="AQ41" s="91">
        <v>0.0182061692752131</v>
      </c>
      <c r="AR41" s="91">
        <v>0.017586294393301172</v>
      </c>
      <c r="AS41" s="91">
        <v>0.017068512849377208</v>
      </c>
      <c r="AT41" s="91">
        <v>0.018014714894342171</v>
      </c>
      <c r="AU41" s="91">
        <v>0.016805606279040736</v>
      </c>
      <c r="AV41" s="91">
        <v>0.016017208751728521</v>
      </c>
      <c r="AW41" s="91">
        <v>0.014397849292474897</v>
      </c>
      <c r="AX41" s="91">
        <v>0.013584356248794765</v>
      </c>
      <c r="AY41" s="91">
        <v>0.012584110679741214</v>
      </c>
      <c r="AZ41" s="91">
        <v>0.01195514663974423</v>
      </c>
      <c r="BA41" s="91">
        <v>0.0096841340659636812</v>
      </c>
      <c r="BB41" s="85"/>
      <c r="BC41" s="85"/>
      <c r="BD41" s="85"/>
      <c r="BE41" s="85"/>
      <c r="BF41" s="85"/>
      <c r="BG41" s="85"/>
      <c r="BH41" s="85"/>
      <c r="BI41" s="85"/>
      <c r="BJ41" s="85"/>
      <c r="BK41" s="383"/>
    </row>
    <row r="42" spans="1:63" s="404" customFormat="1" ht="13">
      <c r="A42" s="403" t="s">
        <v>63</v>
      </c>
      <c r="B42" s="404">
        <v>7094891.9100000011</v>
      </c>
      <c r="C42" s="404">
        <v>7014532.5700000003</v>
      </c>
      <c r="D42" s="404">
        <v>7470907.4800000004</v>
      </c>
      <c r="E42" s="404">
        <v>6473745.7700000005</v>
      </c>
      <c r="F42" s="404">
        <v>5081018.9500000002</v>
      </c>
      <c r="G42" s="404">
        <v>4713115.71</v>
      </c>
      <c r="H42" s="404">
        <v>4770147.0899999999</v>
      </c>
      <c r="I42" s="405">
        <v>3728709.6048336648</v>
      </c>
      <c r="J42" s="405">
        <v>3325986.7559166006</v>
      </c>
      <c r="K42" s="405">
        <v>2922475.7258235062</v>
      </c>
      <c r="L42" s="405">
        <v>3234109.8789203824</v>
      </c>
      <c r="M42" s="405">
        <v>2911746.1349777058</v>
      </c>
      <c r="N42" s="405">
        <v>4363350.0599999996</v>
      </c>
      <c r="O42" s="405">
        <v>4009336.8300000001</v>
      </c>
      <c r="P42" s="405">
        <v>4021095.6489999993</v>
      </c>
      <c r="Q42" s="405">
        <v>3416105.02</v>
      </c>
      <c r="R42" s="406"/>
      <c r="S42" s="85" t="s">
        <v>63</v>
      </c>
      <c r="T42" s="91">
        <v>0.038416629747226698</v>
      </c>
      <c r="U42" s="91">
        <v>0.038416629747226698</v>
      </c>
      <c r="V42" s="91">
        <v>0.038416629747226698</v>
      </c>
      <c r="W42" s="91">
        <v>0.038416629747226698</v>
      </c>
      <c r="X42" s="91">
        <v>0.038416629747226698</v>
      </c>
      <c r="Y42" s="91">
        <v>0.038416629747226698</v>
      </c>
      <c r="Z42" s="91">
        <v>0.038416629747226698</v>
      </c>
      <c r="AA42" s="91">
        <v>0.038416629747226698</v>
      </c>
      <c r="AB42" s="91">
        <v>0.038416629747226698</v>
      </c>
      <c r="AC42" s="91">
        <v>0.038416629747226698</v>
      </c>
      <c r="AD42" s="91">
        <v>0.038416629747226698</v>
      </c>
      <c r="AE42" s="91">
        <v>0.038416629747226698</v>
      </c>
      <c r="AF42" s="91">
        <v>0.038416629747226698</v>
      </c>
      <c r="AG42" s="91">
        <v>0.038416629747226698</v>
      </c>
      <c r="AH42" s="91">
        <v>0.038416629747226698</v>
      </c>
      <c r="AI42" s="91">
        <v>0.038416629747226698</v>
      </c>
      <c r="AJ42" s="91">
        <v>0.038416629747226698</v>
      </c>
      <c r="AK42" s="91">
        <v>0.038416629747226698</v>
      </c>
      <c r="AL42" s="91">
        <v>0.038416629747226698</v>
      </c>
      <c r="AM42" s="91">
        <v>0.038255209771464682</v>
      </c>
      <c r="AN42" s="91">
        <v>0.041227526868853344</v>
      </c>
      <c r="AO42" s="91">
        <v>0.036354140027361703</v>
      </c>
      <c r="AP42" s="91">
        <v>0.028165084825809681</v>
      </c>
      <c r="AQ42" s="91">
        <v>0.026465331023929457</v>
      </c>
      <c r="AR42" s="91">
        <v>0.026891198982065396</v>
      </c>
      <c r="AS42" s="91">
        <v>0.01946482454374291</v>
      </c>
      <c r="AT42" s="91">
        <v>0.017448806623395065</v>
      </c>
      <c r="AU42" s="91">
        <v>0.015669433101867958</v>
      </c>
      <c r="AV42" s="91">
        <v>0.017606308460909038</v>
      </c>
      <c r="AW42" s="91">
        <v>0.016158801183775925</v>
      </c>
      <c r="AX42" s="91">
        <v>0.024124634683200065</v>
      </c>
      <c r="AY42" s="91">
        <v>0.022595401491659631</v>
      </c>
      <c r="AZ42" s="91">
        <v>0.023801116758846448</v>
      </c>
      <c r="BA42" s="91">
        <v>0.018311644278018586</v>
      </c>
      <c r="BB42" s="85"/>
      <c r="BC42" s="85"/>
      <c r="BD42" s="85"/>
      <c r="BE42" s="85"/>
      <c r="BF42" s="85"/>
      <c r="BG42" s="85"/>
      <c r="BH42" s="85"/>
      <c r="BI42" s="85"/>
      <c r="BJ42" s="85"/>
      <c r="BK42" s="383"/>
    </row>
    <row r="43" spans="1:63" s="404" customFormat="1" ht="13">
      <c r="A43" s="403" t="s">
        <v>64</v>
      </c>
      <c r="B43" s="404">
        <v>17676.369999999999</v>
      </c>
      <c r="C43" s="404">
        <v>23053.16</v>
      </c>
      <c r="D43" s="404">
        <v>29747.480000000003</v>
      </c>
      <c r="E43" s="404">
        <v>38113.769999999997</v>
      </c>
      <c r="F43" s="404">
        <v>43842.919999999998</v>
      </c>
      <c r="G43" s="404">
        <v>47073.309999999998</v>
      </c>
      <c r="H43" s="404">
        <v>61494.169999999998</v>
      </c>
      <c r="I43" s="405">
        <v>82691.699999999997</v>
      </c>
      <c r="J43" s="405">
        <v>84149.349999999991</v>
      </c>
      <c r="K43" s="405">
        <v>102030.23000000001</v>
      </c>
      <c r="L43" s="405">
        <v>116522.32000000001</v>
      </c>
      <c r="M43" s="405">
        <v>134750.85999999999</v>
      </c>
      <c r="N43" s="405">
        <v>126500.64</v>
      </c>
      <c r="O43" s="405">
        <v>127269.60000000001</v>
      </c>
      <c r="P43" s="405">
        <v>112316.70000000001</v>
      </c>
      <c r="Q43" s="405">
        <v>95563.779999999999</v>
      </c>
      <c r="R43" s="406"/>
      <c r="S43" s="85" t="s">
        <v>64</v>
      </c>
      <c r="T43" s="91">
        <v>9.571203764328883E-05</v>
      </c>
      <c r="U43" s="91">
        <v>9.571203764328883E-05</v>
      </c>
      <c r="V43" s="91">
        <v>9.571203764328883E-05</v>
      </c>
      <c r="W43" s="91">
        <v>9.571203764328883E-05</v>
      </c>
      <c r="X43" s="91">
        <v>9.571203764328883E-05</v>
      </c>
      <c r="Y43" s="91">
        <v>9.571203764328883E-05</v>
      </c>
      <c r="Z43" s="91">
        <v>9.571203764328883E-05</v>
      </c>
      <c r="AA43" s="91">
        <v>9.571203764328883E-05</v>
      </c>
      <c r="AB43" s="91">
        <v>9.571203764328883E-05</v>
      </c>
      <c r="AC43" s="91">
        <v>9.571203764328883E-05</v>
      </c>
      <c r="AD43" s="91">
        <v>9.571203764328883E-05</v>
      </c>
      <c r="AE43" s="91">
        <v>9.571203764328883E-05</v>
      </c>
      <c r="AF43" s="91">
        <v>9.571203764328883E-05</v>
      </c>
      <c r="AG43" s="91">
        <v>9.571203764328883E-05</v>
      </c>
      <c r="AH43" s="91">
        <v>9.571203764328883E-05</v>
      </c>
      <c r="AI43" s="91">
        <v>9.571203764328883E-05</v>
      </c>
      <c r="AJ43" s="91">
        <v>9.571203764328883E-05</v>
      </c>
      <c r="AK43" s="91">
        <v>9.571203764328883E-05</v>
      </c>
      <c r="AL43" s="91">
        <v>9.571203764328883E-05</v>
      </c>
      <c r="AM43" s="91">
        <v>0.00012572519450075611</v>
      </c>
      <c r="AN43" s="91">
        <v>0.00016415877646241145</v>
      </c>
      <c r="AO43" s="91">
        <v>0.00021403270699501959</v>
      </c>
      <c r="AP43" s="91">
        <v>0.00024302990659209954</v>
      </c>
      <c r="AQ43" s="91">
        <v>0.00026432848421242106</v>
      </c>
      <c r="AR43" s="91">
        <v>0.0003466668701209707</v>
      </c>
      <c r="AS43" s="91">
        <v>0.00043167197296278262</v>
      </c>
      <c r="AT43" s="91">
        <v>0.0004414646970624339</v>
      </c>
      <c r="AU43" s="91">
        <v>0.00054705530972466775</v>
      </c>
      <c r="AV43" s="91">
        <v>0.00063434081874348561</v>
      </c>
      <c r="AW43" s="91">
        <v>0.00074780295229944405</v>
      </c>
      <c r="AX43" s="91">
        <v>0.00069941253514530205</v>
      </c>
      <c r="AY43" s="91">
        <v>0.00071725271076387076</v>
      </c>
      <c r="AZ43" s="91">
        <v>0.00066480957530396943</v>
      </c>
      <c r="BA43" s="91">
        <v>0.00051225882546866979</v>
      </c>
      <c r="BB43" s="85"/>
      <c r="BC43" s="85"/>
      <c r="BD43" s="85"/>
      <c r="BE43" s="85"/>
      <c r="BF43" s="85"/>
      <c r="BG43" s="85"/>
      <c r="BH43" s="85"/>
      <c r="BI43" s="85"/>
      <c r="BJ43" s="85"/>
      <c r="BK43" s="383"/>
    </row>
    <row r="44" spans="1:62" ht="13">
      <c r="A44" s="403" t="s">
        <v>65</v>
      </c>
      <c r="B44" s="404">
        <v>30497.199999999997</v>
      </c>
      <c r="C44" s="404">
        <v>28687.400000000001</v>
      </c>
      <c r="D44" s="404">
        <v>31300.110000000001</v>
      </c>
      <c r="E44" s="404">
        <v>25481.580000000002</v>
      </c>
      <c r="F44" s="404">
        <v>23972.829999999998</v>
      </c>
      <c r="G44" s="404">
        <v>24876.810000000005</v>
      </c>
      <c r="H44" s="404">
        <v>30642.090000000004</v>
      </c>
      <c r="I44" s="405">
        <v>36351.339999999997</v>
      </c>
      <c r="J44" s="405">
        <v>38737.720000000001</v>
      </c>
      <c r="K44" s="405">
        <v>43215.479999999996</v>
      </c>
      <c r="L44" s="405">
        <v>64721.340000000004</v>
      </c>
      <c r="M44" s="405">
        <v>80613.860000000001</v>
      </c>
      <c r="N44" s="405">
        <v>64374.850000000006</v>
      </c>
      <c r="O44" s="405">
        <v>74061.330000000002</v>
      </c>
      <c r="P44" s="405">
        <v>73745.039999999994</v>
      </c>
      <c r="Q44" s="405">
        <v>56578.620000000003</v>
      </c>
      <c r="R44" s="406"/>
      <c r="S44" s="85" t="s">
        <v>65</v>
      </c>
      <c r="T44" s="91">
        <v>0.0001651328386096754</v>
      </c>
      <c r="U44" s="91">
        <v>0.0001651328386096754</v>
      </c>
      <c r="V44" s="91">
        <v>0.0001651328386096754</v>
      </c>
      <c r="W44" s="91">
        <v>0.0001651328386096754</v>
      </c>
      <c r="X44" s="91">
        <v>0.0001651328386096754</v>
      </c>
      <c r="Y44" s="91">
        <v>0.0001651328386096754</v>
      </c>
      <c r="Z44" s="91">
        <v>0.0001651328386096754</v>
      </c>
      <c r="AA44" s="91">
        <v>0.0001651328386096754</v>
      </c>
      <c r="AB44" s="91">
        <v>0.0001651328386096754</v>
      </c>
      <c r="AC44" s="91">
        <v>0.0001651328386096754</v>
      </c>
      <c r="AD44" s="91">
        <v>0.0001651328386096754</v>
      </c>
      <c r="AE44" s="91">
        <v>0.0001651328386096754</v>
      </c>
      <c r="AF44" s="91">
        <v>0.0001651328386096754</v>
      </c>
      <c r="AG44" s="91">
        <v>0.0001651328386096754</v>
      </c>
      <c r="AH44" s="91">
        <v>0.0001651328386096754</v>
      </c>
      <c r="AI44" s="91">
        <v>0.0001651328386096754</v>
      </c>
      <c r="AJ44" s="91">
        <v>0.0001651328386096754</v>
      </c>
      <c r="AK44" s="91">
        <v>0.0001651328386096754</v>
      </c>
      <c r="AL44" s="91">
        <v>0.0001651328386096754</v>
      </c>
      <c r="AM44" s="91">
        <v>0.00015645269215677985</v>
      </c>
      <c r="AN44" s="91">
        <v>0.00017272682461636713</v>
      </c>
      <c r="AO44" s="91">
        <v>0.00014309504270792819</v>
      </c>
      <c r="AP44" s="91">
        <v>0.00013288609964045008</v>
      </c>
      <c r="AQ44" s="91">
        <v>0.00013968954975421104</v>
      </c>
      <c r="AR44" s="91">
        <v>0.00017274153686869985</v>
      </c>
      <c r="AS44" s="91">
        <v>0.00018976335784172917</v>
      </c>
      <c r="AT44" s="91">
        <v>0.00020322600025656038</v>
      </c>
      <c r="AU44" s="91">
        <v>0.00023170836521979986</v>
      </c>
      <c r="AV44" s="91">
        <v>0.00035233925831356175</v>
      </c>
      <c r="AW44" s="91">
        <v>0.00044736844354280238</v>
      </c>
      <c r="AX44" s="91">
        <v>0.00035592370946185375</v>
      </c>
      <c r="AY44" s="91">
        <v>0.00041738710348172375</v>
      </c>
      <c r="AZ44" s="91">
        <v>0.00043650150621567609</v>
      </c>
      <c r="BA44" s="91">
        <v>0.00030328328816459744</v>
      </c>
      <c r="BB44" s="85"/>
      <c r="BC44" s="85"/>
      <c r="BD44" s="85"/>
      <c r="BE44" s="85"/>
      <c r="BF44" s="85"/>
      <c r="BG44" s="85"/>
      <c r="BH44" s="85"/>
      <c r="BI44" s="85"/>
      <c r="BJ44" s="85"/>
    </row>
    <row r="45" spans="1:63" s="404" customFormat="1" ht="13">
      <c r="A45" s="403" t="s">
        <v>66</v>
      </c>
      <c r="B45" s="404">
        <v>7759158.0099999998</v>
      </c>
      <c r="C45" s="404">
        <v>6969968.5099999998</v>
      </c>
      <c r="D45" s="404">
        <v>6971749.6799999997</v>
      </c>
      <c r="E45" s="404">
        <v>6398720.6499999994</v>
      </c>
      <c r="F45" s="404">
        <v>7519018.1099999994</v>
      </c>
      <c r="G45" s="404">
        <v>7865985.6799999997</v>
      </c>
      <c r="H45" s="404">
        <v>7384877.5099999998</v>
      </c>
      <c r="I45" s="405">
        <v>8959868</v>
      </c>
      <c r="J45" s="405">
        <v>9325613.8499999996</v>
      </c>
      <c r="K45" s="405">
        <v>9241689.5300000012</v>
      </c>
      <c r="L45" s="405">
        <v>9069068.5299999993</v>
      </c>
      <c r="M45" s="405">
        <v>9390232.9100000001</v>
      </c>
      <c r="N45" s="405">
        <v>10096493.140000001</v>
      </c>
      <c r="O45" s="405">
        <v>10211613.57</v>
      </c>
      <c r="P45" s="405">
        <v>9317989.8999999985</v>
      </c>
      <c r="Q45" s="405">
        <v>7133246.8399999999</v>
      </c>
      <c r="R45" s="406"/>
      <c r="S45" s="85" t="s">
        <v>66</v>
      </c>
      <c r="T45" s="91">
        <v>0.042013423770454347</v>
      </c>
      <c r="U45" s="91">
        <v>0.042013423770454347</v>
      </c>
      <c r="V45" s="91">
        <v>0.042013423770454347</v>
      </c>
      <c r="W45" s="91">
        <v>0.042013423770454347</v>
      </c>
      <c r="X45" s="91">
        <v>0.042013423770454347</v>
      </c>
      <c r="Y45" s="91">
        <v>0.042013423770454347</v>
      </c>
      <c r="Z45" s="91">
        <v>0.042013423770454347</v>
      </c>
      <c r="AA45" s="91">
        <v>0.042013423770454347</v>
      </c>
      <c r="AB45" s="91">
        <v>0.042013423770454347</v>
      </c>
      <c r="AC45" s="91">
        <v>0.042013423770454347</v>
      </c>
      <c r="AD45" s="91">
        <v>0.042013423770454347</v>
      </c>
      <c r="AE45" s="91">
        <v>0.042013423770454347</v>
      </c>
      <c r="AF45" s="91">
        <v>0.042013423770454347</v>
      </c>
      <c r="AG45" s="91">
        <v>0.042013423770454347</v>
      </c>
      <c r="AH45" s="91">
        <v>0.042013423770454347</v>
      </c>
      <c r="AI45" s="91">
        <v>0.042013423770454347</v>
      </c>
      <c r="AJ45" s="91">
        <v>0.042013423770454347</v>
      </c>
      <c r="AK45" s="91">
        <v>0.042013423770454347</v>
      </c>
      <c r="AL45" s="91">
        <v>0.042013423770454347</v>
      </c>
      <c r="AM45" s="91">
        <v>0.038012170417586796</v>
      </c>
      <c r="AN45" s="91">
        <v>0.038472969719485765</v>
      </c>
      <c r="AO45" s="91">
        <v>0.035932826955308576</v>
      </c>
      <c r="AP45" s="91">
        <v>0.041679392452364142</v>
      </c>
      <c r="AQ45" s="91">
        <v>0.044169489496935957</v>
      </c>
      <c r="AR45" s="91">
        <v>0.041631464781432898</v>
      </c>
      <c r="AS45" s="91">
        <v>0.046772818759876759</v>
      </c>
      <c r="AT45" s="91">
        <v>0.04892407717007307</v>
      </c>
      <c r="AU45" s="91">
        <v>0.049551150950197499</v>
      </c>
      <c r="AV45" s="91">
        <v>0.049371488282768307</v>
      </c>
      <c r="AW45" s="91">
        <v>0.052111310405569218</v>
      </c>
      <c r="AX45" s="91">
        <v>0.055822752067693507</v>
      </c>
      <c r="AY45" s="91">
        <v>0.057549544544460172</v>
      </c>
      <c r="AZ45" s="91">
        <v>0.055153765273602898</v>
      </c>
      <c r="BA45" s="91">
        <v>0.038236962246956954</v>
      </c>
      <c r="BB45" s="85"/>
      <c r="BC45" s="85"/>
      <c r="BD45" s="85"/>
      <c r="BE45" s="85"/>
      <c r="BF45" s="85"/>
      <c r="BG45" s="85"/>
      <c r="BH45" s="85"/>
      <c r="BI45" s="85"/>
      <c r="BJ45" s="85"/>
      <c r="BK45" s="383"/>
    </row>
    <row r="46" spans="1:63" s="404" customFormat="1" ht="13">
      <c r="A46" s="403" t="s">
        <v>67</v>
      </c>
      <c r="B46" s="404">
        <v>19731990.019999996</v>
      </c>
      <c r="C46" s="404">
        <v>19823854.170000002</v>
      </c>
      <c r="D46" s="404">
        <v>20314244.66</v>
      </c>
      <c r="E46" s="404">
        <v>20208667.959999997</v>
      </c>
      <c r="F46" s="404">
        <v>19119681.66</v>
      </c>
      <c r="G46" s="404">
        <v>18384639.73</v>
      </c>
      <c r="H46" s="404">
        <v>18701264.710000001</v>
      </c>
      <c r="I46" s="405">
        <v>21081652.870000001</v>
      </c>
      <c r="J46" s="405">
        <v>20998764.670000002</v>
      </c>
      <c r="K46" s="405">
        <v>20126014.82</v>
      </c>
      <c r="L46" s="405">
        <v>18532942.82</v>
      </c>
      <c r="M46" s="405">
        <v>18604357.579999998</v>
      </c>
      <c r="N46" s="405">
        <v>18560268.16</v>
      </c>
      <c r="O46" s="405">
        <v>19033628.890000001</v>
      </c>
      <c r="P46" s="405">
        <v>17503393.13900001</v>
      </c>
      <c r="Q46" s="405">
        <v>17881924.98</v>
      </c>
      <c r="R46" s="406"/>
      <c r="S46" s="85" t="s">
        <v>67</v>
      </c>
      <c r="T46" s="91">
        <v>0.10684257975881016</v>
      </c>
      <c r="U46" s="91">
        <v>0.10684257975881016</v>
      </c>
      <c r="V46" s="91">
        <v>0.10684257975881016</v>
      </c>
      <c r="W46" s="91">
        <v>0.10684257975881016</v>
      </c>
      <c r="X46" s="91">
        <v>0.10684257975881016</v>
      </c>
      <c r="Y46" s="91">
        <v>0.10684257975881016</v>
      </c>
      <c r="Z46" s="91">
        <v>0.10684257975881016</v>
      </c>
      <c r="AA46" s="91">
        <v>0.10684257975881016</v>
      </c>
      <c r="AB46" s="91">
        <v>0.10684257975881016</v>
      </c>
      <c r="AC46" s="91">
        <v>0.10684257975881016</v>
      </c>
      <c r="AD46" s="91">
        <v>0.10684257975881016</v>
      </c>
      <c r="AE46" s="91">
        <v>0.10684257975881016</v>
      </c>
      <c r="AF46" s="91">
        <v>0.10684257975881016</v>
      </c>
      <c r="AG46" s="91">
        <v>0.10684257975881016</v>
      </c>
      <c r="AH46" s="91">
        <v>0.10684257975881016</v>
      </c>
      <c r="AI46" s="91">
        <v>0.10684257975881016</v>
      </c>
      <c r="AJ46" s="91">
        <v>0.10684257975881016</v>
      </c>
      <c r="AK46" s="91">
        <v>0.10684257975881016</v>
      </c>
      <c r="AL46" s="91">
        <v>0.10684257975881016</v>
      </c>
      <c r="AM46" s="91">
        <v>0.10811350466824832</v>
      </c>
      <c r="AN46" s="91">
        <v>0.11210232087368997</v>
      </c>
      <c r="AO46" s="91">
        <v>0.1134843367172106</v>
      </c>
      <c r="AP46" s="91">
        <v>0.10598414630915275</v>
      </c>
      <c r="AQ46" s="91">
        <v>0.10323437957990111</v>
      </c>
      <c r="AR46" s="91">
        <v>0.10542639902806174</v>
      </c>
      <c r="AS46" s="91">
        <v>0.11005165799843768</v>
      </c>
      <c r="AT46" s="91">
        <v>0.11016381331200885</v>
      </c>
      <c r="AU46" s="91">
        <v>0.10790961924596613</v>
      </c>
      <c r="AV46" s="91">
        <v>0.10089227645111257</v>
      </c>
      <c r="AW46" s="91">
        <v>0.10324530414097945</v>
      </c>
      <c r="AX46" s="91">
        <v>0.10261832830855426</v>
      </c>
      <c r="AY46" s="91">
        <v>0.10726773649815843</v>
      </c>
      <c r="AZ46" s="91">
        <v>0.1036036792312898</v>
      </c>
      <c r="BA46" s="91">
        <v>0.095854034733386093</v>
      </c>
      <c r="BB46" s="85"/>
      <c r="BC46" s="85"/>
      <c r="BD46" s="85"/>
      <c r="BE46" s="85"/>
      <c r="BF46" s="85"/>
      <c r="BG46" s="85"/>
      <c r="BH46" s="85"/>
      <c r="BI46" s="85"/>
      <c r="BJ46" s="85"/>
      <c r="BK46" s="383"/>
    </row>
    <row r="47" spans="1:63" s="404" customFormat="1" ht="13">
      <c r="A47" s="403" t="s">
        <v>68</v>
      </c>
      <c r="B47" s="404">
        <v>5242.0799999999999</v>
      </c>
      <c r="C47" s="404">
        <v>7484.8099999999995</v>
      </c>
      <c r="D47" s="404">
        <v>8913.2999999999993</v>
      </c>
      <c r="E47" s="404">
        <v>9972.9799999999996</v>
      </c>
      <c r="F47" s="404">
        <v>10732.389999999999</v>
      </c>
      <c r="G47" s="404">
        <v>10363.48</v>
      </c>
      <c r="H47" s="404">
        <v>14190.27</v>
      </c>
      <c r="I47" s="405">
        <v>21198.400000000001</v>
      </c>
      <c r="J47" s="405">
        <v>24274.519999999997</v>
      </c>
      <c r="K47" s="405">
        <v>26769.369999999999</v>
      </c>
      <c r="L47" s="405">
        <v>21581.580000000002</v>
      </c>
      <c r="M47" s="405">
        <v>28670.549999999999</v>
      </c>
      <c r="N47" s="405">
        <v>29837.509999999998</v>
      </c>
      <c r="O47" s="405">
        <v>89855.760000000009</v>
      </c>
      <c r="P47" s="405">
        <v>67941.130000000005</v>
      </c>
      <c r="Q47" s="405">
        <v>61775.919999999998</v>
      </c>
      <c r="R47" s="406"/>
      <c r="S47" s="85" t="s">
        <v>68</v>
      </c>
      <c r="T47" s="91">
        <v>2.8384230375870813E-05</v>
      </c>
      <c r="U47" s="91">
        <v>2.8384230375870813E-05</v>
      </c>
      <c r="V47" s="91">
        <v>2.8384230375870813E-05</v>
      </c>
      <c r="W47" s="91">
        <v>2.8384230375870813E-05</v>
      </c>
      <c r="X47" s="91">
        <v>2.8384230375870813E-05</v>
      </c>
      <c r="Y47" s="91">
        <v>2.8384230375870813E-05</v>
      </c>
      <c r="Z47" s="91">
        <v>2.8384230375870813E-05</v>
      </c>
      <c r="AA47" s="91">
        <v>2.8384230375870813E-05</v>
      </c>
      <c r="AB47" s="91">
        <v>2.8384230375870813E-05</v>
      </c>
      <c r="AC47" s="91">
        <v>2.8384230375870813E-05</v>
      </c>
      <c r="AD47" s="91">
        <v>2.8384230375870813E-05</v>
      </c>
      <c r="AE47" s="91">
        <v>2.8384230375870813E-05</v>
      </c>
      <c r="AF47" s="91">
        <v>2.8384230375870813E-05</v>
      </c>
      <c r="AG47" s="91">
        <v>2.8384230375870813E-05</v>
      </c>
      <c r="AH47" s="91">
        <v>2.8384230375870813E-05</v>
      </c>
      <c r="AI47" s="91">
        <v>2.8384230375870813E-05</v>
      </c>
      <c r="AJ47" s="91">
        <v>2.8384230375870813E-05</v>
      </c>
      <c r="AK47" s="91">
        <v>2.8384230375870813E-05</v>
      </c>
      <c r="AL47" s="91">
        <v>2.8384230375870813E-05</v>
      </c>
      <c r="AM47" s="91">
        <v>4.0819965377900656E-05</v>
      </c>
      <c r="AN47" s="91">
        <v>4.9187239465071045E-05</v>
      </c>
      <c r="AO47" s="91">
        <v>5.60045334325938E-05</v>
      </c>
      <c r="AP47" s="91">
        <v>5.9491743232658391E-05</v>
      </c>
      <c r="AQ47" s="91">
        <v>5.8193548734213541E-05</v>
      </c>
      <c r="AR47" s="91">
        <v>7.9996144139704741E-05</v>
      </c>
      <c r="AS47" s="91">
        <v>0.00011066110808768295</v>
      </c>
      <c r="AT47" s="91">
        <v>0.00012734909560366175</v>
      </c>
      <c r="AU47" s="91">
        <v>0.00014352928535478384</v>
      </c>
      <c r="AV47" s="91">
        <v>0.00011748888218993609</v>
      </c>
      <c r="AW47" s="91">
        <v>0.00015910786717093182</v>
      </c>
      <c r="AX47" s="91">
        <v>0.00016496935123429653</v>
      </c>
      <c r="AY47" s="91">
        <v>0.00050639970140353859</v>
      </c>
      <c r="AZ47" s="91">
        <v>0.00040214779975704216</v>
      </c>
      <c r="BA47" s="91">
        <v>0.00033114282651279081</v>
      </c>
      <c r="BB47" s="85"/>
      <c r="BC47" s="85"/>
      <c r="BD47" s="85"/>
      <c r="BE47" s="85"/>
      <c r="BF47" s="85"/>
      <c r="BG47" s="85"/>
      <c r="BH47" s="85"/>
      <c r="BI47" s="85"/>
      <c r="BJ47" s="85"/>
      <c r="BK47" s="383"/>
    </row>
    <row r="48" spans="1:63" s="404" customFormat="1" ht="13">
      <c r="A48" s="403" t="s">
        <v>69</v>
      </c>
      <c r="B48" s="404">
        <v>847102.62999999989</v>
      </c>
      <c r="C48" s="404">
        <v>930507.45999999996</v>
      </c>
      <c r="D48" s="404">
        <v>1028220.51</v>
      </c>
      <c r="E48" s="404">
        <v>1162770.3</v>
      </c>
      <c r="F48" s="404">
        <v>1258480.5600000001</v>
      </c>
      <c r="G48" s="404">
        <v>1390463.9199999999</v>
      </c>
      <c r="H48" s="404">
        <v>1549637.24</v>
      </c>
      <c r="I48" s="405">
        <v>1700026.0099999998</v>
      </c>
      <c r="J48" s="405">
        <v>1796447.26</v>
      </c>
      <c r="K48" s="405">
        <v>1733508.5800000001</v>
      </c>
      <c r="L48" s="405">
        <v>1670501.46</v>
      </c>
      <c r="M48" s="405">
        <v>1605930.4399999999</v>
      </c>
      <c r="N48" s="405">
        <v>1589031.97</v>
      </c>
      <c r="O48" s="405">
        <v>1782091.2000000002</v>
      </c>
      <c r="P48" s="405">
        <v>1543513.6799999999</v>
      </c>
      <c r="Q48" s="405">
        <v>1380617.27</v>
      </c>
      <c r="R48" s="406"/>
      <c r="S48" s="85" t="s">
        <v>69</v>
      </c>
      <c r="T48" s="91">
        <v>0.0045867968825210699</v>
      </c>
      <c r="U48" s="91">
        <v>0.0045867968825210699</v>
      </c>
      <c r="V48" s="91">
        <v>0.0045867968825210699</v>
      </c>
      <c r="W48" s="91">
        <v>0.0045867968825210699</v>
      </c>
      <c r="X48" s="91">
        <v>0.0045867968825210699</v>
      </c>
      <c r="Y48" s="91">
        <v>0.0045867968825210699</v>
      </c>
      <c r="Z48" s="91">
        <v>0.0045867968825210699</v>
      </c>
      <c r="AA48" s="91">
        <v>0.0045867968825210699</v>
      </c>
      <c r="AB48" s="91">
        <v>0.0045867968825210699</v>
      </c>
      <c r="AC48" s="91">
        <v>0.0045867968825210699</v>
      </c>
      <c r="AD48" s="91">
        <v>0.0045867968825210699</v>
      </c>
      <c r="AE48" s="91">
        <v>0.0045867968825210699</v>
      </c>
      <c r="AF48" s="91">
        <v>0.0045867968825210699</v>
      </c>
      <c r="AG48" s="91">
        <v>0.0045867968825210699</v>
      </c>
      <c r="AH48" s="91">
        <v>0.0045867968825210699</v>
      </c>
      <c r="AI48" s="91">
        <v>0.0045867968825210699</v>
      </c>
      <c r="AJ48" s="91">
        <v>0.0045867968825210699</v>
      </c>
      <c r="AK48" s="91">
        <v>0.0045867968825210699</v>
      </c>
      <c r="AL48" s="91">
        <v>0.0045867968825210699</v>
      </c>
      <c r="AM48" s="91">
        <v>0.0050747156308681559</v>
      </c>
      <c r="AN48" s="91">
        <v>0.0056741418384063684</v>
      </c>
      <c r="AO48" s="91">
        <v>0.0065296840203005642</v>
      </c>
      <c r="AP48" s="91">
        <v>0.0069760046307310994</v>
      </c>
      <c r="AQ48" s="91">
        <v>0.0078078048967803867</v>
      </c>
      <c r="AR48" s="91">
        <v>0.0087359158081766041</v>
      </c>
      <c r="AS48" s="91">
        <v>0.0088745736491660839</v>
      </c>
      <c r="AT48" s="91">
        <v>0.0094245296657019875</v>
      </c>
      <c r="AU48" s="91">
        <v>0.0092945499891774128</v>
      </c>
      <c r="AV48" s="91">
        <v>0.0090941140190873987</v>
      </c>
      <c r="AW48" s="91">
        <v>0.0089121473823584162</v>
      </c>
      <c r="AX48" s="91">
        <v>0.0087856383854234537</v>
      </c>
      <c r="AY48" s="91">
        <v>0.010043323339025498</v>
      </c>
      <c r="AZ48" s="91">
        <v>0.0091361540543540443</v>
      </c>
      <c r="BA48" s="91">
        <v>0.0074006425986075618</v>
      </c>
      <c r="BB48" s="85"/>
      <c r="BC48" s="85"/>
      <c r="BD48" s="85"/>
      <c r="BE48" s="85"/>
      <c r="BF48" s="85"/>
      <c r="BG48" s="85"/>
      <c r="BH48" s="85"/>
      <c r="BI48" s="85"/>
      <c r="BJ48" s="85"/>
      <c r="BK48" s="383"/>
    </row>
    <row r="49" spans="1:63" s="404" customFormat="1" ht="13">
      <c r="A49" s="403" t="s">
        <v>70</v>
      </c>
      <c r="B49" s="404">
        <v>3031892.75</v>
      </c>
      <c r="C49" s="404">
        <v>3240149.1100000003</v>
      </c>
      <c r="D49" s="404">
        <v>3710529.1000000001</v>
      </c>
      <c r="E49" s="404">
        <v>4241735.3399999999</v>
      </c>
      <c r="F49" s="404">
        <v>4613268.6200000001</v>
      </c>
      <c r="G49" s="404">
        <v>5210510.5800000001</v>
      </c>
      <c r="H49" s="404">
        <v>5521786.71</v>
      </c>
      <c r="I49" s="405">
        <v>6094005.8300000001</v>
      </c>
      <c r="J49" s="405">
        <v>5746990.5999999996</v>
      </c>
      <c r="K49" s="405">
        <v>5436020.2699999996</v>
      </c>
      <c r="L49" s="405">
        <v>5634391.4799999995</v>
      </c>
      <c r="M49" s="405">
        <v>6566208.3499999996</v>
      </c>
      <c r="N49" s="405">
        <v>7940338.6500000004</v>
      </c>
      <c r="O49" s="405">
        <v>7350025.1500000004</v>
      </c>
      <c r="P49" s="405">
        <v>6580222.1279999996</v>
      </c>
      <c r="Q49" s="405">
        <v>6628305.5599999996</v>
      </c>
      <c r="R49" s="406"/>
      <c r="S49" s="85" t="s">
        <v>70</v>
      </c>
      <c r="T49" s="91">
        <v>0.016416754855120962</v>
      </c>
      <c r="U49" s="91">
        <v>0.016416754855120962</v>
      </c>
      <c r="V49" s="91">
        <v>0.016416754855120962</v>
      </c>
      <c r="W49" s="91">
        <v>0.016416754855120962</v>
      </c>
      <c r="X49" s="91">
        <v>0.016416754855120962</v>
      </c>
      <c r="Y49" s="91">
        <v>0.016416754855120962</v>
      </c>
      <c r="Z49" s="91">
        <v>0.016416754855120962</v>
      </c>
      <c r="AA49" s="91">
        <v>0.016416754855120962</v>
      </c>
      <c r="AB49" s="91">
        <v>0.016416754855120962</v>
      </c>
      <c r="AC49" s="91">
        <v>0.016416754855120962</v>
      </c>
      <c r="AD49" s="91">
        <v>0.016416754855120962</v>
      </c>
      <c r="AE49" s="91">
        <v>0.016416754855120962</v>
      </c>
      <c r="AF49" s="91">
        <v>0.016416754855120962</v>
      </c>
      <c r="AG49" s="91">
        <v>0.016416754855120962</v>
      </c>
      <c r="AH49" s="91">
        <v>0.016416754855120962</v>
      </c>
      <c r="AI49" s="91">
        <v>0.016416754855120962</v>
      </c>
      <c r="AJ49" s="91">
        <v>0.016416754855120962</v>
      </c>
      <c r="AK49" s="91">
        <v>0.016416754855120962</v>
      </c>
      <c r="AL49" s="91">
        <v>0.016416754855120962</v>
      </c>
      <c r="AM49" s="91">
        <v>0.01767082591133718</v>
      </c>
      <c r="AN49" s="91">
        <v>0.020476219064074423</v>
      </c>
      <c r="AO49" s="91">
        <v>0.023820002512914357</v>
      </c>
      <c r="AP49" s="91">
        <v>0.025572252984127516</v>
      </c>
      <c r="AQ49" s="91">
        <v>0.029258328415490288</v>
      </c>
      <c r="AR49" s="91">
        <v>0.031128487728694806</v>
      </c>
      <c r="AS49" s="91">
        <v>0.031812280070222278</v>
      </c>
      <c r="AT49" s="91">
        <v>0.030149887839295911</v>
      </c>
      <c r="AU49" s="91">
        <v>0.029146300586349962</v>
      </c>
      <c r="AV49" s="91">
        <v>0.030673303660144417</v>
      </c>
      <c r="AW49" s="91">
        <v>0.036439322090732938</v>
      </c>
      <c r="AX49" s="91">
        <v>0.043901535874511982</v>
      </c>
      <c r="AY49" s="91">
        <v>0.041422503590960655</v>
      </c>
      <c r="AZ49" s="91">
        <v>0.038948746520521535</v>
      </c>
      <c r="BA49" s="91">
        <v>0.035530281671707145</v>
      </c>
      <c r="BB49" s="85"/>
      <c r="BC49" s="85"/>
      <c r="BD49" s="85"/>
      <c r="BE49" s="85"/>
      <c r="BF49" s="85"/>
      <c r="BG49" s="85"/>
      <c r="BH49" s="85"/>
      <c r="BI49" s="85"/>
      <c r="BJ49" s="85"/>
      <c r="BK49" s="383"/>
    </row>
    <row r="50" spans="1:63" s="404" customFormat="1" ht="13">
      <c r="A50" s="403" t="s">
        <v>71</v>
      </c>
      <c r="B50" s="404">
        <v>3365.3099999999999</v>
      </c>
      <c r="C50" s="404">
        <v>3198.4099999999999</v>
      </c>
      <c r="D50" s="404">
        <v>5638.2799999999997</v>
      </c>
      <c r="E50" s="404">
        <v>5964.3099999999995</v>
      </c>
      <c r="F50" s="404">
        <v>6842.1300000000001</v>
      </c>
      <c r="G50" s="404">
        <v>10186.52</v>
      </c>
      <c r="H50" s="404">
        <v>10487.740000000002</v>
      </c>
      <c r="I50" s="405">
        <v>11622.25</v>
      </c>
      <c r="J50" s="405">
        <v>16915.399999999998</v>
      </c>
      <c r="K50" s="405">
        <v>37364.729999999996</v>
      </c>
      <c r="L50" s="405">
        <v>68016.150000000009</v>
      </c>
      <c r="M50" s="405">
        <v>94397.320000000007</v>
      </c>
      <c r="N50" s="405">
        <v>86724.659999999989</v>
      </c>
      <c r="O50" s="405">
        <v>97092.639999999985</v>
      </c>
      <c r="P50" s="405">
        <v>84194.01999999999</v>
      </c>
      <c r="Q50" s="405">
        <v>78006.809999999998</v>
      </c>
      <c r="R50" s="406"/>
      <c r="S50" s="85" t="s">
        <v>71</v>
      </c>
      <c r="T50" s="91">
        <v>1.8222105409727018E-05</v>
      </c>
      <c r="U50" s="91">
        <v>1.8222105409727018E-05</v>
      </c>
      <c r="V50" s="91">
        <v>1.8222105409727018E-05</v>
      </c>
      <c r="W50" s="91">
        <v>1.8222105409727018E-05</v>
      </c>
      <c r="X50" s="91">
        <v>1.8222105409727018E-05</v>
      </c>
      <c r="Y50" s="91">
        <v>1.8222105409727018E-05</v>
      </c>
      <c r="Z50" s="91">
        <v>1.8222105409727018E-05</v>
      </c>
      <c r="AA50" s="91">
        <v>1.8222105409727018E-05</v>
      </c>
      <c r="AB50" s="91">
        <v>1.8222105409727018E-05</v>
      </c>
      <c r="AC50" s="91">
        <v>1.8222105409727018E-05</v>
      </c>
      <c r="AD50" s="91">
        <v>1.8222105409727018E-05</v>
      </c>
      <c r="AE50" s="91">
        <v>1.8222105409727018E-05</v>
      </c>
      <c r="AF50" s="91">
        <v>1.8222105409727018E-05</v>
      </c>
      <c r="AG50" s="91">
        <v>1.8222105409727018E-05</v>
      </c>
      <c r="AH50" s="91">
        <v>1.8222105409727018E-05</v>
      </c>
      <c r="AI50" s="91">
        <v>1.8222105409727018E-05</v>
      </c>
      <c r="AJ50" s="91">
        <v>1.8222105409727018E-05</v>
      </c>
      <c r="AK50" s="91">
        <v>1.8222105409727018E-05</v>
      </c>
      <c r="AL50" s="91">
        <v>1.8222105409727018E-05</v>
      </c>
      <c r="AM50" s="91">
        <v>1.7443193008818026E-05</v>
      </c>
      <c r="AN50" s="91">
        <v>3.1114337959130828E-05</v>
      </c>
      <c r="AO50" s="91">
        <v>3.349333888139287E-05</v>
      </c>
      <c r="AP50" s="91">
        <v>3.7927268867835491E-05</v>
      </c>
      <c r="AQ50" s="91">
        <v>5.7199873792591003E-05</v>
      </c>
      <c r="AR50" s="91">
        <v>5.9123523424131264E-05</v>
      </c>
      <c r="AS50" s="91">
        <v>6.0671138551592239E-05</v>
      </c>
      <c r="AT50" s="91">
        <v>8.8741647281766228E-05</v>
      </c>
      <c r="AU50" s="91">
        <v>0.00020033840894927493</v>
      </c>
      <c r="AV50" s="91">
        <v>0.0003702760147479018</v>
      </c>
      <c r="AW50" s="91">
        <v>0.00052386006727641937</v>
      </c>
      <c r="AX50" s="91">
        <v>0.00047949412991281598</v>
      </c>
      <c r="AY50" s="91">
        <v>0.00054718455338290226</v>
      </c>
      <c r="AZ50" s="91">
        <v>0.00049834967266073433</v>
      </c>
      <c r="BA50" s="91">
        <v>0.00041814667512270534</v>
      </c>
      <c r="BB50" s="85"/>
      <c r="BC50" s="85"/>
      <c r="BD50" s="85"/>
      <c r="BE50" s="85"/>
      <c r="BF50" s="85"/>
      <c r="BG50" s="85"/>
      <c r="BH50" s="85"/>
      <c r="BI50" s="85"/>
      <c r="BJ50" s="85"/>
      <c r="BK50" s="383"/>
    </row>
    <row r="51" spans="1:62" ht="13">
      <c r="A51" s="403" t="s">
        <v>72</v>
      </c>
      <c r="B51" s="404">
        <v>12920.17</v>
      </c>
      <c r="C51" s="404">
        <v>13827.27</v>
      </c>
      <c r="D51" s="404">
        <v>16997.090000000004</v>
      </c>
      <c r="E51" s="404">
        <v>25578.919999999998</v>
      </c>
      <c r="F51" s="404">
        <v>31640.190000000002</v>
      </c>
      <c r="G51" s="404">
        <v>38540.720000000001</v>
      </c>
      <c r="H51" s="404">
        <v>44105.630000000005</v>
      </c>
      <c r="I51" s="405">
        <v>63587.639999999999</v>
      </c>
      <c r="J51" s="405">
        <v>68935.960000000006</v>
      </c>
      <c r="K51" s="405">
        <v>78748.639999999999</v>
      </c>
      <c r="L51" s="405">
        <v>87803.979999999996</v>
      </c>
      <c r="M51" s="405">
        <v>98783.549999999988</v>
      </c>
      <c r="N51" s="405">
        <v>90241.25</v>
      </c>
      <c r="O51" s="405">
        <v>121682.17</v>
      </c>
      <c r="P51" s="405">
        <v>109117.21816883807</v>
      </c>
      <c r="Q51" s="405">
        <v>115622.39083205983</v>
      </c>
      <c r="R51" s="406"/>
      <c r="S51" s="85" t="s">
        <v>72</v>
      </c>
      <c r="T51" s="91">
        <v>6.9958696123564455E-05</v>
      </c>
      <c r="U51" s="91">
        <v>6.9958696123564455E-05</v>
      </c>
      <c r="V51" s="91">
        <v>6.9958696123564455E-05</v>
      </c>
      <c r="W51" s="91">
        <v>6.9958696123564455E-05</v>
      </c>
      <c r="X51" s="91">
        <v>6.9958696123564455E-05</v>
      </c>
      <c r="Y51" s="91">
        <v>6.9958696123564455E-05</v>
      </c>
      <c r="Z51" s="91">
        <v>6.9958696123564455E-05</v>
      </c>
      <c r="AA51" s="91">
        <v>6.9958696123564455E-05</v>
      </c>
      <c r="AB51" s="91">
        <v>6.9958696123564455E-05</v>
      </c>
      <c r="AC51" s="91">
        <v>6.9958696123564455E-05</v>
      </c>
      <c r="AD51" s="91">
        <v>6.9958696123564455E-05</v>
      </c>
      <c r="AE51" s="91">
        <v>6.9958696123564455E-05</v>
      </c>
      <c r="AF51" s="91">
        <v>6.9958696123564455E-05</v>
      </c>
      <c r="AG51" s="91">
        <v>6.9958696123564455E-05</v>
      </c>
      <c r="AH51" s="91">
        <v>6.9958696123564455E-05</v>
      </c>
      <c r="AI51" s="91">
        <v>6.9958696123564455E-05</v>
      </c>
      <c r="AJ51" s="91">
        <v>6.9958696123564455E-05</v>
      </c>
      <c r="AK51" s="91">
        <v>6.9958696123564455E-05</v>
      </c>
      <c r="AL51" s="91">
        <v>6.9958696123564455E-05</v>
      </c>
      <c r="AM51" s="91">
        <v>7.5409887848974715E-05</v>
      </c>
      <c r="AN51" s="91">
        <v>9.3796903059401639E-05</v>
      </c>
      <c r="AO51" s="91">
        <v>0.00014364166781740683</v>
      </c>
      <c r="AP51" s="91">
        <v>0.00017538778029055279</v>
      </c>
      <c r="AQ51" s="91">
        <v>0.00021641584367139983</v>
      </c>
      <c r="AR51" s="91">
        <v>0.00024864081760618269</v>
      </c>
      <c r="AS51" s="91">
        <v>0.00033194385911581399</v>
      </c>
      <c r="AT51" s="91">
        <v>0.00036165214226976282</v>
      </c>
      <c r="AU51" s="91">
        <v>0.00042222644843196327</v>
      </c>
      <c r="AV51" s="91">
        <v>0.00047799982494458254</v>
      </c>
      <c r="AW51" s="91">
        <v>0.00054820155009489174</v>
      </c>
      <c r="AX51" s="91">
        <v>0.00049893709183748789</v>
      </c>
      <c r="AY51" s="91">
        <v>0.00068576365671087322</v>
      </c>
      <c r="AZ51" s="91">
        <v>0.00064587164214382911</v>
      </c>
      <c r="BA51" s="91">
        <v>0.00061978073832481785</v>
      </c>
      <c r="BB51" s="85"/>
      <c r="BC51" s="85"/>
      <c r="BD51" s="85"/>
      <c r="BE51" s="85"/>
      <c r="BF51" s="85"/>
      <c r="BG51" s="85"/>
      <c r="BH51" s="85"/>
      <c r="BI51" s="85"/>
      <c r="BJ51" s="85"/>
    </row>
    <row r="52" spans="1:63" s="404" customFormat="1" ht="13">
      <c r="A52" s="403" t="s">
        <v>74</v>
      </c>
      <c r="B52" s="404">
        <v>1451.8199999999999</v>
      </c>
      <c r="C52" s="404">
        <v>1419.25</v>
      </c>
      <c r="D52" s="404">
        <v>1870.2199999999998</v>
      </c>
      <c r="E52" s="404">
        <v>2486.6500000000001</v>
      </c>
      <c r="F52" s="404">
        <v>2914.6500000000001</v>
      </c>
      <c r="G52" s="404">
        <v>3447.6999999999998</v>
      </c>
      <c r="H52" s="404">
        <v>4083.6700000000001</v>
      </c>
      <c r="I52" s="405">
        <v>6384.54</v>
      </c>
      <c r="J52" s="405">
        <v>8361.5599999999995</v>
      </c>
      <c r="K52" s="405">
        <v>12157.219999999999</v>
      </c>
      <c r="L52" s="405">
        <v>14811.27</v>
      </c>
      <c r="M52" s="405">
        <v>16505.66</v>
      </c>
      <c r="N52" s="405">
        <v>16940.529999999999</v>
      </c>
      <c r="O52" s="405">
        <v>18026.360000000001</v>
      </c>
      <c r="P52" s="405">
        <v>16362.32</v>
      </c>
      <c r="Q52" s="405">
        <v>13522.789999999999</v>
      </c>
      <c r="R52" s="406"/>
      <c r="S52" s="85" t="s">
        <v>74</v>
      </c>
      <c r="T52" s="91">
        <v>7.861153081276279E-06</v>
      </c>
      <c r="U52" s="91">
        <v>7.861153081276279E-06</v>
      </c>
      <c r="V52" s="91">
        <v>7.861153081276279E-06</v>
      </c>
      <c r="W52" s="91">
        <v>7.861153081276279E-06</v>
      </c>
      <c r="X52" s="91">
        <v>7.861153081276279E-06</v>
      </c>
      <c r="Y52" s="91">
        <v>7.861153081276279E-06</v>
      </c>
      <c r="Z52" s="91">
        <v>7.861153081276279E-06</v>
      </c>
      <c r="AA52" s="91">
        <v>7.861153081276279E-06</v>
      </c>
      <c r="AB52" s="91">
        <v>7.861153081276279E-06</v>
      </c>
      <c r="AC52" s="91">
        <v>7.861153081276279E-06</v>
      </c>
      <c r="AD52" s="91">
        <v>7.861153081276279E-06</v>
      </c>
      <c r="AE52" s="91">
        <v>7.861153081276279E-06</v>
      </c>
      <c r="AF52" s="91">
        <v>7.861153081276279E-06</v>
      </c>
      <c r="AG52" s="91">
        <v>7.861153081276279E-06</v>
      </c>
      <c r="AH52" s="91">
        <v>7.861153081276279E-06</v>
      </c>
      <c r="AI52" s="91">
        <v>7.861153081276279E-06</v>
      </c>
      <c r="AJ52" s="91">
        <v>7.861153081276279E-06</v>
      </c>
      <c r="AK52" s="91">
        <v>7.861153081276279E-06</v>
      </c>
      <c r="AL52" s="91">
        <v>7.861153081276279E-06</v>
      </c>
      <c r="AM52" s="91">
        <v>7.7401745485303591E-06</v>
      </c>
      <c r="AN52" s="91">
        <v>1.0320639829509292E-05</v>
      </c>
      <c r="AO52" s="91">
        <v>1.3964098299621515E-05</v>
      </c>
      <c r="AP52" s="91">
        <v>1.6156476741254071E-05</v>
      </c>
      <c r="AQ52" s="91">
        <v>1.9359703301492167E-05</v>
      </c>
      <c r="AR52" s="91">
        <v>2.3021257096516702E-05</v>
      </c>
      <c r="AS52" s="91">
        <v>3.332894327072492E-05</v>
      </c>
      <c r="AT52" s="91">
        <v>4.3866453542057842E-05</v>
      </c>
      <c r="AU52" s="91">
        <v>6.5183345685792575E-05</v>
      </c>
      <c r="AV52" s="91">
        <v>8.0631703337444933E-05</v>
      </c>
      <c r="AW52" s="91">
        <v>9.1598534344425287E-05</v>
      </c>
      <c r="AX52" s="91">
        <v>9.3662917705436463E-05</v>
      </c>
      <c r="AY52" s="91">
        <v>0.00010159107575733255</v>
      </c>
      <c r="AZ52" s="91">
        <v>9.6849595921066447E-05</v>
      </c>
      <c r="BA52" s="91">
        <v>7.2487385099872292E-05</v>
      </c>
      <c r="BB52" s="85"/>
      <c r="BC52" s="85"/>
      <c r="BD52" s="85"/>
      <c r="BE52" s="85"/>
      <c r="BF52" s="85"/>
      <c r="BG52" s="85"/>
      <c r="BH52" s="85"/>
      <c r="BI52" s="85"/>
      <c r="BJ52" s="85"/>
      <c r="BK52" s="383"/>
    </row>
    <row r="53" spans="1:63" s="404" customFormat="1" ht="13">
      <c r="A53" s="403" t="s">
        <v>75</v>
      </c>
      <c r="B53" s="404">
        <v>22539.970000000001</v>
      </c>
      <c r="C53" s="404">
        <v>23058.52</v>
      </c>
      <c r="D53" s="404">
        <v>26734.550000000003</v>
      </c>
      <c r="E53" s="404">
        <v>28351.16</v>
      </c>
      <c r="F53" s="404">
        <v>418767.71000000002</v>
      </c>
      <c r="G53" s="404">
        <v>602069.79000000004</v>
      </c>
      <c r="H53" s="404">
        <v>766656.16999999993</v>
      </c>
      <c r="I53" s="405">
        <v>1486971.1199999999</v>
      </c>
      <c r="J53" s="405">
        <v>1401573.97</v>
      </c>
      <c r="K53" s="405">
        <v>1564880.3399999999</v>
      </c>
      <c r="L53" s="405">
        <v>2062839.77</v>
      </c>
      <c r="M53" s="405">
        <v>3025941.1100000003</v>
      </c>
      <c r="N53" s="405">
        <v>4069655.1999999997</v>
      </c>
      <c r="O53" s="405">
        <v>3183382.52</v>
      </c>
      <c r="P53" s="405">
        <v>2358412.1709999996</v>
      </c>
      <c r="Q53" s="405">
        <v>1400696.05</v>
      </c>
      <c r="R53" s="406"/>
      <c r="S53" s="85" t="s">
        <v>75</v>
      </c>
      <c r="T53" s="91">
        <v>0.00012204691670962993</v>
      </c>
      <c r="U53" s="91">
        <v>0.00012204691670962993</v>
      </c>
      <c r="V53" s="91">
        <v>0.00012204691670962993</v>
      </c>
      <c r="W53" s="91">
        <v>0.00012204691670962993</v>
      </c>
      <c r="X53" s="91">
        <v>0.00012204691670962993</v>
      </c>
      <c r="Y53" s="91">
        <v>0.00012204691670962993</v>
      </c>
      <c r="Z53" s="91">
        <v>0.00012204691670962993</v>
      </c>
      <c r="AA53" s="91">
        <v>0.00012204691670962993</v>
      </c>
      <c r="AB53" s="91">
        <v>0.00012204691670962993</v>
      </c>
      <c r="AC53" s="91">
        <v>0.00012204691670962993</v>
      </c>
      <c r="AD53" s="91">
        <v>0.00012204691670962993</v>
      </c>
      <c r="AE53" s="91">
        <v>0.00012204691670962993</v>
      </c>
      <c r="AF53" s="91">
        <v>0.00012204691670962993</v>
      </c>
      <c r="AG53" s="91">
        <v>0.00012204691670962993</v>
      </c>
      <c r="AH53" s="91">
        <v>0.00012204691670962993</v>
      </c>
      <c r="AI53" s="91">
        <v>0.00012204691670962993</v>
      </c>
      <c r="AJ53" s="91">
        <v>0.00012204691670962993</v>
      </c>
      <c r="AK53" s="91">
        <v>0.00012204691670962993</v>
      </c>
      <c r="AL53" s="91">
        <v>0.00012204691670962993</v>
      </c>
      <c r="AM53" s="91">
        <v>0.00012575442637363272</v>
      </c>
      <c r="AN53" s="91">
        <v>0.00014753219490434692</v>
      </c>
      <c r="AO53" s="91">
        <v>0.00015920953296535398</v>
      </c>
      <c r="AP53" s="91">
        <v>0.0023213115696921519</v>
      </c>
      <c r="AQ53" s="91">
        <v>0.0033807734145058143</v>
      </c>
      <c r="AR53" s="91">
        <v>0.0043219429567523367</v>
      </c>
      <c r="AS53" s="91">
        <v>0.0077623722466593206</v>
      </c>
      <c r="AT53" s="91">
        <v>0.0073529436421866943</v>
      </c>
      <c r="AU53" s="91">
        <v>0.008390416243114842</v>
      </c>
      <c r="AV53" s="91">
        <v>0.01122998124855756</v>
      </c>
      <c r="AW53" s="91">
        <v>0.016792528786400751</v>
      </c>
      <c r="AX53" s="91">
        <v>0.02250081786621207</v>
      </c>
      <c r="AY53" s="91">
        <v>0.017940574511653391</v>
      </c>
      <c r="AZ53" s="91">
        <v>0.013959589213306854</v>
      </c>
      <c r="BA53" s="91">
        <v>0.0075082726260054305</v>
      </c>
      <c r="BB53" s="85"/>
      <c r="BC53" s="85"/>
      <c r="BD53" s="85"/>
      <c r="BE53" s="85"/>
      <c r="BF53" s="85"/>
      <c r="BG53" s="85"/>
      <c r="BH53" s="85"/>
      <c r="BI53" s="85"/>
      <c r="BJ53" s="85"/>
      <c r="BK53" s="383"/>
    </row>
    <row r="54" spans="1:63" s="404" customFormat="1" ht="13">
      <c r="A54" s="403" t="s">
        <v>76</v>
      </c>
      <c r="B54" s="404">
        <v>19775713.189999998</v>
      </c>
      <c r="C54" s="404">
        <v>20161027.629999999</v>
      </c>
      <c r="D54" s="404">
        <v>20139848.069999997</v>
      </c>
      <c r="E54" s="404">
        <v>20097795.600000001</v>
      </c>
      <c r="F54" s="404">
        <v>19094530.419999998</v>
      </c>
      <c r="G54" s="404">
        <v>19420798.640000004</v>
      </c>
      <c r="H54" s="404">
        <v>19911750.639999997</v>
      </c>
      <c r="I54" s="405">
        <v>21446299.449999999</v>
      </c>
      <c r="J54" s="405">
        <v>22024174.880000003</v>
      </c>
      <c r="K54" s="405">
        <v>21638092.200000003</v>
      </c>
      <c r="L54" s="405">
        <v>21761430.140000001</v>
      </c>
      <c r="M54" s="405">
        <v>19905802.109999999</v>
      </c>
      <c r="N54" s="405">
        <v>19655896.729999997</v>
      </c>
      <c r="O54" s="405">
        <v>19516853.73</v>
      </c>
      <c r="P54" s="405">
        <v>19274255.900000002</v>
      </c>
      <c r="Q54" s="405">
        <v>18377307.579999998</v>
      </c>
      <c r="R54" s="406"/>
      <c r="S54" s="85" t="s">
        <v>76</v>
      </c>
      <c r="T54" s="91">
        <v>0.1070793271052916</v>
      </c>
      <c r="U54" s="91">
        <v>0.1070793271052916</v>
      </c>
      <c r="V54" s="91">
        <v>0.1070793271052916</v>
      </c>
      <c r="W54" s="91">
        <v>0.1070793271052916</v>
      </c>
      <c r="X54" s="91">
        <v>0.1070793271052916</v>
      </c>
      <c r="Y54" s="91">
        <v>0.1070793271052916</v>
      </c>
      <c r="Z54" s="91">
        <v>0.1070793271052916</v>
      </c>
      <c r="AA54" s="91">
        <v>0.1070793271052916</v>
      </c>
      <c r="AB54" s="91">
        <v>0.1070793271052916</v>
      </c>
      <c r="AC54" s="91">
        <v>0.1070793271052916</v>
      </c>
      <c r="AD54" s="91">
        <v>0.1070793271052916</v>
      </c>
      <c r="AE54" s="91">
        <v>0.1070793271052916</v>
      </c>
      <c r="AF54" s="91">
        <v>0.1070793271052916</v>
      </c>
      <c r="AG54" s="91">
        <v>0.1070793271052916</v>
      </c>
      <c r="AH54" s="91">
        <v>0.1070793271052916</v>
      </c>
      <c r="AI54" s="91">
        <v>0.1070793271052916</v>
      </c>
      <c r="AJ54" s="91">
        <v>0.1070793271052916</v>
      </c>
      <c r="AK54" s="91">
        <v>0.1070793271052916</v>
      </c>
      <c r="AL54" s="91">
        <v>0.1070793271052916</v>
      </c>
      <c r="AM54" s="91">
        <v>0.10995235013841348</v>
      </c>
      <c r="AN54" s="91">
        <v>0.11113992907332176</v>
      </c>
      <c r="AO54" s="91">
        <v>0.11286171892469819</v>
      </c>
      <c r="AP54" s="91">
        <v>0.10584472805170374</v>
      </c>
      <c r="AQ54" s="91">
        <v>0.10905267266537769</v>
      </c>
      <c r="AR54" s="91">
        <v>0.1122503852478704</v>
      </c>
      <c r="AS54" s="91">
        <v>0.11195520706832898</v>
      </c>
      <c r="AT54" s="91">
        <v>0.11554332495080794</v>
      </c>
      <c r="AU54" s="91">
        <v>0.11601692194873929</v>
      </c>
      <c r="AV54" s="91">
        <v>0.11846797602413653</v>
      </c>
      <c r="AW54" s="91">
        <v>0.11046770006326123</v>
      </c>
      <c r="AX54" s="91">
        <v>0.1086759763625192</v>
      </c>
      <c r="AY54" s="91">
        <v>0.10999104454971544</v>
      </c>
      <c r="AZ54" s="91">
        <v>0.11408552672201933</v>
      </c>
      <c r="BA54" s="91">
        <v>0.0985094770864786</v>
      </c>
      <c r="BB54" s="85"/>
      <c r="BC54" s="85"/>
      <c r="BD54" s="85"/>
      <c r="BE54" s="85"/>
      <c r="BF54" s="85"/>
      <c r="BG54" s="85"/>
      <c r="BH54" s="85"/>
      <c r="BI54" s="85"/>
      <c r="BJ54" s="85"/>
      <c r="BK54" s="383"/>
    </row>
    <row r="55" spans="1:63" s="404" customFormat="1" ht="13">
      <c r="A55" s="403" t="s">
        <v>77</v>
      </c>
      <c r="B55" s="404">
        <v>55864.650000000001</v>
      </c>
      <c r="C55" s="404">
        <v>54471.860000000001</v>
      </c>
      <c r="D55" s="404">
        <v>63103.110000000001</v>
      </c>
      <c r="E55" s="404">
        <v>80264.23000000001</v>
      </c>
      <c r="F55" s="404">
        <v>109858.94</v>
      </c>
      <c r="G55" s="404">
        <v>130191.72</v>
      </c>
      <c r="H55" s="404">
        <v>158911.14999999999</v>
      </c>
      <c r="I55" s="405">
        <v>201743.91</v>
      </c>
      <c r="J55" s="405">
        <v>215366.64999999999</v>
      </c>
      <c r="K55" s="405">
        <v>232083.96000000002</v>
      </c>
      <c r="L55" s="405">
        <v>223476.91999999998</v>
      </c>
      <c r="M55" s="405">
        <v>177607.69</v>
      </c>
      <c r="N55" s="405">
        <v>165318.66999999998</v>
      </c>
      <c r="O55" s="405">
        <v>166707.94999999998</v>
      </c>
      <c r="P55" s="405">
        <v>176923.54000000001</v>
      </c>
      <c r="Q55" s="405">
        <v>148655.10999999999</v>
      </c>
      <c r="R55" s="406"/>
      <c r="S55" s="85" t="s">
        <v>77</v>
      </c>
      <c r="T55" s="91">
        <v>0.00030248967880448053</v>
      </c>
      <c r="U55" s="91">
        <v>0.00030248967880448053</v>
      </c>
      <c r="V55" s="91">
        <v>0.00030248967880448053</v>
      </c>
      <c r="W55" s="91">
        <v>0.00030248967880448053</v>
      </c>
      <c r="X55" s="91">
        <v>0.00030248967880448053</v>
      </c>
      <c r="Y55" s="91">
        <v>0.00030248967880448053</v>
      </c>
      <c r="Z55" s="91">
        <v>0.00030248967880448053</v>
      </c>
      <c r="AA55" s="91">
        <v>0.00030248967880448053</v>
      </c>
      <c r="AB55" s="91">
        <v>0.00030248967880448053</v>
      </c>
      <c r="AC55" s="91">
        <v>0.00030248967880448053</v>
      </c>
      <c r="AD55" s="91">
        <v>0.00030248967880448053</v>
      </c>
      <c r="AE55" s="91">
        <v>0.00030248967880448053</v>
      </c>
      <c r="AF55" s="91">
        <v>0.00030248967880448053</v>
      </c>
      <c r="AG55" s="91">
        <v>0.00030248967880448053</v>
      </c>
      <c r="AH55" s="91">
        <v>0.00030248967880448053</v>
      </c>
      <c r="AI55" s="91">
        <v>0.00030248967880448053</v>
      </c>
      <c r="AJ55" s="91">
        <v>0.00030248967880448053</v>
      </c>
      <c r="AK55" s="91">
        <v>0.00030248967880448053</v>
      </c>
      <c r="AL55" s="91">
        <v>0.00030248967880448053</v>
      </c>
      <c r="AM55" s="91">
        <v>0.00029707359829706458</v>
      </c>
      <c r="AN55" s="91">
        <v>0.0003482288021900665</v>
      </c>
      <c r="AO55" s="91">
        <v>0.00045073395840324542</v>
      </c>
      <c r="AP55" s="91">
        <v>0.00060896965636657112</v>
      </c>
      <c r="AQ55" s="91">
        <v>0.0007310592776375392</v>
      </c>
      <c r="AR55" s="91">
        <v>0.00089584477679467982</v>
      </c>
      <c r="AS55" s="91">
        <v>0.0010531551735292182</v>
      </c>
      <c r="AT55" s="91">
        <v>0.0011298574843370893</v>
      </c>
      <c r="AU55" s="91">
        <v>0.0012443641714806229</v>
      </c>
      <c r="AV55" s="91">
        <v>0.0012165955192367645</v>
      </c>
      <c r="AW55" s="91">
        <v>0.00098563790192570549</v>
      </c>
      <c r="AX55" s="91">
        <v>0.00091403450679419156</v>
      </c>
      <c r="AY55" s="91">
        <v>0.00093951524200113629</v>
      </c>
      <c r="AZ55" s="91">
        <v>0.0010472215039141538</v>
      </c>
      <c r="BA55" s="91">
        <v>0.00079684889032765238</v>
      </c>
      <c r="BB55" s="85"/>
      <c r="BC55" s="85"/>
      <c r="BD55" s="85"/>
      <c r="BE55" s="85"/>
      <c r="BF55" s="85"/>
      <c r="BG55" s="85"/>
      <c r="BH55" s="85"/>
      <c r="BI55" s="85"/>
      <c r="BJ55" s="85"/>
      <c r="BK55" s="383"/>
    </row>
    <row r="56" spans="1:63" s="404" customFormat="1" ht="13">
      <c r="A56" s="403" t="s">
        <v>78</v>
      </c>
      <c r="B56" s="404">
        <v>15520689.969999999</v>
      </c>
      <c r="C56" s="404">
        <v>14670255.24</v>
      </c>
      <c r="D56" s="404">
        <v>13974504.619999997</v>
      </c>
      <c r="E56" s="404">
        <v>13709452.530000001</v>
      </c>
      <c r="F56" s="404">
        <v>14594255.869999999</v>
      </c>
      <c r="G56" s="404">
        <v>14038364.370000001</v>
      </c>
      <c r="H56" s="404">
        <v>13320192.09</v>
      </c>
      <c r="I56" s="405">
        <v>12884609.960000001</v>
      </c>
      <c r="J56" s="405">
        <v>13155503.15</v>
      </c>
      <c r="K56" s="405">
        <v>14841265.110000001</v>
      </c>
      <c r="L56" s="405">
        <v>14619223.199999999</v>
      </c>
      <c r="M56" s="405">
        <v>15515515.4</v>
      </c>
      <c r="N56" s="405">
        <v>14423776.02</v>
      </c>
      <c r="O56" s="405">
        <v>14595249.27</v>
      </c>
      <c r="P56" s="405">
        <v>14271027.889999999</v>
      </c>
      <c r="Q56" s="405">
        <v>13722788.469999999</v>
      </c>
      <c r="R56" s="406"/>
      <c r="S56" s="85" t="s">
        <v>78</v>
      </c>
      <c r="T56" s="91">
        <v>0.084039701740711209</v>
      </c>
      <c r="U56" s="91">
        <v>0.084039701740711209</v>
      </c>
      <c r="V56" s="91">
        <v>0.084039701740711209</v>
      </c>
      <c r="W56" s="91">
        <v>0.084039701740711209</v>
      </c>
      <c r="X56" s="91">
        <v>0.084039701740711209</v>
      </c>
      <c r="Y56" s="91">
        <v>0.084039701740711209</v>
      </c>
      <c r="Z56" s="91">
        <v>0.084039701740711209</v>
      </c>
      <c r="AA56" s="91">
        <v>0.084039701740711209</v>
      </c>
      <c r="AB56" s="91">
        <v>0.084039701740711209</v>
      </c>
      <c r="AC56" s="91">
        <v>0.084039701740711209</v>
      </c>
      <c r="AD56" s="91">
        <v>0.084039701740711209</v>
      </c>
      <c r="AE56" s="91">
        <v>0.084039701740711209</v>
      </c>
      <c r="AF56" s="91">
        <v>0.084039701740711209</v>
      </c>
      <c r="AG56" s="91">
        <v>0.084039701740711209</v>
      </c>
      <c r="AH56" s="91">
        <v>0.084039701740711209</v>
      </c>
      <c r="AI56" s="91">
        <v>0.084039701740711209</v>
      </c>
      <c r="AJ56" s="91">
        <v>0.084039701740711209</v>
      </c>
      <c r="AK56" s="91">
        <v>0.084039701740711209</v>
      </c>
      <c r="AL56" s="91">
        <v>0.084039701740711209</v>
      </c>
      <c r="AM56" s="91">
        <v>0.080007282881164085</v>
      </c>
      <c r="AN56" s="91">
        <v>0.077117039160544534</v>
      </c>
      <c r="AO56" s="91">
        <v>0.076987168585412061</v>
      </c>
      <c r="AP56" s="91">
        <v>0.08089882336457746</v>
      </c>
      <c r="AQ56" s="91">
        <v>0.078828949456576564</v>
      </c>
      <c r="AR56" s="91">
        <v>0.075091172077782514</v>
      </c>
      <c r="AS56" s="91">
        <v>0.067260982689787724</v>
      </c>
      <c r="AT56" s="91">
        <v>0.069016459578340725</v>
      </c>
      <c r="AU56" s="91">
        <v>0.079574385762503475</v>
      </c>
      <c r="AV56" s="91">
        <v>0.079586211586602104</v>
      </c>
      <c r="AW56" s="91">
        <v>0.086103704440680315</v>
      </c>
      <c r="AX56" s="91">
        <v>0.079747974022235893</v>
      </c>
      <c r="AY56" s="91">
        <v>0.082254380489778442</v>
      </c>
      <c r="AZ56" s="91">
        <v>0.084471107063348552</v>
      </c>
      <c r="BA56" s="91">
        <v>0.073559454259733176</v>
      </c>
      <c r="BB56" s="85"/>
      <c r="BC56" s="85"/>
      <c r="BD56" s="85"/>
      <c r="BE56" s="85"/>
      <c r="BF56" s="85"/>
      <c r="BG56" s="85"/>
      <c r="BH56" s="85"/>
      <c r="BI56" s="85"/>
      <c r="BJ56" s="85"/>
      <c r="BK56" s="383"/>
    </row>
    <row r="57" spans="1:63" s="404" customFormat="1" ht="13">
      <c r="A57" s="403" t="s">
        <v>79</v>
      </c>
      <c r="B57" s="404">
        <v>293983.25</v>
      </c>
      <c r="C57" s="404">
        <v>307221.73999999999</v>
      </c>
      <c r="D57" s="404">
        <v>357319.78999999998</v>
      </c>
      <c r="E57" s="404">
        <v>384472.41999999998</v>
      </c>
      <c r="F57" s="404">
        <v>374337.28999999998</v>
      </c>
      <c r="G57" s="404">
        <v>372976.41999999993</v>
      </c>
      <c r="H57" s="404">
        <v>354325.76000000001</v>
      </c>
      <c r="I57" s="405">
        <v>409350.47000000003</v>
      </c>
      <c r="J57" s="405">
        <v>358027.13</v>
      </c>
      <c r="K57" s="405">
        <v>416005.10999999999</v>
      </c>
      <c r="L57" s="405">
        <v>375288.76000000001</v>
      </c>
      <c r="M57" s="405">
        <v>371199.34999999998</v>
      </c>
      <c r="N57" s="405">
        <v>337408.71000000002</v>
      </c>
      <c r="O57" s="405">
        <v>340095.80999999994</v>
      </c>
      <c r="P57" s="405">
        <v>322735.66000000003</v>
      </c>
      <c r="Q57" s="405">
        <v>273605.09000000003</v>
      </c>
      <c r="R57" s="406"/>
      <c r="S57" s="85" t="s">
        <v>79</v>
      </c>
      <c r="T57" s="91">
        <v>0.0015918277276667321</v>
      </c>
      <c r="U57" s="91">
        <v>0.0015918277276667321</v>
      </c>
      <c r="V57" s="91">
        <v>0.0015918277276667321</v>
      </c>
      <c r="W57" s="91">
        <v>0.0015918277276667321</v>
      </c>
      <c r="X57" s="91">
        <v>0.0015918277276667321</v>
      </c>
      <c r="Y57" s="91">
        <v>0.0015918277276667321</v>
      </c>
      <c r="Z57" s="91">
        <v>0.0015918277276667321</v>
      </c>
      <c r="AA57" s="91">
        <v>0.0015918277276667321</v>
      </c>
      <c r="AB57" s="91">
        <v>0.0015918277276667321</v>
      </c>
      <c r="AC57" s="91">
        <v>0.0015918277276667321</v>
      </c>
      <c r="AD57" s="91">
        <v>0.0015918277276667321</v>
      </c>
      <c r="AE57" s="91">
        <v>0.0015918277276667321</v>
      </c>
      <c r="AF57" s="91">
        <v>0.0015918277276667321</v>
      </c>
      <c r="AG57" s="91">
        <v>0.0015918277276667321</v>
      </c>
      <c r="AH57" s="91">
        <v>0.0015918277276667321</v>
      </c>
      <c r="AI57" s="91">
        <v>0.0015918277276667321</v>
      </c>
      <c r="AJ57" s="91">
        <v>0.0015918277276667321</v>
      </c>
      <c r="AK57" s="91">
        <v>0.0015918277276667321</v>
      </c>
      <c r="AL57" s="91">
        <v>0.0015918277276667321</v>
      </c>
      <c r="AM57" s="91">
        <v>0.0016754975463823929</v>
      </c>
      <c r="AN57" s="91">
        <v>0.0019718369264289208</v>
      </c>
      <c r="AO57" s="91">
        <v>0.0021590536128419232</v>
      </c>
      <c r="AP57" s="91">
        <v>0.0020750250353452661</v>
      </c>
      <c r="AQ57" s="91">
        <v>0.0020943564781311388</v>
      </c>
      <c r="AR57" s="91">
        <v>0.0019974739430166184</v>
      </c>
      <c r="AS57" s="91">
        <v>0.0021369148901055654</v>
      </c>
      <c r="AT57" s="91">
        <v>0.0018782835338072446</v>
      </c>
      <c r="AU57" s="91">
        <v>0.0022304938869401199</v>
      </c>
      <c r="AV57" s="91">
        <v>0.0020430504583467566</v>
      </c>
      <c r="AW57" s="91">
        <v>0.0020599792077144047</v>
      </c>
      <c r="AX57" s="91">
        <v>0.0018655074096163154</v>
      </c>
      <c r="AY57" s="91">
        <v>0.0019166764226644407</v>
      </c>
      <c r="AZ57" s="91">
        <v>0.0019102925661103494</v>
      </c>
      <c r="BA57" s="91">
        <v>0.0014666291145625436</v>
      </c>
      <c r="BB57" s="85"/>
      <c r="BC57" s="85"/>
      <c r="BD57" s="85"/>
      <c r="BE57" s="85"/>
      <c r="BF57" s="85"/>
      <c r="BG57" s="85"/>
      <c r="BH57" s="85"/>
      <c r="BI57" s="85"/>
      <c r="BJ57" s="85"/>
      <c r="BK57" s="383"/>
    </row>
    <row r="58" spans="1:63" s="404" customFormat="1" ht="13">
      <c r="A58" s="403" t="s">
        <v>81</v>
      </c>
      <c r="B58" s="404">
        <v>313106.03999999998</v>
      </c>
      <c r="C58" s="404">
        <v>299050.85999999999</v>
      </c>
      <c r="D58" s="404">
        <v>344398.79999999999</v>
      </c>
      <c r="E58" s="404">
        <v>358348.20000000001</v>
      </c>
      <c r="F58" s="404">
        <v>374410.40999999997</v>
      </c>
      <c r="G58" s="404">
        <v>418246.64000000001</v>
      </c>
      <c r="H58" s="404">
        <v>456539.56</v>
      </c>
      <c r="I58" s="405">
        <v>586636.32999999996</v>
      </c>
      <c r="J58" s="405">
        <v>599852.19000000006</v>
      </c>
      <c r="K58" s="405">
        <v>564890.78000000003</v>
      </c>
      <c r="L58" s="405">
        <v>607343.5</v>
      </c>
      <c r="M58" s="405">
        <v>640712.30000000005</v>
      </c>
      <c r="N58" s="405">
        <v>575670.95999999996</v>
      </c>
      <c r="O58" s="405">
        <v>649143.48999999999</v>
      </c>
      <c r="P58" s="405">
        <v>637889.47200000018</v>
      </c>
      <c r="Q58" s="405">
        <v>591577.12</v>
      </c>
      <c r="R58" s="406"/>
      <c r="S58" s="85" t="s">
        <v>81</v>
      </c>
      <c r="T58" s="91">
        <v>0.0016953716790733108</v>
      </c>
      <c r="U58" s="91">
        <v>0.0016953716790733108</v>
      </c>
      <c r="V58" s="91">
        <v>0.0016953716790733108</v>
      </c>
      <c r="W58" s="91">
        <v>0.0016953716790733108</v>
      </c>
      <c r="X58" s="91">
        <v>0.0016953716790733108</v>
      </c>
      <c r="Y58" s="91">
        <v>0.0016953716790733108</v>
      </c>
      <c r="Z58" s="91">
        <v>0.0016953716790733108</v>
      </c>
      <c r="AA58" s="91">
        <v>0.0016953716790733108</v>
      </c>
      <c r="AB58" s="91">
        <v>0.0016953716790733108</v>
      </c>
      <c r="AC58" s="91">
        <v>0.0016953716790733108</v>
      </c>
      <c r="AD58" s="91">
        <v>0.0016953716790733108</v>
      </c>
      <c r="AE58" s="91">
        <v>0.0016953716790733108</v>
      </c>
      <c r="AF58" s="91">
        <v>0.0016953716790733108</v>
      </c>
      <c r="AG58" s="91">
        <v>0.0016953716790733108</v>
      </c>
      <c r="AH58" s="91">
        <v>0.0016953716790733108</v>
      </c>
      <c r="AI58" s="91">
        <v>0.0016953716790733108</v>
      </c>
      <c r="AJ58" s="91">
        <v>0.0016953716790733108</v>
      </c>
      <c r="AK58" s="91">
        <v>0.0016953716790733108</v>
      </c>
      <c r="AL58" s="91">
        <v>0.0016953716790733108</v>
      </c>
      <c r="AM58" s="91">
        <v>0.0016309359558133629</v>
      </c>
      <c r="AN58" s="91">
        <v>0.0019005336123638955</v>
      </c>
      <c r="AO58" s="91">
        <v>0.0020123497437485897</v>
      </c>
      <c r="AP58" s="91">
        <v>0.0020754303538498275</v>
      </c>
      <c r="AQ58" s="91">
        <v>0.0023485601581477522</v>
      </c>
      <c r="AR58" s="91">
        <v>0.0025736934143774136</v>
      </c>
      <c r="AS58" s="91">
        <v>0.0030623927429566209</v>
      </c>
      <c r="AT58" s="91">
        <v>0.0031469472472525051</v>
      </c>
      <c r="AU58" s="91">
        <v>0.0030287739291924476</v>
      </c>
      <c r="AV58" s="91">
        <v>0.0033063431370790948</v>
      </c>
      <c r="AW58" s="91">
        <v>0.0035556474334528716</v>
      </c>
      <c r="AX58" s="91">
        <v>0.0031828414903128533</v>
      </c>
      <c r="AY58" s="91">
        <v>0.0036583750391076869</v>
      </c>
      <c r="AZ58" s="91">
        <v>0.0037757076994889755</v>
      </c>
      <c r="BA58" s="91">
        <v>0.0031710821889353721</v>
      </c>
      <c r="BB58" s="85"/>
      <c r="BC58" s="85"/>
      <c r="BD58" s="85"/>
      <c r="BE58" s="85"/>
      <c r="BF58" s="85"/>
      <c r="BG58" s="85"/>
      <c r="BH58" s="85"/>
      <c r="BI58" s="85"/>
      <c r="BJ58" s="85"/>
      <c r="BK58" s="383"/>
    </row>
    <row r="59" spans="1:63" s="404" customFormat="1" ht="13">
      <c r="A59" s="403" t="s">
        <v>82</v>
      </c>
      <c r="B59" s="404">
        <v>8257468.1600000001</v>
      </c>
      <c r="C59" s="404">
        <v>10301698.609999999</v>
      </c>
      <c r="D59" s="404">
        <v>11387276.4</v>
      </c>
      <c r="E59" s="404">
        <v>10003428.510000002</v>
      </c>
      <c r="F59" s="404">
        <v>9941958.4099999983</v>
      </c>
      <c r="G59" s="404">
        <v>10129311.329999998</v>
      </c>
      <c r="H59" s="404">
        <v>10184621.469999999</v>
      </c>
      <c r="I59" s="405">
        <v>10969353.790000001</v>
      </c>
      <c r="J59" s="405">
        <v>11262425.840000002</v>
      </c>
      <c r="K59" s="405">
        <v>11534436.510000002</v>
      </c>
      <c r="L59" s="405">
        <v>11543249.950000001</v>
      </c>
      <c r="M59" s="405">
        <v>10346073.1</v>
      </c>
      <c r="N59" s="405">
        <v>11416212.08</v>
      </c>
      <c r="O59" s="405">
        <v>11700328</v>
      </c>
      <c r="P59" s="405">
        <v>10880790.459999999</v>
      </c>
      <c r="Q59" s="405">
        <v>9708180.0500000007</v>
      </c>
      <c r="R59" s="406"/>
      <c r="S59" s="85" t="s">
        <v>82</v>
      </c>
      <c r="T59" s="91">
        <v>0.044711618017057746</v>
      </c>
      <c r="U59" s="91">
        <v>0.044711618017057746</v>
      </c>
      <c r="V59" s="91">
        <v>0.044711618017057746</v>
      </c>
      <c r="W59" s="91">
        <v>0.044711618017057746</v>
      </c>
      <c r="X59" s="91">
        <v>0.044711618017057746</v>
      </c>
      <c r="Y59" s="91">
        <v>0.044711618017057746</v>
      </c>
      <c r="Z59" s="91">
        <v>0.044711618017057746</v>
      </c>
      <c r="AA59" s="91">
        <v>0.044711618017057746</v>
      </c>
      <c r="AB59" s="91">
        <v>0.044711618017057746</v>
      </c>
      <c r="AC59" s="91">
        <v>0.044711618017057746</v>
      </c>
      <c r="AD59" s="91">
        <v>0.044711618017057746</v>
      </c>
      <c r="AE59" s="91">
        <v>0.044711618017057746</v>
      </c>
      <c r="AF59" s="91">
        <v>0.044711618017057746</v>
      </c>
      <c r="AG59" s="91">
        <v>0.044711618017057746</v>
      </c>
      <c r="AH59" s="91">
        <v>0.044711618017057746</v>
      </c>
      <c r="AI59" s="91">
        <v>0.044711618017057746</v>
      </c>
      <c r="AJ59" s="91">
        <v>0.044711618017057746</v>
      </c>
      <c r="AK59" s="91">
        <v>0.044711618017057746</v>
      </c>
      <c r="AL59" s="91">
        <v>0.044711618017057746</v>
      </c>
      <c r="AM59" s="91">
        <v>0.056182452272504894</v>
      </c>
      <c r="AN59" s="91">
        <v>0.062839654352681074</v>
      </c>
      <c r="AO59" s="91">
        <v>0.056175520900358475</v>
      </c>
      <c r="AP59" s="91">
        <v>0.055110225863716153</v>
      </c>
      <c r="AQ59" s="91">
        <v>0.056878632710863179</v>
      </c>
      <c r="AR59" s="91">
        <v>0.05741472481654341</v>
      </c>
      <c r="AS59" s="91">
        <v>0.057262852168428961</v>
      </c>
      <c r="AT59" s="91">
        <v>0.059084988911307444</v>
      </c>
      <c r="AU59" s="91">
        <v>0.061844168512386631</v>
      </c>
      <c r="AV59" s="91">
        <v>0.062840789852482343</v>
      </c>
      <c r="AW59" s="91">
        <v>0.057415767208356686</v>
      </c>
      <c r="AX59" s="91">
        <v>0.063119378942503551</v>
      </c>
      <c r="AY59" s="91">
        <v>0.065939485743857287</v>
      </c>
      <c r="AZ59" s="91">
        <v>0.064404079577516801</v>
      </c>
      <c r="BA59" s="91">
        <v>0.052039600252850746</v>
      </c>
      <c r="BB59" s="85"/>
      <c r="BC59" s="85"/>
      <c r="BD59" s="85"/>
      <c r="BE59" s="85"/>
      <c r="BF59" s="85"/>
      <c r="BG59" s="85"/>
      <c r="BH59" s="85"/>
      <c r="BI59" s="85"/>
      <c r="BJ59" s="85"/>
      <c r="BK59" s="383"/>
    </row>
    <row r="60" spans="1:63" s="404" customFormat="1" ht="13">
      <c r="A60" s="403" t="s">
        <v>83</v>
      </c>
      <c r="B60" s="404">
        <v>3541.3200000000002</v>
      </c>
      <c r="C60" s="404">
        <v>2537.4700000000003</v>
      </c>
      <c r="D60" s="404">
        <v>3159.1300000000001</v>
      </c>
      <c r="E60" s="404">
        <v>3385.3099999999999</v>
      </c>
      <c r="F60" s="404">
        <v>3739.8400000000001</v>
      </c>
      <c r="G60" s="404">
        <v>5035.6000000000004</v>
      </c>
      <c r="H60" s="404">
        <v>5624.5799999999999</v>
      </c>
      <c r="I60" s="405">
        <v>11468.709999999999</v>
      </c>
      <c r="J60" s="405">
        <v>11102.25</v>
      </c>
      <c r="K60" s="405">
        <v>12497.189999999999</v>
      </c>
      <c r="L60" s="405">
        <v>11581.930000000002</v>
      </c>
      <c r="M60" s="405">
        <v>13635.739999999998</v>
      </c>
      <c r="N60" s="405">
        <v>12187.969999999999</v>
      </c>
      <c r="O60" s="405">
        <v>12232.199999999999</v>
      </c>
      <c r="P60" s="405">
        <v>10383.727000000001</v>
      </c>
      <c r="Q60" s="405">
        <v>11921.349999999999</v>
      </c>
      <c r="R60" s="406"/>
      <c r="S60" s="85" t="s">
        <v>83</v>
      </c>
      <c r="T60" s="91">
        <v>1.9175144735425409E-05</v>
      </c>
      <c r="U60" s="91">
        <v>1.9175144735425409E-05</v>
      </c>
      <c r="V60" s="91">
        <v>1.9175144735425409E-05</v>
      </c>
      <c r="W60" s="91">
        <v>1.9175144735425409E-05</v>
      </c>
      <c r="X60" s="91">
        <v>1.9175144735425409E-05</v>
      </c>
      <c r="Y60" s="91">
        <v>1.9175144735425409E-05</v>
      </c>
      <c r="Z60" s="91">
        <v>1.9175144735425409E-05</v>
      </c>
      <c r="AA60" s="91">
        <v>1.9175144735425409E-05</v>
      </c>
      <c r="AB60" s="91">
        <v>1.9175144735425409E-05</v>
      </c>
      <c r="AC60" s="91">
        <v>1.9175144735425409E-05</v>
      </c>
      <c r="AD60" s="91">
        <v>1.9175144735425409E-05</v>
      </c>
      <c r="AE60" s="91">
        <v>1.9175144735425409E-05</v>
      </c>
      <c r="AF60" s="91">
        <v>1.9175144735425409E-05</v>
      </c>
      <c r="AG60" s="91">
        <v>1.9175144735425409E-05</v>
      </c>
      <c r="AH60" s="91">
        <v>1.9175144735425409E-05</v>
      </c>
      <c r="AI60" s="91">
        <v>1.9175144735425409E-05</v>
      </c>
      <c r="AJ60" s="91">
        <v>1.9175144735425409E-05</v>
      </c>
      <c r="AK60" s="91">
        <v>1.9175144735425409E-05</v>
      </c>
      <c r="AL60" s="91">
        <v>1.9175144735425409E-05</v>
      </c>
      <c r="AM60" s="91">
        <v>1.3838619490335974E-05</v>
      </c>
      <c r="AN60" s="91">
        <v>1.7433373028091717E-05</v>
      </c>
      <c r="AO60" s="91">
        <v>1.9010637449858929E-05</v>
      </c>
      <c r="AP60" s="91">
        <v>2.0730666795674139E-05</v>
      </c>
      <c r="AQ60" s="91">
        <v>2.8276161483015912E-05</v>
      </c>
      <c r="AR60" s="91">
        <v>3.1707974013552985E-05</v>
      </c>
      <c r="AS60" s="91">
        <v>5.9869620204180031E-05</v>
      </c>
      <c r="AT60" s="91">
        <v>5.8244673701714959E-05</v>
      </c>
      <c r="AU60" s="91">
        <v>6.700616225346174E-05</v>
      </c>
      <c r="AV60" s="91">
        <v>6.3051361823466428E-05</v>
      </c>
      <c r="AW60" s="91">
        <v>7.5671848244884083E-05</v>
      </c>
      <c r="AX60" s="91">
        <v>6.7386370503539641E-05</v>
      </c>
      <c r="AY60" s="91">
        <v>6.8936954375638961E-05</v>
      </c>
      <c r="AZ60" s="91">
        <v>6.14619298549758E-05</v>
      </c>
      <c r="BA60" s="91">
        <v>6.3903047252849624E-05</v>
      </c>
      <c r="BB60" s="85"/>
      <c r="BC60" s="85"/>
      <c r="BD60" s="85"/>
      <c r="BE60" s="85"/>
      <c r="BF60" s="85"/>
      <c r="BG60" s="85"/>
      <c r="BH60" s="85"/>
      <c r="BI60" s="85"/>
      <c r="BJ60" s="85"/>
      <c r="BK60" s="383"/>
    </row>
    <row r="61" spans="1:63" s="404" customFormat="1" ht="13">
      <c r="A61" s="403" t="s">
        <v>85</v>
      </c>
      <c r="B61" s="404">
        <v>6791.7000000000007</v>
      </c>
      <c r="C61" s="404">
        <v>6860.0400000000009</v>
      </c>
      <c r="D61" s="404">
        <v>8183.4799999999996</v>
      </c>
      <c r="E61" s="404">
        <v>10150.630000000001</v>
      </c>
      <c r="F61" s="404">
        <v>11860.530000000001</v>
      </c>
      <c r="G61" s="404">
        <v>13516.76</v>
      </c>
      <c r="H61" s="404">
        <v>13960.189999999999</v>
      </c>
      <c r="I61" s="405">
        <v>19665.919999999998</v>
      </c>
      <c r="J61" s="405">
        <v>32209.960000000003</v>
      </c>
      <c r="K61" s="405">
        <v>49340.809999999998</v>
      </c>
      <c r="L61" s="405">
        <v>47900.310000000005</v>
      </c>
      <c r="M61" s="405">
        <v>53400.099999999999</v>
      </c>
      <c r="N61" s="405">
        <v>58930.579999999994</v>
      </c>
      <c r="O61" s="405">
        <v>62077.400000000001</v>
      </c>
      <c r="P61" s="405">
        <v>57485.714</v>
      </c>
      <c r="Q61" s="405">
        <v>47665.43</v>
      </c>
      <c r="R61" s="406"/>
      <c r="S61" s="85" t="s">
        <v>85</v>
      </c>
      <c r="T61" s="91">
        <v>3.6774939994010354E-05</v>
      </c>
      <c r="U61" s="91">
        <v>3.6774939994010354E-05</v>
      </c>
      <c r="V61" s="91">
        <v>3.6774939994010354E-05</v>
      </c>
      <c r="W61" s="91">
        <v>3.6774939994010354E-05</v>
      </c>
      <c r="X61" s="91">
        <v>3.6774939994010354E-05</v>
      </c>
      <c r="Y61" s="91">
        <v>3.6774939994010354E-05</v>
      </c>
      <c r="Z61" s="91">
        <v>3.6774939994010354E-05</v>
      </c>
      <c r="AA61" s="91">
        <v>3.6774939994010354E-05</v>
      </c>
      <c r="AB61" s="91">
        <v>3.6774939994010354E-05</v>
      </c>
      <c r="AC61" s="91">
        <v>3.6774939994010354E-05</v>
      </c>
      <c r="AD61" s="91">
        <v>3.6774939994010354E-05</v>
      </c>
      <c r="AE61" s="91">
        <v>3.6774939994010354E-05</v>
      </c>
      <c r="AF61" s="91">
        <v>3.6774939994010354E-05</v>
      </c>
      <c r="AG61" s="91">
        <v>3.6774939994010354E-05</v>
      </c>
      <c r="AH61" s="91">
        <v>3.6774939994010354E-05</v>
      </c>
      <c r="AI61" s="91">
        <v>3.6774939994010354E-05</v>
      </c>
      <c r="AJ61" s="91">
        <v>3.6774939994010354E-05</v>
      </c>
      <c r="AK61" s="91">
        <v>3.6774939994010354E-05</v>
      </c>
      <c r="AL61" s="91">
        <v>3.6774939994010354E-05</v>
      </c>
      <c r="AM61" s="91">
        <v>3.741265246425944E-05</v>
      </c>
      <c r="AN61" s="91">
        <v>4.5159793838154173E-05</v>
      </c>
      <c r="AO61" s="91">
        <v>5.7002149527712844E-05</v>
      </c>
      <c r="AP61" s="91">
        <v>6.5745244569312327E-05</v>
      </c>
      <c r="AQ61" s="91">
        <v>7.5900009628876433E-05</v>
      </c>
      <c r="AR61" s="91">
        <v>7.8699092508998386E-05</v>
      </c>
      <c r="AS61" s="91">
        <v>0.00010266116776566747</v>
      </c>
      <c r="AT61" s="91">
        <v>0.00016898003649217869</v>
      </c>
      <c r="AU61" s="91">
        <v>0.00026455053660680739</v>
      </c>
      <c r="AV61" s="91">
        <v>0.00026076653694731425</v>
      </c>
      <c r="AW61" s="91">
        <v>0.0002963450655015155</v>
      </c>
      <c r="AX61" s="91">
        <v>0.00032582274963496654</v>
      </c>
      <c r="AY61" s="91">
        <v>0.00034984932322544517</v>
      </c>
      <c r="AZ61" s="91">
        <v>0.00034026153822526342</v>
      </c>
      <c r="BA61" s="91">
        <v>0.00025550514208687742</v>
      </c>
      <c r="BB61" s="85"/>
      <c r="BC61" s="85"/>
      <c r="BD61" s="85"/>
      <c r="BE61" s="85"/>
      <c r="BF61" s="85"/>
      <c r="BG61" s="85"/>
      <c r="BH61" s="85"/>
      <c r="BI61" s="85"/>
      <c r="BJ61" s="85"/>
      <c r="BK61" s="383"/>
    </row>
    <row r="62" spans="1:63" s="404" customFormat="1" ht="13">
      <c r="A62" s="407" t="s">
        <v>457</v>
      </c>
      <c r="B62" s="404">
        <v>184682830.23999998</v>
      </c>
      <c r="C62" s="404">
        <v>183361497.99999997</v>
      </c>
      <c r="D62" s="404">
        <v>181211633.28000003</v>
      </c>
      <c r="E62" s="404">
        <v>178074512.70000002</v>
      </c>
      <c r="F62" s="404">
        <v>180401336.66999999</v>
      </c>
      <c r="G62" s="404">
        <v>178086406.91999993</v>
      </c>
      <c r="H62" s="404">
        <v>177386924.74000004</v>
      </c>
      <c r="I62" s="405"/>
      <c r="J62" s="405"/>
      <c r="K62" s="405"/>
      <c r="L62" s="405"/>
      <c r="M62" s="405"/>
      <c r="N62" s="405"/>
      <c r="O62" s="405"/>
      <c r="P62" s="405"/>
      <c r="Q62" s="405"/>
      <c r="R62" s="408"/>
      <c r="S62" s="85"/>
      <c r="T62" s="85"/>
      <c r="U62" s="85"/>
      <c r="V62" s="85"/>
      <c r="W62" s="85"/>
      <c r="X62" s="85"/>
      <c r="Y62" s="85"/>
      <c r="Z62" s="85"/>
      <c r="AA62" s="85"/>
      <c r="AB62" s="85"/>
      <c r="AC62" s="85"/>
      <c r="AD62" s="85"/>
      <c r="AE62" s="85"/>
      <c r="AF62" s="85"/>
      <c r="AG62" s="85"/>
      <c r="AH62" s="85"/>
      <c r="AI62" s="85"/>
      <c r="AJ62" s="85"/>
      <c r="AK62" s="85"/>
      <c r="AL62" s="85"/>
      <c r="AM62" s="85"/>
      <c r="AN62" s="85"/>
      <c r="AO62" s="85"/>
      <c r="AP62" s="85"/>
      <c r="AQ62" s="85"/>
      <c r="AR62" s="85"/>
      <c r="AS62" s="85"/>
      <c r="AT62" s="85"/>
      <c r="AU62" s="85"/>
      <c r="AV62" s="85"/>
      <c r="AW62" s="85"/>
      <c r="AX62" s="85"/>
      <c r="AY62" s="91"/>
      <c r="AZ62" s="91"/>
      <c r="BA62" s="91"/>
      <c r="BB62" s="85"/>
      <c r="BC62" s="85"/>
      <c r="BD62" s="85"/>
      <c r="BE62" s="85"/>
      <c r="BF62" s="85"/>
      <c r="BG62" s="85"/>
      <c r="BH62" s="85"/>
      <c r="BI62" s="85"/>
      <c r="BJ62" s="85"/>
      <c r="BK62" s="383"/>
    </row>
    <row r="63" spans="9:62" ht="13">
      <c r="I63" s="405">
        <v>191561429</v>
      </c>
      <c r="J63" s="405">
        <v>190613996</v>
      </c>
      <c r="K63" s="405">
        <v>186508070</v>
      </c>
      <c r="L63" s="405">
        <v>183690402</v>
      </c>
      <c r="M63" s="405">
        <v>180195678</v>
      </c>
      <c r="N63" s="405">
        <v>180866990</v>
      </c>
      <c r="O63" s="405">
        <v>181062155</v>
      </c>
      <c r="P63" s="405">
        <v>173695547.67600006</v>
      </c>
      <c r="Q63" s="405">
        <v>163243878.05000001</v>
      </c>
      <c r="R63" s="409"/>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row>
    <row r="64" spans="1:63" s="404" customFormat="1" ht="13">
      <c r="A64" s="383"/>
      <c r="I64" s="405">
        <f>SUM(I11:I61)</f>
        <v>191561428.99999997</v>
      </c>
      <c r="J64" s="405">
        <f t="shared" si="0" ref="J64:Q64">SUM(J11:J61)</f>
        <v>190613995.99999991</v>
      </c>
      <c r="K64" s="405">
        <f t="shared" si="0"/>
        <v>186508070.00000006</v>
      </c>
      <c r="L64" s="405">
        <f t="shared" si="0"/>
        <v>183690401.99999997</v>
      </c>
      <c r="M64" s="405">
        <f t="shared" si="0"/>
        <v>180195678.00000006</v>
      </c>
      <c r="N64" s="405">
        <f t="shared" si="0"/>
        <v>180866990</v>
      </c>
      <c r="O64" s="405">
        <f t="shared" si="0"/>
        <v>177440388.98710954</v>
      </c>
      <c r="P64" s="405">
        <f t="shared" si="0"/>
        <v>168761647.15939179</v>
      </c>
      <c r="Q64" s="405">
        <f t="shared" si="0"/>
        <v>158137286.77075422</v>
      </c>
      <c r="R64" s="409"/>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383"/>
    </row>
    <row r="65" spans="18:62" ht="13">
      <c r="R65" s="409"/>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5"/>
      <c r="AY65" s="85"/>
      <c r="AZ65" s="85"/>
      <c r="BA65" s="85"/>
      <c r="BB65" s="85"/>
      <c r="BC65" s="85"/>
      <c r="BD65" s="85"/>
      <c r="BE65" s="85"/>
      <c r="BF65" s="85"/>
      <c r="BG65" s="85"/>
      <c r="BH65" s="85"/>
      <c r="BI65" s="85"/>
      <c r="BJ65" s="85"/>
    </row>
    <row r="66" spans="18:62" ht="8.5" customHeight="1">
      <c r="R66" s="409"/>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5"/>
    </row>
    <row r="67" spans="18:62" ht="13">
      <c r="R67" s="409"/>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5"/>
    </row>
    <row r="68" spans="18:62" ht="13">
      <c r="R68" s="409"/>
      <c r="S68" s="85"/>
      <c r="T68" s="85"/>
      <c r="U68" s="85"/>
      <c r="V68" s="85"/>
      <c r="W68" s="85"/>
      <c r="X68" s="85"/>
      <c r="Y68" s="85"/>
      <c r="Z68" s="85"/>
      <c r="AA68" s="85"/>
      <c r="AB68" s="85"/>
      <c r="AC68" s="85"/>
      <c r="AD68" s="85"/>
      <c r="AE68" s="85"/>
      <c r="AF68" s="85"/>
      <c r="AG68" s="85"/>
      <c r="AH68" s="85"/>
      <c r="AI68" s="85"/>
      <c r="AJ68" s="85"/>
      <c r="AK68" s="85"/>
      <c r="AL68" s="85"/>
      <c r="AM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row>
    <row r="69" spans="18:62" ht="13">
      <c r="R69" s="409"/>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row>
    <row r="70" s="85" customFormat="1" ht="13"/>
    <row r="71" s="85" customFormat="1" ht="13"/>
    <row r="72" s="85" customFormat="1" ht="13"/>
    <row r="73" s="85" customFormat="1" ht="13"/>
    <row r="74" s="85" customFormat="1" ht="13"/>
    <row r="75" s="85" customFormat="1" ht="13"/>
    <row r="76" s="85" customFormat="1" ht="13"/>
    <row r="77" s="85" customFormat="1" ht="13"/>
    <row r="78" s="85" customFormat="1" ht="13"/>
    <row r="79" s="85" customFormat="1" ht="13"/>
    <row r="80" s="85" customFormat="1" ht="13"/>
    <row r="81" s="85" customFormat="1" ht="13"/>
    <row r="82" s="85" customFormat="1" ht="13"/>
    <row r="83" s="85" customFormat="1" ht="13"/>
    <row r="84" s="85" customFormat="1" ht="13"/>
    <row r="85" s="85" customFormat="1" ht="13"/>
    <row r="86" s="85" customFormat="1" ht="13"/>
    <row r="87" s="85" customFormat="1" ht="13"/>
    <row r="88" s="85" customFormat="1" ht="13"/>
    <row r="89" s="85" customFormat="1" ht="13"/>
    <row r="90" s="85" customFormat="1" ht="13"/>
    <row r="91" s="85" customFormat="1" ht="13"/>
    <row r="92" s="85" customFormat="1" ht="13"/>
    <row r="93" s="85" customFormat="1" ht="13"/>
    <row r="94" s="85" customFormat="1" ht="13"/>
    <row r="95" s="85" customFormat="1" ht="13"/>
    <row r="96" s="85" customFormat="1" ht="13"/>
    <row r="97" s="85" customFormat="1" ht="13"/>
    <row r="98" s="85" customFormat="1" ht="13"/>
    <row r="99" s="85" customFormat="1" ht="13"/>
    <row r="100" s="85" customFormat="1" ht="13"/>
    <row r="101" s="85" customFormat="1" ht="13"/>
    <row r="102" s="85" customFormat="1" ht="13"/>
    <row r="103" s="85" customFormat="1" ht="13"/>
    <row r="104" s="85" customFormat="1" ht="13"/>
    <row r="105" s="85" customFormat="1" ht="13"/>
    <row r="106" s="85" customFormat="1" ht="13"/>
    <row r="107" s="85" customFormat="1" ht="13"/>
    <row r="108" s="85" customFormat="1" ht="13"/>
    <row r="109" s="85" customFormat="1" ht="13"/>
    <row r="110" s="85" customFormat="1" ht="13"/>
    <row r="111" s="85" customFormat="1" ht="13"/>
    <row r="112" s="85" customFormat="1" ht="13"/>
    <row r="113" s="85" customFormat="1" ht="13"/>
    <row r="114" s="85" customFormat="1" ht="13"/>
    <row r="115" s="85" customFormat="1" ht="13"/>
    <row r="116" s="85" customFormat="1" ht="13"/>
    <row r="117" s="85" customFormat="1" ht="13"/>
    <row r="118" s="85" customFormat="1" ht="13"/>
    <row r="119" s="85" customFormat="1" ht="13"/>
    <row r="120" s="85" customFormat="1" ht="13"/>
    <row r="121" s="85" customFormat="1" ht="13"/>
    <row r="122" s="85" customFormat="1" ht="13"/>
    <row r="123" s="85" customFormat="1" ht="13"/>
    <row r="124" s="85" customFormat="1" ht="13"/>
    <row r="125" s="85" customFormat="1" ht="13"/>
    <row r="126" s="85" customFormat="1" ht="13"/>
    <row r="127" s="85" customFormat="1" ht="13"/>
    <row r="128" s="85" customFormat="1" ht="13"/>
    <row r="129" s="85" customFormat="1" ht="13"/>
    <row r="130" s="85" customFormat="1" ht="13"/>
    <row r="131" s="85" customFormat="1" ht="13"/>
    <row r="132" s="85" customFormat="1" ht="13"/>
    <row r="133" s="85" customFormat="1" ht="13"/>
    <row r="134" s="85" customFormat="1" ht="13"/>
    <row r="135" s="85" customFormat="1" ht="13"/>
    <row r="136" s="85" customFormat="1" ht="13"/>
    <row r="137" s="85" customFormat="1" ht="13"/>
    <row r="138" s="85" customFormat="1" ht="13"/>
    <row r="139" s="85" customFormat="1" ht="13"/>
    <row r="140" s="85" customFormat="1" ht="13"/>
    <row r="141" s="85" customFormat="1" ht="13"/>
    <row r="142" s="85" customFormat="1" ht="13"/>
    <row r="143" s="85" customFormat="1" ht="13"/>
    <row r="144" s="85" customFormat="1" ht="13"/>
    <row r="145" s="85" customFormat="1" ht="13"/>
    <row r="146" s="85" customFormat="1" ht="13"/>
    <row r="147" s="85" customFormat="1" ht="13"/>
    <row r="148" s="85" customFormat="1" ht="13"/>
    <row r="149" s="85" customFormat="1" ht="13"/>
    <row r="150" s="85" customFormat="1" ht="13"/>
    <row r="151" s="85" customFormat="1" ht="13"/>
    <row r="152" s="85" customFormat="1" ht="13"/>
    <row r="153" s="85" customFormat="1" ht="13"/>
    <row r="154" s="85" customFormat="1" ht="13"/>
    <row r="155" s="85" customFormat="1" ht="13"/>
    <row r="156" s="85" customFormat="1" ht="13"/>
    <row r="157" s="85" customFormat="1" ht="13"/>
    <row r="158" s="85" customFormat="1" ht="13"/>
    <row r="159" s="85" customFormat="1" ht="13"/>
    <row r="160" s="85" customFormat="1" ht="13"/>
    <row r="161" s="85" customFormat="1" ht="13"/>
    <row r="162" s="85" customFormat="1" ht="13"/>
    <row r="163" s="85" customFormat="1" ht="13"/>
    <row r="164" s="85" customFormat="1" ht="13"/>
    <row r="165" s="85" customFormat="1" ht="13"/>
    <row r="166" s="85" customFormat="1" ht="13"/>
    <row r="167" s="85" customFormat="1" ht="13"/>
    <row r="168" s="85" customFormat="1" ht="13"/>
    <row r="169" s="85" customFormat="1" ht="13"/>
    <row r="170" s="85" customFormat="1" ht="13"/>
    <row r="171" s="85" customFormat="1" ht="13"/>
    <row r="172" s="85" customFormat="1" ht="13"/>
    <row r="173" s="85" customFormat="1" ht="13"/>
    <row r="174" s="85" customFormat="1" ht="13"/>
    <row r="175" s="85" customFormat="1" ht="13"/>
    <row r="176" s="85" customFormat="1" ht="13"/>
    <row r="177" s="85" customFormat="1" ht="13"/>
    <row r="178" s="85" customFormat="1" ht="13"/>
    <row r="179" s="85" customFormat="1" ht="13"/>
    <row r="180" s="85" customFormat="1" ht="13"/>
    <row r="181" s="85" customFormat="1" ht="13"/>
    <row r="182" s="85" customFormat="1" ht="13"/>
    <row r="183" s="85" customFormat="1" ht="13"/>
    <row r="184" s="85" customFormat="1" ht="13"/>
    <row r="185" s="85" customFormat="1" ht="13"/>
    <row r="186" s="383" customFormat="1" ht="13"/>
    <row r="187" s="383" customFormat="1" ht="13"/>
    <row r="188" s="383" customFormat="1" ht="13"/>
    <row r="189" s="383" customFormat="1" ht="13"/>
    <row r="190" s="383" customFormat="1" ht="13"/>
    <row r="191" s="383" customFormat="1" ht="13"/>
    <row r="192" s="383" customFormat="1" ht="13"/>
    <row r="193" s="383" customFormat="1" ht="13"/>
    <row r="194" s="383" customFormat="1" ht="13"/>
    <row r="195" s="383" customFormat="1" ht="13"/>
    <row r="196" s="383" customFormat="1" ht="13"/>
    <row r="197" s="383" customFormat="1" ht="13"/>
    <row r="198" s="383" customFormat="1" ht="13"/>
  </sheetData>
  <mergeCells count="7">
    <mergeCell ref="D5:J5"/>
    <mergeCell ref="B10:H10"/>
    <mergeCell ref="D6:J6"/>
    <mergeCell ref="D7:J7"/>
    <mergeCell ref="S7:AX7"/>
    <mergeCell ref="S8:BA8"/>
    <mergeCell ref="I10:Q10"/>
  </mergeCells>
  <printOptions horizontalCentered="1"/>
  <pageMargins left="0" right="0" top="0.1" bottom="0" header="0" footer="0"/>
  <pageSetup fitToWidth="0" orientation="landscape" paperSize="1" scale="5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A474E6B51FA64FA732BF957885B844" ma:contentTypeVersion="16" ma:contentTypeDescription="Create a new document." ma:contentTypeScope="" ma:versionID="f3af7a7894f72b4772332eedfe0e139f">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a77f7e4b-215c-45fa-830e-01a8965049fb" xmlns:ns6="a2c491f2-2646-409b-8955-43a0a2f5d439" targetNamespace="http://schemas.microsoft.com/office/2006/metadata/properties" ma:root="true" ma:fieldsID="fc3308a9c0112235c1c700ca931ec54d" ns1:_="" ns2:_="" ns3:_="" ns4:_="" ns5:_="" ns6:_="">
    <xsd:import namespace="http://schemas.microsoft.com/sharepoint/v3"/>
    <xsd:import namespace="4ffa91fb-a0ff-4ac5-b2db-65c790d184a4"/>
    <xsd:import namespace="http://schemas.microsoft.com/sharepoint.v3"/>
    <xsd:import namespace="http://schemas.microsoft.com/sharepoint/v3/fields"/>
    <xsd:import namespace="a77f7e4b-215c-45fa-830e-01a8965049fb"/>
    <xsd:import namespace="a2c491f2-2646-409b-8955-43a0a2f5d439"/>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5:e3f09c3df709400db2417a7161762d62" minOccurs="0"/>
                <xsd:element ref="ns5:SharedWithUsers" minOccurs="0"/>
                <xsd:element ref="ns5:SharedWithDetails" minOccurs="0"/>
                <xsd:element ref="ns6:MediaServiceMetadata" minOccurs="0"/>
                <xsd:element ref="ns6:MediaServiceFastMetadata" minOccurs="0"/>
                <xsd:element ref="ns6:MediaServiceObjectDetectorVersions" minOccurs="0"/>
                <xsd:element ref="ns6:MediaServiceSearchProperties" minOccurs="0"/>
                <xsd:element ref="ns6:lcf76f155ced4ddcb4097134ff3c332f" minOccurs="0"/>
                <xsd:element ref="ns6:MediaServiceDateTaken" minOccurs="0"/>
                <xsd:element ref="ns6:MediaServiceOCR" minOccurs="0"/>
                <xsd:element ref="ns6:MediaServiceGenerationTime" minOccurs="0"/>
                <xsd:element ref="ns6: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23"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8"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9"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10"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11"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15"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7"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8"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20"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22"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24"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5"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6" nillable="true" ma:displayName="Taxonomy Catch All Column1" ma:hidden="true" ma:list="{38d86318-464c-439b-a62d-1db43afbfffa}" ma:internalName="TaxCatchAllLabel" ma:readOnly="true" ma:showField="CatchAllDataLabel" ma:web="a77f7e4b-215c-45fa-830e-01a8965049fb">
      <xsd:complexType>
        <xsd:complexContent>
          <xsd:extension base="dms:MultiChoiceLookup">
            <xsd:sequence>
              <xsd:element name="Value" type="dms:Lookup" maxOccurs="unbounded" minOccurs="0" nillable="true"/>
            </xsd:sequence>
          </xsd:extension>
        </xsd:complexContent>
      </xsd:complexType>
    </xsd:element>
    <xsd:element name="TaxCatchAll" ma:index="27" nillable="true" ma:displayName="Taxonomy Catch All Column" ma:hidden="true" ma:list="{38d86318-464c-439b-a62d-1db43afbfffa}" ma:internalName="TaxCatchAll" ma:showField="CatchAllData" ma:web="a77f7e4b-215c-45fa-830e-01a8965049f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12"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9"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21"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7f7e4b-215c-45fa-830e-01a8965049fb" elementFormDefault="qualified">
    <xsd:import namespace="http://schemas.microsoft.com/office/2006/documentManagement/types"/>
    <xsd:import namespace="http://schemas.microsoft.com/office/infopath/2007/PartnerControls"/>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c491f2-2646-409b-8955-43a0a2f5d439"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MediaServiceSearchProperties" ma:index="34" nillable="true" ma:displayName="MediaServiceSearchProperties" ma:hidden="true" ma:internalName="MediaServiceSearchProperties" ma:readOnly="true">
      <xsd:simpleType>
        <xsd:restriction base="dms:Note"/>
      </xsd:simpleType>
    </xsd:element>
    <xsd:element name="lcf76f155ced4ddcb4097134ff3c332f" ma:index="36"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GenerationTime" ma:index="39" nillable="true" ma:displayName="MediaServiceGenerationTime" ma:hidden="true" ma:internalName="MediaServiceGenerationTime" ma:readOnly="true">
      <xsd:simpleType>
        <xsd:restriction base="dms:Text"/>
      </xsd:simpleType>
    </xsd:element>
    <xsd:element name="MediaServiceEventHashCode" ma:index="4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LastSyncTimeStamp="2016-08-25T00:16:07.24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2021-08-11T22:00:25+00:00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axKeywordTaxHTField>
    <Rights xmlns="4ffa91fb-a0ff-4ac5-b2db-65c790d184a4" xsi:nil="true"/>
    <e3f09c3df709400db2417a7161762d62 xmlns="a77f7e4b-215c-45fa-830e-01a8965049fb">
      <Terms xmlns="http://schemas.microsoft.com/office/infopath/2007/PartnerControls"/>
    </e3f09c3df709400db2417a7161762d62>
    <External_x0020_Contributor xmlns="4ffa91fb-a0ff-4ac5-b2db-65c790d184a4" xsi:nil="true"/>
    <Identifier xmlns="4ffa91fb-a0ff-4ac5-b2db-65c790d184a4" xsi:nil="true"/>
    <Creator xmlns="4ffa91fb-a0ff-4ac5-b2db-65c790d184a4">
      <UserInfo>
        <DisplayName/>
        <AccountId xsi:nil="true"/>
        <AccountType/>
      </UserInfo>
    </Creator>
    <Language xmlns="http://schemas.microsoft.com/sharepoint/v3">English</Language>
    <j747ac98061d40f0aa7bd47e1db5675d xmlns="4ffa91fb-a0ff-4ac5-b2db-65c790d184a4">
      <Terms xmlns="http://schemas.microsoft.com/office/infopath/2007/PartnerControls"/>
    </j747ac98061d40f0aa7bd47e1db5675d>
    <SharedWithUsers xmlns="a77f7e4b-215c-45fa-830e-01a8965049fb">
      <UserInfo>
        <DisplayName>Sherry, Christopher</DisplayName>
        <AccountId>28</AccountId>
        <AccountType/>
      </UserInfo>
      <UserInfo>
        <DisplayName>Desai, Mausami</DisplayName>
        <AccountId>15</AccountId>
        <AccountType/>
      </UserInfo>
    </SharedWithUsers>
    <lcf76f155ced4ddcb4097134ff3c332f xmlns="a2c491f2-2646-409b-8955-43a0a2f5d439">
      <Terms xmlns="http://schemas.microsoft.com/office/infopath/2007/PartnerControls"/>
    </lcf76f155ced4ddcb4097134ff3c332f>
    <TaxCatchAll xmlns="4ffa91fb-a0ff-4ac5-b2db-65c790d184a4" xsi:nil="true"/>
  </documentManagement>
</p:properties>
</file>

<file path=customXml/itemProps1.xml><?xml version="1.0" encoding="utf-8"?>
<ds:datastoreItem xmlns:ds="http://schemas.openxmlformats.org/officeDocument/2006/customXml" ds:itemID="{48A90853-50D3-48AA-9696-F7EAD126DB2C}"/>
</file>

<file path=customXml/itemProps2.xml><?xml version="1.0" encoding="utf-8"?>
<ds:datastoreItem xmlns:ds="http://schemas.openxmlformats.org/officeDocument/2006/customXml" ds:itemID="{54365F12-FA20-446D-AB09-954D7C063D01}"/>
</file>

<file path=customXml/itemProps3.xml><?xml version="1.0" encoding="utf-8"?>
<ds:datastoreItem xmlns:ds="http://schemas.openxmlformats.org/officeDocument/2006/customXml" ds:itemID="{68C090DB-09CC-4CBD-A5E7-2ADA2B65A0A9}"/>
</file>

<file path=customXml/itemProps4.xml><?xml version="1.0" encoding="utf-8"?>
<ds:datastoreItem xmlns:ds="http://schemas.openxmlformats.org/officeDocument/2006/customXml" ds:itemID="{9B1889E4-E71B-45AD-9007-BBE08688396F}"/>
</file>

<file path=docProps/app.xml><?xml version="1.0" encoding="utf-8"?>
<Properties xmlns="http://schemas.openxmlformats.org/officeDocument/2006/extended-properties" xmlns:vt="http://schemas.openxmlformats.org/officeDocument/2006/docPropsVTypes">
  <Application/>
  <AppVersion>14.0300</AppVersion>
  <DocSecurity>0</DocSecurity>
  <HeadingPairs>
    <vt:vector size="2" baseType="variant">
      <vt:variant>
        <vt:lpstr>Worksheets</vt:lpstr>
      </vt:variant>
      <vt:variant>
        <vt:i4>10</vt:i4>
      </vt:variant>
    </vt:vector>
  </HeadingPairs>
  <TitlesOfParts>
    <vt:vector size="10" baseType="lpstr">
      <vt:lpstr>Industrial_Landfills_(F-1-2-3)</vt:lpstr>
      <vt:lpstr>Composting (F-4) </vt:lpstr>
      <vt:lpstr>Stand-Alone Digesters (F-5)</vt:lpstr>
      <vt:lpstr>WW_Domestic(F-6)</vt:lpstr>
      <vt:lpstr>WW_Industrial_P&amp;P(F-7,8)</vt:lpstr>
      <vt:lpstr>WW_Meat_Poultry_(F-9)</vt:lpstr>
      <vt:lpstr>WW_Veg_Fruits_Juice_(F-10)</vt:lpstr>
      <vt:lpstr>WW_Petroleum_(F-11)</vt:lpstr>
      <vt:lpstr>WW_Ethanol_(F-12)</vt:lpstr>
      <vt:lpstr>WW_Breweries_(F-13)</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